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F:\BATMAN JIZ\H_PRIORITARIOS NOVIEMBRE 2025\PyP\Anexo Técnico\"/>
    </mc:Choice>
  </mc:AlternateContent>
  <xr:revisionPtr revIDLastSave="0" documentId="13_ncr:1_{86C21696-853F-4D89-BD13-89C16658FCED}" xr6:coauthVersionLast="47" xr6:coauthVersionMax="47" xr10:uidLastSave="{00000000-0000-0000-0000-000000000000}"/>
  <bookViews>
    <workbookView xWindow="28680" yWindow="-120" windowWidth="29040" windowHeight="15720" tabRatio="735" xr2:uid="{00000000-000D-0000-FFFF-FFFF00000000}"/>
  </bookViews>
  <sheets>
    <sheet name="Eq. Méd. Obras Prioritarias PyP" sheetId="12" r:id="rId1"/>
    <sheet name="OOAD" sheetId="9" state="hidden" r:id="rId2"/>
    <sheet name="Apoyo" sheetId="10" state="hidden" r:id="rId3"/>
    <sheet name="BASE_ANEXO2" sheetId="11" state="hidden" r:id="rId4"/>
    <sheet name="ConcentradoPrioritariosJulPyP" sheetId="8" state="hidden" r:id="rId5"/>
    <sheet name="Base PyP" sheetId="7" state="hidden" r:id="rId6"/>
    <sheet name="central" sheetId="6" state="hidden" r:id="rId7"/>
  </sheets>
  <definedNames>
    <definedName name="_xlnm._FilterDatabase" localSheetId="2" hidden="1">Apoyo!$A$1:$I$1089</definedName>
    <definedName name="_xlnm._FilterDatabase" localSheetId="5" hidden="1">'Base PyP'!#REF!</definedName>
    <definedName name="_xlnm._FilterDatabase" localSheetId="6" hidden="1">central!$D$1:$G$21</definedName>
    <definedName name="_xlnm._FilterDatabase" localSheetId="4" hidden="1">ConcentradoPrioritariosJulPyP!#REF!</definedName>
    <definedName name="_xlnm._FilterDatabase" localSheetId="0" hidden="1">'Eq. Méd. Obras Prioritarias PyP'!$A$12:$I$14</definedName>
    <definedName name="_xlnm.Print_Area" localSheetId="0">'Eq. Méd. Obras Prioritarias PyP'!$A$1:$I$56</definedName>
    <definedName name="_xlnm.Print_Titles" localSheetId="0">'Eq. Méd. Obras Prioritarias PyP'!$1:$12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2" l="1"/>
  <c r="A424" i="10" l="1"/>
  <c r="A572" i="10"/>
  <c r="A147" i="10"/>
  <c r="A434" i="10"/>
  <c r="A139" i="10"/>
  <c r="A354" i="10"/>
  <c r="A383" i="10"/>
  <c r="A290" i="10"/>
  <c r="A291" i="10"/>
  <c r="A1086" i="10"/>
  <c r="A591" i="10"/>
  <c r="A599" i="10"/>
  <c r="A689" i="10"/>
  <c r="A699" i="10"/>
  <c r="A706" i="10"/>
  <c r="A713" i="10"/>
  <c r="A735" i="10"/>
  <c r="A755" i="10"/>
  <c r="A772" i="10"/>
  <c r="A820" i="10"/>
  <c r="A834" i="10"/>
  <c r="A843" i="10"/>
  <c r="A852" i="10"/>
  <c r="A860" i="10"/>
  <c r="A892" i="10"/>
  <c r="A900" i="10"/>
  <c r="A938" i="10"/>
  <c r="A986" i="10"/>
  <c r="A1022" i="10"/>
  <c r="A1028" i="10"/>
  <c r="A1040" i="10"/>
  <c r="A1053" i="10"/>
  <c r="A1067" i="10"/>
  <c r="A1071" i="10"/>
  <c r="A1081" i="10"/>
  <c r="A418" i="10"/>
  <c r="A1047" i="10"/>
  <c r="A5" i="10"/>
  <c r="A29" i="10"/>
  <c r="A79" i="10"/>
  <c r="A86" i="10"/>
  <c r="A93" i="10"/>
  <c r="A141" i="10"/>
  <c r="A150" i="10"/>
  <c r="A169" i="10"/>
  <c r="A178" i="10"/>
  <c r="A188" i="10"/>
  <c r="A209" i="10"/>
  <c r="A223" i="10"/>
  <c r="A231" i="10"/>
  <c r="A239" i="10"/>
  <c r="A247" i="10"/>
  <c r="A253" i="10"/>
  <c r="A263" i="10"/>
  <c r="A278" i="10"/>
  <c r="A283" i="10"/>
  <c r="A304" i="10"/>
  <c r="A314" i="10"/>
  <c r="A320" i="10"/>
  <c r="A336" i="10"/>
  <c r="A366" i="10"/>
  <c r="A386" i="10"/>
  <c r="A411" i="10"/>
  <c r="A430" i="10"/>
  <c r="A442" i="10"/>
  <c r="A448" i="10"/>
  <c r="A454" i="10"/>
  <c r="A460" i="10"/>
  <c r="A469" i="10"/>
  <c r="A476" i="10"/>
  <c r="A485" i="10"/>
  <c r="A491" i="10"/>
  <c r="A502" i="10"/>
  <c r="A535" i="10"/>
  <c r="A560" i="10"/>
  <c r="A566" i="10"/>
  <c r="A951" i="10"/>
  <c r="A979" i="10"/>
  <c r="A16" i="10"/>
  <c r="A582" i="10"/>
  <c r="A573" i="10"/>
  <c r="A355" i="10"/>
  <c r="A729" i="10"/>
  <c r="A425" i="10"/>
  <c r="A12" i="10"/>
  <c r="A292" i="10"/>
  <c r="A293" i="10"/>
  <c r="A435" i="10"/>
  <c r="A585" i="10"/>
  <c r="A1082" i="10"/>
  <c r="A592" i="10"/>
  <c r="A600" i="10"/>
  <c r="A690" i="10"/>
  <c r="A700" i="10"/>
  <c r="A707" i="10"/>
  <c r="A719" i="10"/>
  <c r="A736" i="10"/>
  <c r="A756" i="10"/>
  <c r="A768" i="10"/>
  <c r="A773" i="10"/>
  <c r="A821" i="10"/>
  <c r="A835" i="10"/>
  <c r="A844" i="10"/>
  <c r="A853" i="10"/>
  <c r="A861" i="10"/>
  <c r="A873" i="10"/>
  <c r="A886" i="10"/>
  <c r="A893" i="10"/>
  <c r="A901" i="10"/>
  <c r="A939" i="10"/>
  <c r="A946" i="10"/>
  <c r="A987" i="10"/>
  <c r="A1023" i="10"/>
  <c r="A1029" i="10"/>
  <c r="A1034" i="10"/>
  <c r="A1041" i="10"/>
  <c r="A1054" i="10"/>
  <c r="A1068" i="10"/>
  <c r="A1072" i="10"/>
  <c r="A1087" i="10"/>
  <c r="A2" i="10"/>
  <c r="A419" i="10"/>
  <c r="A1048" i="10"/>
  <c r="A720" i="10"/>
  <c r="A6" i="10"/>
  <c r="A26" i="10"/>
  <c r="A27" i="10"/>
  <c r="A30" i="10"/>
  <c r="A80" i="10"/>
  <c r="A87" i="10"/>
  <c r="A94" i="10"/>
  <c r="A142" i="10"/>
  <c r="A152" i="10"/>
  <c r="A156" i="10"/>
  <c r="A161" i="10"/>
  <c r="A165" i="10"/>
  <c r="A170" i="10"/>
  <c r="A179" i="10"/>
  <c r="A189" i="10"/>
  <c r="A210" i="10"/>
  <c r="A224" i="10"/>
  <c r="A232" i="10"/>
  <c r="A240" i="10"/>
  <c r="A248" i="10"/>
  <c r="A254" i="10"/>
  <c r="A264" i="10"/>
  <c r="A279" i="10"/>
  <c r="A284" i="10"/>
  <c r="A305" i="10"/>
  <c r="A315" i="10"/>
  <c r="A321" i="10"/>
  <c r="A337" i="10"/>
  <c r="A344" i="10"/>
  <c r="A367" i="10"/>
  <c r="A379" i="10"/>
  <c r="A387" i="10"/>
  <c r="A412" i="10"/>
  <c r="A431" i="10"/>
  <c r="A443" i="10"/>
  <c r="A449" i="10"/>
  <c r="A455" i="10"/>
  <c r="A461" i="10"/>
  <c r="A470" i="10"/>
  <c r="A477" i="10"/>
  <c r="A486" i="10"/>
  <c r="A492" i="10"/>
  <c r="A503" i="10"/>
  <c r="A536" i="10"/>
  <c r="A561" i="10"/>
  <c r="A567" i="10"/>
  <c r="A952" i="10"/>
  <c r="A980" i="10"/>
  <c r="A1073" i="10"/>
  <c r="A17" i="10"/>
  <c r="A18" i="10"/>
  <c r="A583" i="10"/>
  <c r="A574" i="10"/>
  <c r="A13" i="10"/>
  <c r="A730" i="10"/>
  <c r="A426" i="10"/>
  <c r="A436" i="10"/>
  <c r="A356" i="10"/>
  <c r="A357" i="10"/>
  <c r="A586" i="10"/>
  <c r="A294" i="10"/>
  <c r="A862" i="10"/>
  <c r="A887" i="10"/>
  <c r="A691" i="10"/>
  <c r="A601" i="10"/>
  <c r="A902" i="10"/>
  <c r="A894" i="10"/>
  <c r="A602" i="10"/>
  <c r="A903" i="10"/>
  <c r="A1069" i="10"/>
  <c r="A603" i="10"/>
  <c r="A904" i="10"/>
  <c r="A863" i="10"/>
  <c r="A854" i="10"/>
  <c r="A864" i="10"/>
  <c r="A1035" i="10"/>
  <c r="A874" i="10"/>
  <c r="A604" i="10"/>
  <c r="A822" i="10"/>
  <c r="A737" i="10"/>
  <c r="A605" i="10"/>
  <c r="A875" i="10"/>
  <c r="A606" i="10"/>
  <c r="A774" i="10"/>
  <c r="A876" i="10"/>
  <c r="A607" i="10"/>
  <c r="A905" i="10"/>
  <c r="A738" i="10"/>
  <c r="A1012" i="10"/>
  <c r="A906" i="10"/>
  <c r="A739" i="10"/>
  <c r="A1055" i="10"/>
  <c r="A1018" i="10"/>
  <c r="A775" i="10"/>
  <c r="A608" i="10"/>
  <c r="A969" i="10"/>
  <c r="A907" i="10"/>
  <c r="A940" i="10"/>
  <c r="A593" i="10"/>
  <c r="A1056" i="10"/>
  <c r="A1024" i="10"/>
  <c r="A988" i="10"/>
  <c r="A1030" i="10"/>
  <c r="A776" i="10"/>
  <c r="A609" i="10"/>
  <c r="A610" i="10"/>
  <c r="A777" i="10"/>
  <c r="A941" i="10"/>
  <c r="A611" i="10"/>
  <c r="A612" i="10"/>
  <c r="A778" i="10"/>
  <c r="A613" i="10"/>
  <c r="A823" i="10"/>
  <c r="A779" i="10"/>
  <c r="A614" i="10"/>
  <c r="A780" i="10"/>
  <c r="A740" i="10"/>
  <c r="A615" i="10"/>
  <c r="A616" i="10"/>
  <c r="A741" i="10"/>
  <c r="A824" i="10"/>
  <c r="A845" i="10"/>
  <c r="A617" i="10"/>
  <c r="A714" i="10"/>
  <c r="A836" i="10"/>
  <c r="A618" i="10"/>
  <c r="A708" i="10"/>
  <c r="A837" i="10"/>
  <c r="A619" i="10"/>
  <c r="A1089" i="10"/>
  <c r="A769" i="10"/>
  <c r="A846" i="10"/>
  <c r="A947" i="10"/>
  <c r="A620" i="10"/>
  <c r="A970" i="10"/>
  <c r="A742" i="10"/>
  <c r="A757" i="10"/>
  <c r="A621" i="10"/>
  <c r="A781" i="10"/>
  <c r="A758" i="10"/>
  <c r="A782" i="10"/>
  <c r="A622" i="10"/>
  <c r="A783" i="10"/>
  <c r="A784" i="10"/>
  <c r="A623" i="10"/>
  <c r="A624" i="10"/>
  <c r="A785" i="10"/>
  <c r="A625" i="10"/>
  <c r="A626" i="10"/>
  <c r="A786" i="10"/>
  <c r="A701" i="10"/>
  <c r="A692" i="10"/>
  <c r="A908" i="10"/>
  <c r="A1057" i="10"/>
  <c r="A989" i="10"/>
  <c r="A909" i="10"/>
  <c r="A990" i="10"/>
  <c r="A787" i="10"/>
  <c r="A627" i="10"/>
  <c r="A910" i="10"/>
  <c r="A991" i="10"/>
  <c r="A911" i="10"/>
  <c r="A992" i="10"/>
  <c r="A912" i="10"/>
  <c r="A993" i="10"/>
  <c r="A913" i="10"/>
  <c r="A994" i="10"/>
  <c r="A788" i="10"/>
  <c r="A628" i="10"/>
  <c r="A629" i="10"/>
  <c r="A789" i="10"/>
  <c r="A630" i="10"/>
  <c r="A631" i="10"/>
  <c r="A995" i="10"/>
  <c r="A790" i="10"/>
  <c r="A632" i="10"/>
  <c r="A420" i="10"/>
  <c r="A1049" i="10"/>
  <c r="A3" i="10"/>
  <c r="A721" i="10"/>
  <c r="A478" i="10"/>
  <c r="A143" i="10"/>
  <c r="A190" i="10"/>
  <c r="A462" i="10"/>
  <c r="A166" i="10"/>
  <c r="A487" i="10"/>
  <c r="A211" i="10"/>
  <c r="A88" i="10"/>
  <c r="A450" i="10"/>
  <c r="A444" i="10"/>
  <c r="A285" i="10"/>
  <c r="A81" i="10"/>
  <c r="A7" i="10"/>
  <c r="A456" i="10"/>
  <c r="A471" i="10"/>
  <c r="A380" i="10"/>
  <c r="A95" i="10"/>
  <c r="A180" i="10"/>
  <c r="A153" i="10"/>
  <c r="A171" i="10"/>
  <c r="A31" i="10"/>
  <c r="A249" i="10"/>
  <c r="A241" i="10"/>
  <c r="A233" i="10"/>
  <c r="A504" i="10"/>
  <c r="A368" i="10"/>
  <c r="A32" i="10"/>
  <c r="A33" i="10"/>
  <c r="A96" i="10"/>
  <c r="A505" i="10"/>
  <c r="A1074" i="10"/>
  <c r="A345" i="10"/>
  <c r="A346" i="10"/>
  <c r="A191" i="10"/>
  <c r="A34" i="10"/>
  <c r="A388" i="10"/>
  <c r="A506" i="10"/>
  <c r="A568" i="10"/>
  <c r="A562" i="10"/>
  <c r="A192" i="10"/>
  <c r="A432" i="10"/>
  <c r="A413" i="10"/>
  <c r="A1083" i="10"/>
  <c r="A162" i="10"/>
  <c r="A316" i="10"/>
  <c r="A35" i="10"/>
  <c r="A36" i="10"/>
  <c r="A389" i="10"/>
  <c r="A507" i="10"/>
  <c r="A255" i="10"/>
  <c r="A97" i="10"/>
  <c r="A390" i="10"/>
  <c r="A508" i="10"/>
  <c r="A37" i="10"/>
  <c r="A157" i="10"/>
  <c r="A479" i="10"/>
  <c r="A98" i="10"/>
  <c r="A391" i="10"/>
  <c r="A509" i="10"/>
  <c r="A38" i="10"/>
  <c r="A39" i="10"/>
  <c r="A40" i="10"/>
  <c r="A99" i="10"/>
  <c r="A510" i="10"/>
  <c r="A537" i="10"/>
  <c r="A41" i="10"/>
  <c r="A100" i="10"/>
  <c r="A42" i="10"/>
  <c r="A43" i="10"/>
  <c r="A101" i="10"/>
  <c r="A102" i="10"/>
  <c r="A511" i="10"/>
  <c r="A538" i="10"/>
  <c r="A493" i="10"/>
  <c r="A322" i="10"/>
  <c r="A265" i="10"/>
  <c r="A103" i="10"/>
  <c r="A323" i="10"/>
  <c r="A392" i="10"/>
  <c r="A512" i="10"/>
  <c r="A212" i="10"/>
  <c r="A213" i="10"/>
  <c r="A104" i="10"/>
  <c r="A172" i="10"/>
  <c r="A181" i="10"/>
  <c r="A539" i="10"/>
  <c r="A225" i="10"/>
  <c r="A105" i="10"/>
  <c r="A513" i="10"/>
  <c r="A393" i="10"/>
  <c r="A266" i="10"/>
  <c r="A540" i="10"/>
  <c r="A226" i="10"/>
  <c r="A106" i="10"/>
  <c r="A514" i="10"/>
  <c r="A394" i="10"/>
  <c r="A267" i="10"/>
  <c r="A494" i="10"/>
  <c r="A107" i="10"/>
  <c r="A324" i="10"/>
  <c r="A395" i="10"/>
  <c r="A396" i="10"/>
  <c r="A325" i="10"/>
  <c r="A338" i="10"/>
  <c r="A108" i="10"/>
  <c r="A953" i="10"/>
  <c r="A109" i="10"/>
  <c r="A954" i="10"/>
  <c r="A541" i="10"/>
  <c r="A4" i="10"/>
  <c r="A955" i="10"/>
  <c r="A542" i="10"/>
  <c r="A543" i="10"/>
  <c r="A515" i="10"/>
  <c r="A306" i="10"/>
  <c r="A44" i="10"/>
  <c r="A193" i="10"/>
  <c r="A194" i="10"/>
  <c r="A369" i="10"/>
  <c r="A45" i="10"/>
  <c r="A256" i="10"/>
  <c r="A280" i="10"/>
  <c r="A46" i="10"/>
  <c r="A47" i="10"/>
  <c r="A544" i="10"/>
  <c r="A516" i="10"/>
  <c r="A981" i="10"/>
  <c r="A48" i="10"/>
  <c r="A49" i="10"/>
  <c r="A195" i="10"/>
  <c r="A370" i="10"/>
  <c r="A50" i="10"/>
  <c r="A888" i="10"/>
  <c r="A693" i="10"/>
  <c r="A1042" i="10"/>
  <c r="A633" i="10"/>
  <c r="A914" i="10"/>
  <c r="A895" i="10"/>
  <c r="A634" i="10"/>
  <c r="A915" i="10"/>
  <c r="A855" i="10"/>
  <c r="A865" i="10"/>
  <c r="A1036" i="10"/>
  <c r="A1043" i="10"/>
  <c r="A877" i="10"/>
  <c r="A635" i="10"/>
  <c r="A825" i="10"/>
  <c r="A743" i="10"/>
  <c r="A878" i="10"/>
  <c r="A636" i="10"/>
  <c r="A791" i="10"/>
  <c r="A879" i="10"/>
  <c r="A637" i="10"/>
  <c r="A916" i="10"/>
  <c r="A744" i="10"/>
  <c r="A1013" i="10"/>
  <c r="A917" i="10"/>
  <c r="A745" i="10"/>
  <c r="A1058" i="10"/>
  <c r="A1019" i="10"/>
  <c r="A792" i="10"/>
  <c r="A638" i="10"/>
  <c r="A971" i="10"/>
  <c r="A918" i="10"/>
  <c r="A942" i="10"/>
  <c r="A594" i="10"/>
  <c r="A1059" i="10"/>
  <c r="A996" i="10"/>
  <c r="A1025" i="10"/>
  <c r="A793" i="10"/>
  <c r="A972" i="10"/>
  <c r="A1044" i="10"/>
  <c r="A794" i="10"/>
  <c r="A639" i="10"/>
  <c r="A795" i="10"/>
  <c r="A746" i="10"/>
  <c r="A640" i="10"/>
  <c r="A759" i="10"/>
  <c r="A826" i="10"/>
  <c r="A641" i="10"/>
  <c r="A827" i="10"/>
  <c r="A847" i="10"/>
  <c r="A838" i="10"/>
  <c r="A715" i="10"/>
  <c r="A642" i="10"/>
  <c r="A760" i="10"/>
  <c r="A948" i="10"/>
  <c r="A866" i="10"/>
  <c r="A716" i="10"/>
  <c r="A643" i="10"/>
  <c r="A973" i="10"/>
  <c r="A761" i="10"/>
  <c r="A762" i="10"/>
  <c r="A796" i="10"/>
  <c r="A644" i="10"/>
  <c r="A645" i="10"/>
  <c r="A646" i="10"/>
  <c r="A797" i="10"/>
  <c r="A647" i="10"/>
  <c r="A702" i="10"/>
  <c r="A694" i="10"/>
  <c r="A648" i="10"/>
  <c r="A649" i="10"/>
  <c r="A919" i="10"/>
  <c r="A997" i="10"/>
  <c r="A920" i="10"/>
  <c r="A998" i="10"/>
  <c r="A798" i="10"/>
  <c r="A650" i="10"/>
  <c r="A921" i="10"/>
  <c r="A1060" i="10"/>
  <c r="A999" i="10"/>
  <c r="A922" i="10"/>
  <c r="A1000" i="10"/>
  <c r="A799" i="10"/>
  <c r="A651" i="10"/>
  <c r="A421" i="10"/>
  <c r="A1050" i="10"/>
  <c r="A358" i="10"/>
  <c r="A722" i="10"/>
  <c r="A19" i="10"/>
  <c r="A723" i="10"/>
  <c r="A20" i="10"/>
  <c r="A437" i="10"/>
  <c r="A359" i="10"/>
  <c r="A360" i="10"/>
  <c r="A587" i="10"/>
  <c r="A575" i="10"/>
  <c r="A295" i="10"/>
  <c r="A110" i="10"/>
  <c r="A480" i="10"/>
  <c r="A144" i="10"/>
  <c r="A196" i="10"/>
  <c r="A8" i="10"/>
  <c r="A182" i="10"/>
  <c r="A158" i="10"/>
  <c r="A173" i="10"/>
  <c r="A111" i="10"/>
  <c r="A488" i="10"/>
  <c r="A214" i="10"/>
  <c r="A445" i="10"/>
  <c r="A82" i="10"/>
  <c r="A286" i="10"/>
  <c r="A89" i="10"/>
  <c r="A159" i="10"/>
  <c r="A472" i="10"/>
  <c r="A112" i="10"/>
  <c r="A250" i="10"/>
  <c r="A242" i="10"/>
  <c r="A234" i="10"/>
  <c r="A371" i="10"/>
  <c r="A51" i="10"/>
  <c r="A113" i="10"/>
  <c r="A517" i="10"/>
  <c r="A1075" i="10"/>
  <c r="A347" i="10"/>
  <c r="A348" i="10"/>
  <c r="A197" i="10"/>
  <c r="A397" i="10"/>
  <c r="A518" i="10"/>
  <c r="A414" i="10"/>
  <c r="A569" i="10"/>
  <c r="A563" i="10"/>
  <c r="A257" i="10"/>
  <c r="A52" i="10"/>
  <c r="A163" i="10"/>
  <c r="A114" i="10"/>
  <c r="A53" i="10"/>
  <c r="A115" i="10"/>
  <c r="A326" i="10"/>
  <c r="A54" i="10"/>
  <c r="A116" i="10"/>
  <c r="A519" i="10"/>
  <c r="A545" i="10"/>
  <c r="A327" i="10"/>
  <c r="A398" i="10"/>
  <c r="A520" i="10"/>
  <c r="A546" i="10"/>
  <c r="A495" i="10"/>
  <c r="A268" i="10"/>
  <c r="A215" i="10"/>
  <c r="A216" i="10"/>
  <c r="A28" i="10"/>
  <c r="A547" i="10"/>
  <c r="A521" i="10"/>
  <c r="A399" i="10"/>
  <c r="A269" i="10"/>
  <c r="A117" i="10"/>
  <c r="A227" i="10"/>
  <c r="A496" i="10"/>
  <c r="A118" i="10"/>
  <c r="A328" i="10"/>
  <c r="A400" i="10"/>
  <c r="A329" i="10"/>
  <c r="A339" i="10"/>
  <c r="A119" i="10"/>
  <c r="A956" i="10"/>
  <c r="A957" i="10"/>
  <c r="A958" i="10"/>
  <c r="A959" i="10"/>
  <c r="A548" i="10"/>
  <c r="A120" i="10"/>
  <c r="A549" i="10"/>
  <c r="A121" i="10"/>
  <c r="A960" i="10"/>
  <c r="A307" i="10"/>
  <c r="A122" i="10"/>
  <c r="A961" i="10"/>
  <c r="A463" i="10"/>
  <c r="A198" i="10"/>
  <c r="A199" i="10"/>
  <c r="A372" i="10"/>
  <c r="A270" i="10"/>
  <c r="A21" i="10"/>
  <c r="A361" i="10"/>
  <c r="A576" i="10"/>
  <c r="A731" i="10"/>
  <c r="A427" i="10"/>
  <c r="A438" i="10"/>
  <c r="A296" i="10"/>
  <c r="A595" i="10"/>
  <c r="A652" i="10"/>
  <c r="A695" i="10"/>
  <c r="A703" i="10"/>
  <c r="A709" i="10"/>
  <c r="A747" i="10"/>
  <c r="A763" i="10"/>
  <c r="A800" i="10"/>
  <c r="A828" i="10"/>
  <c r="A839" i="10"/>
  <c r="A856" i="10"/>
  <c r="A867" i="10"/>
  <c r="A880" i="10"/>
  <c r="A896" i="10"/>
  <c r="A923" i="10"/>
  <c r="A943" i="10"/>
  <c r="A974" i="10"/>
  <c r="A1001" i="10"/>
  <c r="A1014" i="10"/>
  <c r="A1031" i="10"/>
  <c r="A1039" i="10"/>
  <c r="A1061" i="10"/>
  <c r="A724" i="10"/>
  <c r="A725" i="10"/>
  <c r="A9" i="10"/>
  <c r="A55" i="10"/>
  <c r="A83" i="10"/>
  <c r="A90" i="10"/>
  <c r="A123" i="10"/>
  <c r="A151" i="10"/>
  <c r="A160" i="10"/>
  <c r="A164" i="10"/>
  <c r="A174" i="10"/>
  <c r="A183" i="10"/>
  <c r="A200" i="10"/>
  <c r="A217" i="10"/>
  <c r="A235" i="10"/>
  <c r="A243" i="10"/>
  <c r="A258" i="10"/>
  <c r="A271" i="10"/>
  <c r="A287" i="10"/>
  <c r="A308" i="10"/>
  <c r="A312" i="10"/>
  <c r="A317" i="10"/>
  <c r="A330" i="10"/>
  <c r="A340" i="10"/>
  <c r="A349" i="10"/>
  <c r="A373" i="10"/>
  <c r="A401" i="10"/>
  <c r="A415" i="10"/>
  <c r="A451" i="10"/>
  <c r="A457" i="10"/>
  <c r="A464" i="10"/>
  <c r="A473" i="10"/>
  <c r="A481" i="10"/>
  <c r="A497" i="10"/>
  <c r="A522" i="10"/>
  <c r="A550" i="10"/>
  <c r="A962" i="10"/>
  <c r="A982" i="10"/>
  <c r="A1076" i="10"/>
  <c r="A22" i="10"/>
  <c r="A577" i="10"/>
  <c r="A362" i="10"/>
  <c r="A732" i="10"/>
  <c r="A428" i="10"/>
  <c r="A439" i="10"/>
  <c r="A588" i="10"/>
  <c r="A297" i="10"/>
  <c r="A596" i="10"/>
  <c r="A653" i="10"/>
  <c r="A696" i="10"/>
  <c r="A704" i="10"/>
  <c r="A710" i="10"/>
  <c r="A712" i="10"/>
  <c r="A748" i="10"/>
  <c r="A770" i="10"/>
  <c r="A801" i="10"/>
  <c r="A829" i="10"/>
  <c r="A840" i="10"/>
  <c r="A848" i="10"/>
  <c r="A857" i="10"/>
  <c r="A868" i="10"/>
  <c r="A881" i="10"/>
  <c r="A889" i="10"/>
  <c r="A897" i="10"/>
  <c r="A924" i="10"/>
  <c r="A944" i="10"/>
  <c r="A949" i="10"/>
  <c r="A975" i="10"/>
  <c r="A1002" i="10"/>
  <c r="A1015" i="10"/>
  <c r="A1020" i="10"/>
  <c r="A1026" i="10"/>
  <c r="A1032" i="10"/>
  <c r="A1037" i="10"/>
  <c r="A1045" i="10"/>
  <c r="A1062" i="10"/>
  <c r="A1084" i="10"/>
  <c r="A422" i="10"/>
  <c r="A1051" i="10"/>
  <c r="A726" i="10"/>
  <c r="A10" i="10"/>
  <c r="A56" i="10"/>
  <c r="A84" i="10"/>
  <c r="A91" i="10"/>
  <c r="A124" i="10"/>
  <c r="A145" i="10"/>
  <c r="A154" i="10"/>
  <c r="A167" i="10"/>
  <c r="A175" i="10"/>
  <c r="A184" i="10"/>
  <c r="A201" i="10"/>
  <c r="A218" i="10"/>
  <c r="A228" i="10"/>
  <c r="A236" i="10"/>
  <c r="A244" i="10"/>
  <c r="A251" i="10"/>
  <c r="A259" i="10"/>
  <c r="A272" i="10"/>
  <c r="A281" i="10"/>
  <c r="A288" i="10"/>
  <c r="A309" i="10"/>
  <c r="A318" i="10"/>
  <c r="A331" i="10"/>
  <c r="A341" i="10"/>
  <c r="A350" i="10"/>
  <c r="A374" i="10"/>
  <c r="A381" i="10"/>
  <c r="A402" i="10"/>
  <c r="A416" i="10"/>
  <c r="A446" i="10"/>
  <c r="A452" i="10"/>
  <c r="A458" i="10"/>
  <c r="A474" i="10"/>
  <c r="A482" i="10"/>
  <c r="A489" i="10"/>
  <c r="A498" i="10"/>
  <c r="A523" i="10"/>
  <c r="A551" i="10"/>
  <c r="A564" i="10"/>
  <c r="A570" i="10"/>
  <c r="A963" i="10"/>
  <c r="A983" i="10"/>
  <c r="A1077" i="10"/>
  <c r="A468" i="10"/>
  <c r="A23" i="10"/>
  <c r="A584" i="10"/>
  <c r="A578" i="10"/>
  <c r="A579" i="10"/>
  <c r="A580" i="10"/>
  <c r="A24" i="10"/>
  <c r="A733" i="10"/>
  <c r="A429" i="10"/>
  <c r="A14" i="10"/>
  <c r="A440" i="10"/>
  <c r="A363" i="10"/>
  <c r="A364" i="10"/>
  <c r="A140" i="10"/>
  <c r="A148" i="10"/>
  <c r="A149" i="10"/>
  <c r="A589" i="10"/>
  <c r="A384" i="10"/>
  <c r="A298" i="10"/>
  <c r="A299" i="10"/>
  <c r="A300" i="10"/>
  <c r="A301" i="10"/>
  <c r="A385" i="10"/>
  <c r="A1088" i="10"/>
  <c r="A890" i="10"/>
  <c r="A869" i="10"/>
  <c r="A697" i="10"/>
  <c r="A1046" i="10"/>
  <c r="A654" i="10"/>
  <c r="A925" i="10"/>
  <c r="A898" i="10"/>
  <c r="A655" i="10"/>
  <c r="A926" i="10"/>
  <c r="A1070" i="10"/>
  <c r="A656" i="10"/>
  <c r="A927" i="10"/>
  <c r="A870" i="10"/>
  <c r="A858" i="10"/>
  <c r="A871" i="10"/>
  <c r="A1038" i="10"/>
  <c r="A657" i="10"/>
  <c r="A802" i="10"/>
  <c r="A658" i="10"/>
  <c r="A882" i="10"/>
  <c r="A659" i="10"/>
  <c r="A830" i="10"/>
  <c r="A749" i="10"/>
  <c r="A660" i="10"/>
  <c r="A883" i="10"/>
  <c r="A661" i="10"/>
  <c r="A803" i="10"/>
  <c r="A884" i="10"/>
  <c r="A662" i="10"/>
  <c r="A928" i="10"/>
  <c r="A750" i="10"/>
  <c r="A1016" i="10"/>
  <c r="A929" i="10"/>
  <c r="A751" i="10"/>
  <c r="A1063" i="10"/>
  <c r="A1021" i="10"/>
  <c r="A804" i="10"/>
  <c r="A663" i="10"/>
  <c r="A976" i="10"/>
  <c r="A664" i="10"/>
  <c r="A805" i="10"/>
  <c r="A597" i="10"/>
  <c r="A665" i="10"/>
  <c r="A930" i="10"/>
  <c r="A945" i="10"/>
  <c r="A598" i="10"/>
  <c r="A1064" i="10"/>
  <c r="A1027" i="10"/>
  <c r="A1003" i="10"/>
  <c r="A1033" i="10"/>
  <c r="A1085" i="10"/>
  <c r="A806" i="10"/>
  <c r="A666" i="10"/>
  <c r="A667" i="10"/>
  <c r="A831" i="10"/>
  <c r="A807" i="10"/>
  <c r="A668" i="10"/>
  <c r="A808" i="10"/>
  <c r="A752" i="10"/>
  <c r="A669" i="10"/>
  <c r="A670" i="10"/>
  <c r="A764" i="10"/>
  <c r="A832" i="10"/>
  <c r="A849" i="10"/>
  <c r="A671" i="10"/>
  <c r="A717" i="10"/>
  <c r="A841" i="10"/>
  <c r="A672" i="10"/>
  <c r="A771" i="10"/>
  <c r="A850" i="10"/>
  <c r="A950" i="10"/>
  <c r="A673" i="10"/>
  <c r="A718" i="10"/>
  <c r="A977" i="10"/>
  <c r="A753" i="10"/>
  <c r="A765" i="10"/>
  <c r="A674" i="10"/>
  <c r="A809" i="10"/>
  <c r="A766" i="10"/>
  <c r="A810" i="10"/>
  <c r="A675" i="10"/>
  <c r="A811" i="10"/>
  <c r="A812" i="10"/>
  <c r="A676" i="10"/>
  <c r="A677" i="10"/>
  <c r="A813" i="10"/>
  <c r="A678" i="10"/>
  <c r="A814" i="10"/>
  <c r="A679" i="10"/>
  <c r="A680" i="10"/>
  <c r="A815" i="10"/>
  <c r="A931" i="10"/>
  <c r="A1065" i="10"/>
  <c r="A1004" i="10"/>
  <c r="A932" i="10"/>
  <c r="A1005" i="10"/>
  <c r="A816" i="10"/>
  <c r="A681" i="10"/>
  <c r="A933" i="10"/>
  <c r="A1006" i="10"/>
  <c r="A934" i="10"/>
  <c r="A1007" i="10"/>
  <c r="A935" i="10"/>
  <c r="A1008" i="10"/>
  <c r="A936" i="10"/>
  <c r="A1009" i="10"/>
  <c r="A817" i="10"/>
  <c r="A682" i="10"/>
  <c r="A683" i="10"/>
  <c r="A684" i="10"/>
  <c r="A685" i="10"/>
  <c r="A1010" i="10"/>
  <c r="A818" i="10"/>
  <c r="A686" i="10"/>
  <c r="A705" i="10"/>
  <c r="A688" i="10"/>
  <c r="A1080" i="10"/>
  <c r="A423" i="10"/>
  <c r="A1052" i="10"/>
  <c r="A727" i="10"/>
  <c r="A483" i="10"/>
  <c r="A125" i="10"/>
  <c r="A185" i="10"/>
  <c r="A155" i="10"/>
  <c r="A176" i="10"/>
  <c r="A146" i="10"/>
  <c r="A202" i="10"/>
  <c r="A203" i="10"/>
  <c r="A465" i="10"/>
  <c r="A466" i="10"/>
  <c r="A490" i="10"/>
  <c r="A219" i="10"/>
  <c r="A168" i="10"/>
  <c r="A92" i="10"/>
  <c r="A453" i="10"/>
  <c r="A447" i="10"/>
  <c r="A289" i="10"/>
  <c r="A85" i="10"/>
  <c r="A11" i="10"/>
  <c r="A459" i="10"/>
  <c r="A475" i="10"/>
  <c r="A382" i="10"/>
  <c r="A57" i="10"/>
  <c r="A252" i="10"/>
  <c r="A245" i="10"/>
  <c r="A237" i="10"/>
  <c r="A524" i="10"/>
  <c r="A273" i="10"/>
  <c r="A58" i="10"/>
  <c r="A186" i="10"/>
  <c r="A126" i="10"/>
  <c r="A964" i="10"/>
  <c r="A375" i="10"/>
  <c r="A59" i="10"/>
  <c r="A60" i="10"/>
  <c r="A127" i="10"/>
  <c r="A525" i="10"/>
  <c r="A1078" i="10"/>
  <c r="A351" i="10"/>
  <c r="A352" i="10"/>
  <c r="A204" i="10"/>
  <c r="A61" i="10"/>
  <c r="A403" i="10"/>
  <c r="A526" i="10"/>
  <c r="A128" i="10"/>
  <c r="A404" i="10"/>
  <c r="A527" i="10"/>
  <c r="A62" i="10"/>
  <c r="A484" i="10"/>
  <c r="A571" i="10"/>
  <c r="A565" i="10"/>
  <c r="A205" i="10"/>
  <c r="A433" i="10"/>
  <c r="A417" i="10"/>
  <c r="A319" i="10"/>
  <c r="A63" i="10"/>
  <c r="A64" i="10"/>
  <c r="A405" i="10"/>
  <c r="A528" i="10"/>
  <c r="A260" i="10"/>
  <c r="A65" i="10"/>
  <c r="A66" i="10"/>
  <c r="A129" i="10"/>
  <c r="A67" i="10"/>
  <c r="A130" i="10"/>
  <c r="A529" i="10"/>
  <c r="A552" i="10"/>
  <c r="A68" i="10"/>
  <c r="A69" i="10"/>
  <c r="A131" i="10"/>
  <c r="A70" i="10"/>
  <c r="A132" i="10"/>
  <c r="A530" i="10"/>
  <c r="A553" i="10"/>
  <c r="A499" i="10"/>
  <c r="A332" i="10"/>
  <c r="A274" i="10"/>
  <c r="A220" i="10"/>
  <c r="A221" i="10"/>
  <c r="A133" i="10"/>
  <c r="A177" i="10"/>
  <c r="A187" i="10"/>
  <c r="A554" i="10"/>
  <c r="A555" i="10"/>
  <c r="A229" i="10"/>
  <c r="A134" i="10"/>
  <c r="A531" i="10"/>
  <c r="A406" i="10"/>
  <c r="A275" i="10"/>
  <c r="A500" i="10"/>
  <c r="A135" i="10"/>
  <c r="A333" i="10"/>
  <c r="A407" i="10"/>
  <c r="A408" i="10"/>
  <c r="A334" i="10"/>
  <c r="A342" i="10"/>
  <c r="A965" i="10"/>
  <c r="A966" i="10"/>
  <c r="A556" i="10"/>
  <c r="A967" i="10"/>
  <c r="A557" i="10"/>
  <c r="A558" i="10"/>
  <c r="A532" i="10"/>
  <c r="A136" i="10"/>
  <c r="A409" i="10"/>
  <c r="A533" i="10"/>
  <c r="A71" i="10"/>
  <c r="A206" i="10"/>
  <c r="A207" i="10"/>
  <c r="A376" i="10"/>
  <c r="A72" i="10"/>
  <c r="A261" i="10"/>
  <c r="A282" i="10"/>
  <c r="A73" i="10"/>
  <c r="A74" i="10"/>
  <c r="A984" i="10"/>
  <c r="A137" i="10"/>
  <c r="A75" i="10"/>
  <c r="A76" i="10"/>
  <c r="A377" i="10"/>
  <c r="A77" i="10"/>
  <c r="A310" i="10"/>
  <c r="A581" i="10"/>
  <c r="A25" i="10"/>
  <c r="A365" i="10"/>
  <c r="A734" i="10"/>
  <c r="A302" i="10"/>
  <c r="A441" i="10"/>
  <c r="A590" i="10"/>
  <c r="A303" i="10"/>
  <c r="A687" i="10"/>
  <c r="A698" i="10"/>
  <c r="A711" i="10"/>
  <c r="A754" i="10"/>
  <c r="A767" i="10"/>
  <c r="A819" i="10"/>
  <c r="A833" i="10"/>
  <c r="A842" i="10"/>
  <c r="A851" i="10"/>
  <c r="A859" i="10"/>
  <c r="A872" i="10"/>
  <c r="A885" i="10"/>
  <c r="A891" i="10"/>
  <c r="A899" i="10"/>
  <c r="A937" i="10"/>
  <c r="A978" i="10"/>
  <c r="A1011" i="10"/>
  <c r="A1017" i="10"/>
  <c r="A1066" i="10"/>
  <c r="A277" i="10"/>
  <c r="A728" i="10"/>
  <c r="A78" i="10"/>
  <c r="A138" i="10"/>
  <c r="A208" i="10"/>
  <c r="A222" i="10"/>
  <c r="A230" i="10"/>
  <c r="A238" i="10"/>
  <c r="A246" i="10"/>
  <c r="A262" i="10"/>
  <c r="A276" i="10"/>
  <c r="A311" i="10"/>
  <c r="A313" i="10"/>
  <c r="A335" i="10"/>
  <c r="A343" i="10"/>
  <c r="A353" i="10"/>
  <c r="A378" i="10"/>
  <c r="A410" i="10"/>
  <c r="A467" i="10"/>
  <c r="A501" i="10"/>
  <c r="A534" i="10"/>
  <c r="A559" i="10"/>
  <c r="A968" i="10"/>
  <c r="A985" i="10"/>
  <c r="A1079" i="10"/>
  <c r="A15" i="10"/>
  <c r="C424" i="10" l="1"/>
  <c r="D424" i="10"/>
  <c r="C572" i="10"/>
  <c r="D572" i="10"/>
  <c r="C147" i="10"/>
  <c r="D147" i="10"/>
  <c r="C434" i="10"/>
  <c r="D434" i="10"/>
  <c r="C139" i="10"/>
  <c r="D139" i="10"/>
  <c r="C354" i="10"/>
  <c r="D354" i="10"/>
  <c r="C383" i="10"/>
  <c r="D383" i="10"/>
  <c r="C290" i="10"/>
  <c r="D290" i="10"/>
  <c r="C291" i="10"/>
  <c r="D291" i="10"/>
  <c r="C1086" i="10"/>
  <c r="D1086" i="10"/>
  <c r="C591" i="10"/>
  <c r="D591" i="10"/>
  <c r="C599" i="10"/>
  <c r="D599" i="10"/>
  <c r="C689" i="10"/>
  <c r="D689" i="10"/>
  <c r="C699" i="10"/>
  <c r="D699" i="10"/>
  <c r="C706" i="10"/>
  <c r="D706" i="10"/>
  <c r="C713" i="10"/>
  <c r="D713" i="10"/>
  <c r="C735" i="10"/>
  <c r="D735" i="10"/>
  <c r="C755" i="10"/>
  <c r="D755" i="10"/>
  <c r="C772" i="10"/>
  <c r="D772" i="10"/>
  <c r="C820" i="10"/>
  <c r="D820" i="10"/>
  <c r="C834" i="10"/>
  <c r="D834" i="10"/>
  <c r="C843" i="10"/>
  <c r="D843" i="10"/>
  <c r="C852" i="10"/>
  <c r="D852" i="10"/>
  <c r="C860" i="10"/>
  <c r="D860" i="10"/>
  <c r="C892" i="10"/>
  <c r="D892" i="10"/>
  <c r="C900" i="10"/>
  <c r="D900" i="10"/>
  <c r="C938" i="10"/>
  <c r="D938" i="10"/>
  <c r="C986" i="10"/>
  <c r="D986" i="10"/>
  <c r="C1022" i="10"/>
  <c r="D1022" i="10"/>
  <c r="C1028" i="10"/>
  <c r="D1028" i="10"/>
  <c r="C1040" i="10"/>
  <c r="D1040" i="10"/>
  <c r="C1053" i="10"/>
  <c r="D1053" i="10"/>
  <c r="C1067" i="10"/>
  <c r="D1067" i="10"/>
  <c r="C1071" i="10"/>
  <c r="D1071" i="10"/>
  <c r="C1081" i="10"/>
  <c r="D1081" i="10"/>
  <c r="C418" i="10"/>
  <c r="D418" i="10"/>
  <c r="C1047" i="10"/>
  <c r="D1047" i="10"/>
  <c r="C5" i="10"/>
  <c r="D5" i="10"/>
  <c r="C29" i="10"/>
  <c r="D29" i="10"/>
  <c r="C79" i="10"/>
  <c r="D79" i="10"/>
  <c r="C86" i="10"/>
  <c r="D86" i="10"/>
  <c r="C93" i="10"/>
  <c r="D93" i="10"/>
  <c r="C141" i="10"/>
  <c r="D141" i="10"/>
  <c r="C150" i="10"/>
  <c r="D150" i="10"/>
  <c r="C169" i="10"/>
  <c r="D169" i="10"/>
  <c r="C178" i="10"/>
  <c r="D178" i="10"/>
  <c r="C188" i="10"/>
  <c r="D188" i="10"/>
  <c r="C209" i="10"/>
  <c r="D209" i="10"/>
  <c r="C223" i="10"/>
  <c r="D223" i="10"/>
  <c r="C231" i="10"/>
  <c r="D231" i="10"/>
  <c r="C239" i="10"/>
  <c r="D239" i="10"/>
  <c r="C247" i="10"/>
  <c r="D247" i="10"/>
  <c r="C253" i="10"/>
  <c r="D253" i="10"/>
  <c r="C263" i="10"/>
  <c r="D263" i="10"/>
  <c r="C278" i="10"/>
  <c r="D278" i="10"/>
  <c r="C283" i="10"/>
  <c r="D283" i="10"/>
  <c r="C304" i="10"/>
  <c r="D304" i="10"/>
  <c r="C314" i="10"/>
  <c r="D314" i="10"/>
  <c r="C320" i="10"/>
  <c r="D320" i="10"/>
  <c r="C336" i="10"/>
  <c r="D336" i="10"/>
  <c r="C366" i="10"/>
  <c r="D366" i="10"/>
  <c r="C386" i="10"/>
  <c r="D386" i="10"/>
  <c r="C411" i="10"/>
  <c r="D411" i="10"/>
  <c r="C430" i="10"/>
  <c r="D430" i="10"/>
  <c r="C442" i="10"/>
  <c r="D442" i="10"/>
  <c r="C448" i="10"/>
  <c r="D448" i="10"/>
  <c r="C454" i="10"/>
  <c r="D454" i="10"/>
  <c r="C460" i="10"/>
  <c r="D460" i="10"/>
  <c r="C469" i="10"/>
  <c r="D469" i="10"/>
  <c r="C476" i="10"/>
  <c r="D476" i="10"/>
  <c r="C485" i="10"/>
  <c r="D485" i="10"/>
  <c r="C491" i="10"/>
  <c r="D491" i="10"/>
  <c r="C502" i="10"/>
  <c r="D502" i="10"/>
  <c r="C535" i="10"/>
  <c r="D535" i="10"/>
  <c r="C560" i="10"/>
  <c r="D560" i="10"/>
  <c r="C566" i="10"/>
  <c r="D566" i="10"/>
  <c r="C951" i="10"/>
  <c r="D951" i="10"/>
  <c r="C979" i="10"/>
  <c r="D979" i="10"/>
  <c r="C16" i="10"/>
  <c r="D16" i="10"/>
  <c r="C582" i="10"/>
  <c r="D582" i="10"/>
  <c r="C573" i="10"/>
  <c r="D573" i="10"/>
  <c r="C355" i="10"/>
  <c r="D355" i="10"/>
  <c r="C729" i="10"/>
  <c r="D729" i="10"/>
  <c r="C425" i="10"/>
  <c r="D425" i="10"/>
  <c r="C12" i="10"/>
  <c r="D12" i="10"/>
  <c r="C292" i="10"/>
  <c r="D292" i="10"/>
  <c r="C293" i="10"/>
  <c r="D293" i="10"/>
  <c r="C435" i="10"/>
  <c r="D435" i="10"/>
  <c r="C585" i="10"/>
  <c r="D585" i="10"/>
  <c r="C1082" i="10"/>
  <c r="D1082" i="10"/>
  <c r="C592" i="10"/>
  <c r="D592" i="10"/>
  <c r="C600" i="10"/>
  <c r="D600" i="10"/>
  <c r="C690" i="10"/>
  <c r="D690" i="10"/>
  <c r="C700" i="10"/>
  <c r="D700" i="10"/>
  <c r="C707" i="10"/>
  <c r="D707" i="10"/>
  <c r="C719" i="10"/>
  <c r="D719" i="10"/>
  <c r="C736" i="10"/>
  <c r="D736" i="10"/>
  <c r="C756" i="10"/>
  <c r="D756" i="10"/>
  <c r="C768" i="10"/>
  <c r="D768" i="10"/>
  <c r="C773" i="10"/>
  <c r="D773" i="10"/>
  <c r="C821" i="10"/>
  <c r="D821" i="10"/>
  <c r="C835" i="10"/>
  <c r="D835" i="10"/>
  <c r="C844" i="10"/>
  <c r="D844" i="10"/>
  <c r="C853" i="10"/>
  <c r="D853" i="10"/>
  <c r="C861" i="10"/>
  <c r="D861" i="10"/>
  <c r="C873" i="10"/>
  <c r="D873" i="10"/>
  <c r="C886" i="10"/>
  <c r="D886" i="10"/>
  <c r="C893" i="10"/>
  <c r="D893" i="10"/>
  <c r="C901" i="10"/>
  <c r="D901" i="10"/>
  <c r="C939" i="10"/>
  <c r="D939" i="10"/>
  <c r="C946" i="10"/>
  <c r="D946" i="10"/>
  <c r="C987" i="10"/>
  <c r="D987" i="10"/>
  <c r="C1023" i="10"/>
  <c r="D1023" i="10"/>
  <c r="C1029" i="10"/>
  <c r="D1029" i="10"/>
  <c r="C1034" i="10"/>
  <c r="D1034" i="10"/>
  <c r="C1041" i="10"/>
  <c r="D1041" i="10"/>
  <c r="C1054" i="10"/>
  <c r="D1054" i="10"/>
  <c r="C1068" i="10"/>
  <c r="D1068" i="10"/>
  <c r="C1072" i="10"/>
  <c r="D1072" i="10"/>
  <c r="C1087" i="10"/>
  <c r="D1087" i="10"/>
  <c r="C2" i="10"/>
  <c r="D2" i="10"/>
  <c r="C419" i="10"/>
  <c r="D419" i="10"/>
  <c r="C1048" i="10"/>
  <c r="D1048" i="10"/>
  <c r="C720" i="10"/>
  <c r="D720" i="10"/>
  <c r="C6" i="10"/>
  <c r="D6" i="10"/>
  <c r="C26" i="10"/>
  <c r="D26" i="10"/>
  <c r="C27" i="10"/>
  <c r="D27" i="10"/>
  <c r="C30" i="10"/>
  <c r="D30" i="10"/>
  <c r="C80" i="10"/>
  <c r="D80" i="10"/>
  <c r="C87" i="10"/>
  <c r="D87" i="10"/>
  <c r="C94" i="10"/>
  <c r="D94" i="10"/>
  <c r="C142" i="10"/>
  <c r="D142" i="10"/>
  <c r="C152" i="10"/>
  <c r="D152" i="10"/>
  <c r="C156" i="10"/>
  <c r="D156" i="10"/>
  <c r="C161" i="10"/>
  <c r="D161" i="10"/>
  <c r="C165" i="10"/>
  <c r="D165" i="10"/>
  <c r="C170" i="10"/>
  <c r="D170" i="10"/>
  <c r="C179" i="10"/>
  <c r="D179" i="10"/>
  <c r="C189" i="10"/>
  <c r="D189" i="10"/>
  <c r="C210" i="10"/>
  <c r="D210" i="10"/>
  <c r="C224" i="10"/>
  <c r="D224" i="10"/>
  <c r="C232" i="10"/>
  <c r="D232" i="10"/>
  <c r="C240" i="10"/>
  <c r="D240" i="10"/>
  <c r="C248" i="10"/>
  <c r="D248" i="10"/>
  <c r="C254" i="10"/>
  <c r="D254" i="10"/>
  <c r="C264" i="10"/>
  <c r="D264" i="10"/>
  <c r="C279" i="10"/>
  <c r="D279" i="10"/>
  <c r="C284" i="10"/>
  <c r="D284" i="10"/>
  <c r="C305" i="10"/>
  <c r="D305" i="10"/>
  <c r="C315" i="10"/>
  <c r="D315" i="10"/>
  <c r="C321" i="10"/>
  <c r="D321" i="10"/>
  <c r="C337" i="10"/>
  <c r="D337" i="10"/>
  <c r="C344" i="10"/>
  <c r="D344" i="10"/>
  <c r="C367" i="10"/>
  <c r="D367" i="10"/>
  <c r="C379" i="10"/>
  <c r="D379" i="10"/>
  <c r="C387" i="10"/>
  <c r="D387" i="10"/>
  <c r="C412" i="10"/>
  <c r="D412" i="10"/>
  <c r="C431" i="10"/>
  <c r="D431" i="10"/>
  <c r="C443" i="10"/>
  <c r="D443" i="10"/>
  <c r="C449" i="10"/>
  <c r="D449" i="10"/>
  <c r="C455" i="10"/>
  <c r="D455" i="10"/>
  <c r="C461" i="10"/>
  <c r="D461" i="10"/>
  <c r="C470" i="10"/>
  <c r="D470" i="10"/>
  <c r="C477" i="10"/>
  <c r="D477" i="10"/>
  <c r="C486" i="10"/>
  <c r="D486" i="10"/>
  <c r="C492" i="10"/>
  <c r="D492" i="10"/>
  <c r="C503" i="10"/>
  <c r="D503" i="10"/>
  <c r="C536" i="10"/>
  <c r="D536" i="10"/>
  <c r="C561" i="10"/>
  <c r="D561" i="10"/>
  <c r="C567" i="10"/>
  <c r="D567" i="10"/>
  <c r="C952" i="10"/>
  <c r="D952" i="10"/>
  <c r="C980" i="10"/>
  <c r="D980" i="10"/>
  <c r="C1073" i="10"/>
  <c r="D1073" i="10"/>
  <c r="C17" i="10"/>
  <c r="D17" i="10"/>
  <c r="C18" i="10"/>
  <c r="D18" i="10"/>
  <c r="C583" i="10"/>
  <c r="D583" i="10"/>
  <c r="C574" i="10"/>
  <c r="D574" i="10"/>
  <c r="C13" i="10"/>
  <c r="D13" i="10"/>
  <c r="C730" i="10"/>
  <c r="D730" i="10"/>
  <c r="C426" i="10"/>
  <c r="D426" i="10"/>
  <c r="C436" i="10"/>
  <c r="D436" i="10"/>
  <c r="C356" i="10"/>
  <c r="D356" i="10"/>
  <c r="C357" i="10"/>
  <c r="D357" i="10"/>
  <c r="C586" i="10"/>
  <c r="D586" i="10"/>
  <c r="C294" i="10"/>
  <c r="D294" i="10"/>
  <c r="C862" i="10"/>
  <c r="D862" i="10"/>
  <c r="C887" i="10"/>
  <c r="D887" i="10"/>
  <c r="C691" i="10"/>
  <c r="D691" i="10"/>
  <c r="C601" i="10"/>
  <c r="D601" i="10"/>
  <c r="C902" i="10"/>
  <c r="D902" i="10"/>
  <c r="C894" i="10"/>
  <c r="D894" i="10"/>
  <c r="C602" i="10"/>
  <c r="D602" i="10"/>
  <c r="C903" i="10"/>
  <c r="D903" i="10"/>
  <c r="C1069" i="10"/>
  <c r="D1069" i="10"/>
  <c r="C603" i="10"/>
  <c r="D603" i="10"/>
  <c r="C904" i="10"/>
  <c r="D904" i="10"/>
  <c r="C863" i="10"/>
  <c r="D863" i="10"/>
  <c r="C854" i="10"/>
  <c r="D854" i="10"/>
  <c r="C864" i="10"/>
  <c r="D864" i="10"/>
  <c r="C1035" i="10"/>
  <c r="D1035" i="10"/>
  <c r="C874" i="10"/>
  <c r="D874" i="10"/>
  <c r="C604" i="10"/>
  <c r="D604" i="10"/>
  <c r="C822" i="10"/>
  <c r="D822" i="10"/>
  <c r="C737" i="10"/>
  <c r="D737" i="10"/>
  <c r="C605" i="10"/>
  <c r="D605" i="10"/>
  <c r="C875" i="10"/>
  <c r="D875" i="10"/>
  <c r="C606" i="10"/>
  <c r="D606" i="10"/>
  <c r="C774" i="10"/>
  <c r="D774" i="10"/>
  <c r="C876" i="10"/>
  <c r="D876" i="10"/>
  <c r="C607" i="10"/>
  <c r="D607" i="10"/>
  <c r="C905" i="10"/>
  <c r="D905" i="10"/>
  <c r="C738" i="10"/>
  <c r="D738" i="10"/>
  <c r="C1012" i="10"/>
  <c r="D1012" i="10"/>
  <c r="C906" i="10"/>
  <c r="D906" i="10"/>
  <c r="C739" i="10"/>
  <c r="D739" i="10"/>
  <c r="C1055" i="10"/>
  <c r="D1055" i="10"/>
  <c r="C1018" i="10"/>
  <c r="D1018" i="10"/>
  <c r="C775" i="10"/>
  <c r="D775" i="10"/>
  <c r="C608" i="10"/>
  <c r="D608" i="10"/>
  <c r="C969" i="10"/>
  <c r="D969" i="10"/>
  <c r="C907" i="10"/>
  <c r="D907" i="10"/>
  <c r="C940" i="10"/>
  <c r="D940" i="10"/>
  <c r="C593" i="10"/>
  <c r="D593" i="10"/>
  <c r="C1056" i="10"/>
  <c r="D1056" i="10"/>
  <c r="C1024" i="10"/>
  <c r="D1024" i="10"/>
  <c r="C988" i="10"/>
  <c r="D988" i="10"/>
  <c r="C1030" i="10"/>
  <c r="D1030" i="10"/>
  <c r="C776" i="10"/>
  <c r="D776" i="10"/>
  <c r="C609" i="10"/>
  <c r="D609" i="10"/>
  <c r="C610" i="10"/>
  <c r="D610" i="10"/>
  <c r="C777" i="10"/>
  <c r="D777" i="10"/>
  <c r="C941" i="10"/>
  <c r="D941" i="10"/>
  <c r="C611" i="10"/>
  <c r="D611" i="10"/>
  <c r="C612" i="10"/>
  <c r="D612" i="10"/>
  <c r="C778" i="10"/>
  <c r="D778" i="10"/>
  <c r="C613" i="10"/>
  <c r="D613" i="10"/>
  <c r="C823" i="10"/>
  <c r="D823" i="10"/>
  <c r="C779" i="10"/>
  <c r="D779" i="10"/>
  <c r="C614" i="10"/>
  <c r="D614" i="10"/>
  <c r="C780" i="10"/>
  <c r="D780" i="10"/>
  <c r="C740" i="10"/>
  <c r="D740" i="10"/>
  <c r="C615" i="10"/>
  <c r="D615" i="10"/>
  <c r="C616" i="10"/>
  <c r="D616" i="10"/>
  <c r="C741" i="10"/>
  <c r="D741" i="10"/>
  <c r="C824" i="10"/>
  <c r="D824" i="10"/>
  <c r="C845" i="10"/>
  <c r="D845" i="10"/>
  <c r="C617" i="10"/>
  <c r="D617" i="10"/>
  <c r="C714" i="10"/>
  <c r="D714" i="10"/>
  <c r="C836" i="10"/>
  <c r="D836" i="10"/>
  <c r="C618" i="10"/>
  <c r="D618" i="10"/>
  <c r="C708" i="10"/>
  <c r="D708" i="10"/>
  <c r="C837" i="10"/>
  <c r="D837" i="10"/>
  <c r="C619" i="10"/>
  <c r="D619" i="10"/>
  <c r="C1089" i="10"/>
  <c r="D1089" i="10"/>
  <c r="C769" i="10"/>
  <c r="D769" i="10"/>
  <c r="C846" i="10"/>
  <c r="D846" i="10"/>
  <c r="C947" i="10"/>
  <c r="D947" i="10"/>
  <c r="C620" i="10"/>
  <c r="D620" i="10"/>
  <c r="C970" i="10"/>
  <c r="D970" i="10"/>
  <c r="C742" i="10"/>
  <c r="D742" i="10"/>
  <c r="C757" i="10"/>
  <c r="D757" i="10"/>
  <c r="C621" i="10"/>
  <c r="D621" i="10"/>
  <c r="C781" i="10"/>
  <c r="D781" i="10"/>
  <c r="C758" i="10"/>
  <c r="D758" i="10"/>
  <c r="C782" i="10"/>
  <c r="D782" i="10"/>
  <c r="C622" i="10"/>
  <c r="D622" i="10"/>
  <c r="C783" i="10"/>
  <c r="D783" i="10"/>
  <c r="C784" i="10"/>
  <c r="D784" i="10"/>
  <c r="C623" i="10"/>
  <c r="D623" i="10"/>
  <c r="C624" i="10"/>
  <c r="D624" i="10"/>
  <c r="C785" i="10"/>
  <c r="D785" i="10"/>
  <c r="C625" i="10"/>
  <c r="D625" i="10"/>
  <c r="C626" i="10"/>
  <c r="D626" i="10"/>
  <c r="C786" i="10"/>
  <c r="D786" i="10"/>
  <c r="C701" i="10"/>
  <c r="D701" i="10"/>
  <c r="C692" i="10"/>
  <c r="D692" i="10"/>
  <c r="C908" i="10"/>
  <c r="D908" i="10"/>
  <c r="C1057" i="10"/>
  <c r="D1057" i="10"/>
  <c r="C989" i="10"/>
  <c r="D989" i="10"/>
  <c r="C909" i="10"/>
  <c r="D909" i="10"/>
  <c r="C990" i="10"/>
  <c r="D990" i="10"/>
  <c r="C787" i="10"/>
  <c r="D787" i="10"/>
  <c r="C627" i="10"/>
  <c r="D627" i="10"/>
  <c r="C910" i="10"/>
  <c r="D910" i="10"/>
  <c r="C991" i="10"/>
  <c r="D991" i="10"/>
  <c r="C911" i="10"/>
  <c r="D911" i="10"/>
  <c r="C992" i="10"/>
  <c r="D992" i="10"/>
  <c r="C912" i="10"/>
  <c r="D912" i="10"/>
  <c r="C993" i="10"/>
  <c r="D993" i="10"/>
  <c r="C913" i="10"/>
  <c r="D913" i="10"/>
  <c r="C994" i="10"/>
  <c r="D994" i="10"/>
  <c r="C788" i="10"/>
  <c r="D788" i="10"/>
  <c r="C628" i="10"/>
  <c r="D628" i="10"/>
  <c r="C629" i="10"/>
  <c r="D629" i="10"/>
  <c r="C789" i="10"/>
  <c r="D789" i="10"/>
  <c r="C630" i="10"/>
  <c r="D630" i="10"/>
  <c r="C631" i="10"/>
  <c r="D631" i="10"/>
  <c r="C995" i="10"/>
  <c r="D995" i="10"/>
  <c r="C790" i="10"/>
  <c r="D790" i="10"/>
  <c r="C632" i="10"/>
  <c r="D632" i="10"/>
  <c r="C420" i="10"/>
  <c r="D420" i="10"/>
  <c r="C1049" i="10"/>
  <c r="D1049" i="10"/>
  <c r="C3" i="10"/>
  <c r="D3" i="10"/>
  <c r="C721" i="10"/>
  <c r="D721" i="10"/>
  <c r="C478" i="10"/>
  <c r="D478" i="10"/>
  <c r="C143" i="10"/>
  <c r="D143" i="10"/>
  <c r="C190" i="10"/>
  <c r="D190" i="10"/>
  <c r="C462" i="10"/>
  <c r="D462" i="10"/>
  <c r="C166" i="10"/>
  <c r="D166" i="10"/>
  <c r="C487" i="10"/>
  <c r="D487" i="10"/>
  <c r="C211" i="10"/>
  <c r="D211" i="10"/>
  <c r="C88" i="10"/>
  <c r="D88" i="10"/>
  <c r="C450" i="10"/>
  <c r="D450" i="10"/>
  <c r="C444" i="10"/>
  <c r="D444" i="10"/>
  <c r="C285" i="10"/>
  <c r="D285" i="10"/>
  <c r="C81" i="10"/>
  <c r="D81" i="10"/>
  <c r="C7" i="10"/>
  <c r="D7" i="10"/>
  <c r="C456" i="10"/>
  <c r="D456" i="10"/>
  <c r="C471" i="10"/>
  <c r="D471" i="10"/>
  <c r="C380" i="10"/>
  <c r="D380" i="10"/>
  <c r="C95" i="10"/>
  <c r="D95" i="10"/>
  <c r="C180" i="10"/>
  <c r="D180" i="10"/>
  <c r="C153" i="10"/>
  <c r="D153" i="10"/>
  <c r="C171" i="10"/>
  <c r="D171" i="10"/>
  <c r="C31" i="10"/>
  <c r="D31" i="10"/>
  <c r="C249" i="10"/>
  <c r="D249" i="10"/>
  <c r="C241" i="10"/>
  <c r="D241" i="10"/>
  <c r="C233" i="10"/>
  <c r="D233" i="10"/>
  <c r="C504" i="10"/>
  <c r="D504" i="10"/>
  <c r="C368" i="10"/>
  <c r="D368" i="10"/>
  <c r="C32" i="10"/>
  <c r="D32" i="10"/>
  <c r="C33" i="10"/>
  <c r="D33" i="10"/>
  <c r="C96" i="10"/>
  <c r="D96" i="10"/>
  <c r="C505" i="10"/>
  <c r="D505" i="10"/>
  <c r="C1074" i="10"/>
  <c r="D1074" i="10"/>
  <c r="C345" i="10"/>
  <c r="D345" i="10"/>
  <c r="C346" i="10"/>
  <c r="D346" i="10"/>
  <c r="C191" i="10"/>
  <c r="D191" i="10"/>
  <c r="C34" i="10"/>
  <c r="D34" i="10"/>
  <c r="C388" i="10"/>
  <c r="D388" i="10"/>
  <c r="C506" i="10"/>
  <c r="D506" i="10"/>
  <c r="C568" i="10"/>
  <c r="D568" i="10"/>
  <c r="C562" i="10"/>
  <c r="D562" i="10"/>
  <c r="C192" i="10"/>
  <c r="D192" i="10"/>
  <c r="C432" i="10"/>
  <c r="D432" i="10"/>
  <c r="C413" i="10"/>
  <c r="D413" i="10"/>
  <c r="C1083" i="10"/>
  <c r="D1083" i="10"/>
  <c r="C162" i="10"/>
  <c r="D162" i="10"/>
  <c r="C316" i="10"/>
  <c r="D316" i="10"/>
  <c r="C35" i="10"/>
  <c r="D35" i="10"/>
  <c r="C36" i="10"/>
  <c r="D36" i="10"/>
  <c r="C389" i="10"/>
  <c r="D389" i="10"/>
  <c r="C507" i="10"/>
  <c r="D507" i="10"/>
  <c r="C255" i="10"/>
  <c r="D255" i="10"/>
  <c r="C97" i="10"/>
  <c r="D97" i="10"/>
  <c r="C390" i="10"/>
  <c r="D390" i="10"/>
  <c r="C508" i="10"/>
  <c r="D508" i="10"/>
  <c r="C37" i="10"/>
  <c r="D37" i="10"/>
  <c r="C157" i="10"/>
  <c r="D157" i="10"/>
  <c r="C479" i="10"/>
  <c r="D479" i="10"/>
  <c r="C98" i="10"/>
  <c r="D98" i="10"/>
  <c r="C391" i="10"/>
  <c r="D391" i="10"/>
  <c r="C509" i="10"/>
  <c r="D509" i="10"/>
  <c r="C38" i="10"/>
  <c r="D38" i="10"/>
  <c r="C39" i="10"/>
  <c r="D39" i="10"/>
  <c r="C40" i="10"/>
  <c r="D40" i="10"/>
  <c r="C99" i="10"/>
  <c r="D99" i="10"/>
  <c r="C510" i="10"/>
  <c r="D510" i="10"/>
  <c r="C537" i="10"/>
  <c r="D537" i="10"/>
  <c r="C41" i="10"/>
  <c r="D41" i="10"/>
  <c r="C100" i="10"/>
  <c r="D100" i="10"/>
  <c r="C42" i="10"/>
  <c r="D42" i="10"/>
  <c r="C43" i="10"/>
  <c r="D43" i="10"/>
  <c r="C101" i="10"/>
  <c r="D101" i="10"/>
  <c r="C102" i="10"/>
  <c r="D102" i="10"/>
  <c r="C511" i="10"/>
  <c r="D511" i="10"/>
  <c r="C538" i="10"/>
  <c r="D538" i="10"/>
  <c r="C493" i="10"/>
  <c r="D493" i="10"/>
  <c r="C322" i="10"/>
  <c r="D322" i="10"/>
  <c r="C265" i="10"/>
  <c r="D265" i="10"/>
  <c r="C103" i="10"/>
  <c r="D103" i="10"/>
  <c r="C323" i="10"/>
  <c r="D323" i="10"/>
  <c r="C392" i="10"/>
  <c r="D392" i="10"/>
  <c r="C512" i="10"/>
  <c r="D512" i="10"/>
  <c r="C212" i="10"/>
  <c r="D212" i="10"/>
  <c r="C213" i="10"/>
  <c r="D213" i="10"/>
  <c r="C104" i="10"/>
  <c r="D104" i="10"/>
  <c r="C172" i="10"/>
  <c r="D172" i="10"/>
  <c r="C181" i="10"/>
  <c r="D181" i="10"/>
  <c r="C539" i="10"/>
  <c r="D539" i="10"/>
  <c r="C225" i="10"/>
  <c r="D225" i="10"/>
  <c r="C105" i="10"/>
  <c r="D105" i="10"/>
  <c r="C513" i="10"/>
  <c r="D513" i="10"/>
  <c r="C393" i="10"/>
  <c r="D393" i="10"/>
  <c r="C266" i="10"/>
  <c r="D266" i="10"/>
  <c r="C540" i="10"/>
  <c r="D540" i="10"/>
  <c r="C226" i="10"/>
  <c r="D226" i="10"/>
  <c r="C106" i="10"/>
  <c r="D106" i="10"/>
  <c r="C514" i="10"/>
  <c r="D514" i="10"/>
  <c r="C394" i="10"/>
  <c r="D394" i="10"/>
  <c r="C267" i="10"/>
  <c r="D267" i="10"/>
  <c r="C494" i="10"/>
  <c r="D494" i="10"/>
  <c r="C107" i="10"/>
  <c r="D107" i="10"/>
  <c r="C324" i="10"/>
  <c r="D324" i="10"/>
  <c r="C395" i="10"/>
  <c r="D395" i="10"/>
  <c r="C396" i="10"/>
  <c r="D396" i="10"/>
  <c r="C325" i="10"/>
  <c r="D325" i="10"/>
  <c r="C338" i="10"/>
  <c r="D338" i="10"/>
  <c r="C108" i="10"/>
  <c r="D108" i="10"/>
  <c r="C953" i="10"/>
  <c r="D953" i="10"/>
  <c r="C109" i="10"/>
  <c r="D109" i="10"/>
  <c r="C954" i="10"/>
  <c r="D954" i="10"/>
  <c r="C541" i="10"/>
  <c r="D541" i="10"/>
  <c r="C4" i="10"/>
  <c r="D4" i="10"/>
  <c r="C955" i="10"/>
  <c r="D955" i="10"/>
  <c r="C542" i="10"/>
  <c r="D542" i="10"/>
  <c r="C543" i="10"/>
  <c r="D543" i="10"/>
  <c r="C515" i="10"/>
  <c r="D515" i="10"/>
  <c r="C306" i="10"/>
  <c r="D306" i="10"/>
  <c r="C44" i="10"/>
  <c r="D44" i="10"/>
  <c r="C193" i="10"/>
  <c r="D193" i="10"/>
  <c r="C194" i="10"/>
  <c r="D194" i="10"/>
  <c r="C369" i="10"/>
  <c r="D369" i="10"/>
  <c r="C45" i="10"/>
  <c r="D45" i="10"/>
  <c r="C256" i="10"/>
  <c r="D256" i="10"/>
  <c r="C280" i="10"/>
  <c r="D280" i="10"/>
  <c r="C46" i="10"/>
  <c r="D46" i="10"/>
  <c r="C47" i="10"/>
  <c r="D47" i="10"/>
  <c r="C544" i="10"/>
  <c r="D544" i="10"/>
  <c r="C516" i="10"/>
  <c r="D516" i="10"/>
  <c r="C981" i="10"/>
  <c r="D981" i="10"/>
  <c r="C48" i="10"/>
  <c r="D48" i="10"/>
  <c r="C49" i="10"/>
  <c r="D49" i="10"/>
  <c r="C195" i="10"/>
  <c r="D195" i="10"/>
  <c r="C370" i="10"/>
  <c r="D370" i="10"/>
  <c r="C50" i="10"/>
  <c r="D50" i="10"/>
  <c r="C888" i="10"/>
  <c r="D888" i="10"/>
  <c r="C693" i="10"/>
  <c r="D693" i="10"/>
  <c r="C1042" i="10"/>
  <c r="D1042" i="10"/>
  <c r="C633" i="10"/>
  <c r="D633" i="10"/>
  <c r="C914" i="10"/>
  <c r="D914" i="10"/>
  <c r="C895" i="10"/>
  <c r="D895" i="10"/>
  <c r="C634" i="10"/>
  <c r="D634" i="10"/>
  <c r="C915" i="10"/>
  <c r="D915" i="10"/>
  <c r="C855" i="10"/>
  <c r="D855" i="10"/>
  <c r="C865" i="10"/>
  <c r="D865" i="10"/>
  <c r="C1036" i="10"/>
  <c r="D1036" i="10"/>
  <c r="C1043" i="10"/>
  <c r="D1043" i="10"/>
  <c r="C877" i="10"/>
  <c r="D877" i="10"/>
  <c r="C635" i="10"/>
  <c r="D635" i="10"/>
  <c r="C825" i="10"/>
  <c r="D825" i="10"/>
  <c r="C743" i="10"/>
  <c r="D743" i="10"/>
  <c r="C878" i="10"/>
  <c r="D878" i="10"/>
  <c r="C636" i="10"/>
  <c r="D636" i="10"/>
  <c r="C791" i="10"/>
  <c r="D791" i="10"/>
  <c r="C879" i="10"/>
  <c r="D879" i="10"/>
  <c r="C637" i="10"/>
  <c r="D637" i="10"/>
  <c r="C916" i="10"/>
  <c r="D916" i="10"/>
  <c r="C744" i="10"/>
  <c r="D744" i="10"/>
  <c r="C1013" i="10"/>
  <c r="D1013" i="10"/>
  <c r="C917" i="10"/>
  <c r="D917" i="10"/>
  <c r="C745" i="10"/>
  <c r="D745" i="10"/>
  <c r="C1058" i="10"/>
  <c r="D1058" i="10"/>
  <c r="C1019" i="10"/>
  <c r="D1019" i="10"/>
  <c r="C792" i="10"/>
  <c r="D792" i="10"/>
  <c r="C638" i="10"/>
  <c r="D638" i="10"/>
  <c r="C971" i="10"/>
  <c r="D971" i="10"/>
  <c r="C918" i="10"/>
  <c r="D918" i="10"/>
  <c r="C942" i="10"/>
  <c r="D942" i="10"/>
  <c r="C594" i="10"/>
  <c r="D594" i="10"/>
  <c r="C1059" i="10"/>
  <c r="D1059" i="10"/>
  <c r="C996" i="10"/>
  <c r="D996" i="10"/>
  <c r="C1025" i="10"/>
  <c r="D1025" i="10"/>
  <c r="C793" i="10"/>
  <c r="D793" i="10"/>
  <c r="C972" i="10"/>
  <c r="D972" i="10"/>
  <c r="C1044" i="10"/>
  <c r="D1044" i="10"/>
  <c r="C794" i="10"/>
  <c r="D794" i="10"/>
  <c r="C639" i="10"/>
  <c r="D639" i="10"/>
  <c r="C795" i="10"/>
  <c r="D795" i="10"/>
  <c r="C746" i="10"/>
  <c r="D746" i="10"/>
  <c r="C640" i="10"/>
  <c r="D640" i="10"/>
  <c r="C759" i="10"/>
  <c r="D759" i="10"/>
  <c r="C826" i="10"/>
  <c r="D826" i="10"/>
  <c r="C641" i="10"/>
  <c r="D641" i="10"/>
  <c r="C827" i="10"/>
  <c r="D827" i="10"/>
  <c r="C847" i="10"/>
  <c r="D847" i="10"/>
  <c r="C838" i="10"/>
  <c r="D838" i="10"/>
  <c r="C715" i="10"/>
  <c r="D715" i="10"/>
  <c r="C642" i="10"/>
  <c r="D642" i="10"/>
  <c r="C760" i="10"/>
  <c r="D760" i="10"/>
  <c r="C948" i="10"/>
  <c r="D948" i="10"/>
  <c r="C866" i="10"/>
  <c r="D866" i="10"/>
  <c r="C716" i="10"/>
  <c r="D716" i="10"/>
  <c r="C643" i="10"/>
  <c r="D643" i="10"/>
  <c r="C973" i="10"/>
  <c r="D973" i="10"/>
  <c r="C761" i="10"/>
  <c r="D761" i="10"/>
  <c r="C762" i="10"/>
  <c r="D762" i="10"/>
  <c r="C796" i="10"/>
  <c r="D796" i="10"/>
  <c r="C644" i="10"/>
  <c r="D644" i="10"/>
  <c r="C645" i="10"/>
  <c r="D645" i="10"/>
  <c r="C646" i="10"/>
  <c r="D646" i="10"/>
  <c r="C797" i="10"/>
  <c r="D797" i="10"/>
  <c r="C647" i="10"/>
  <c r="D647" i="10"/>
  <c r="C702" i="10"/>
  <c r="D702" i="10"/>
  <c r="C694" i="10"/>
  <c r="D694" i="10"/>
  <c r="C648" i="10"/>
  <c r="D648" i="10"/>
  <c r="C649" i="10"/>
  <c r="D649" i="10"/>
  <c r="C919" i="10"/>
  <c r="D919" i="10"/>
  <c r="C997" i="10"/>
  <c r="D997" i="10"/>
  <c r="C920" i="10"/>
  <c r="D920" i="10"/>
  <c r="C998" i="10"/>
  <c r="D998" i="10"/>
  <c r="C798" i="10"/>
  <c r="D798" i="10"/>
  <c r="C650" i="10"/>
  <c r="D650" i="10"/>
  <c r="C921" i="10"/>
  <c r="D921" i="10"/>
  <c r="C1060" i="10"/>
  <c r="D1060" i="10"/>
  <c r="C999" i="10"/>
  <c r="D999" i="10"/>
  <c r="C922" i="10"/>
  <c r="D922" i="10"/>
  <c r="C1000" i="10"/>
  <c r="D1000" i="10"/>
  <c r="C799" i="10"/>
  <c r="D799" i="10"/>
  <c r="C651" i="10"/>
  <c r="D651" i="10"/>
  <c r="C421" i="10"/>
  <c r="D421" i="10"/>
  <c r="C1050" i="10"/>
  <c r="D1050" i="10"/>
  <c r="C358" i="10"/>
  <c r="D358" i="10"/>
  <c r="C722" i="10"/>
  <c r="D722" i="10"/>
  <c r="C19" i="10"/>
  <c r="D19" i="10"/>
  <c r="C723" i="10"/>
  <c r="D723" i="10"/>
  <c r="C20" i="10"/>
  <c r="D20" i="10"/>
  <c r="C437" i="10"/>
  <c r="D437" i="10"/>
  <c r="C359" i="10"/>
  <c r="D359" i="10"/>
  <c r="C360" i="10"/>
  <c r="D360" i="10"/>
  <c r="C587" i="10"/>
  <c r="D587" i="10"/>
  <c r="C575" i="10"/>
  <c r="D575" i="10"/>
  <c r="C295" i="10"/>
  <c r="D295" i="10"/>
  <c r="C110" i="10"/>
  <c r="D110" i="10"/>
  <c r="C480" i="10"/>
  <c r="D480" i="10"/>
  <c r="C144" i="10"/>
  <c r="D144" i="10"/>
  <c r="C196" i="10"/>
  <c r="D196" i="10"/>
  <c r="C8" i="10"/>
  <c r="D8" i="10"/>
  <c r="C182" i="10"/>
  <c r="D182" i="10"/>
  <c r="C158" i="10"/>
  <c r="D158" i="10"/>
  <c r="C173" i="10"/>
  <c r="D173" i="10"/>
  <c r="C111" i="10"/>
  <c r="D111" i="10"/>
  <c r="C488" i="10"/>
  <c r="D488" i="10"/>
  <c r="C214" i="10"/>
  <c r="D214" i="10"/>
  <c r="C445" i="10"/>
  <c r="D445" i="10"/>
  <c r="C82" i="10"/>
  <c r="D82" i="10"/>
  <c r="C286" i="10"/>
  <c r="D286" i="10"/>
  <c r="C89" i="10"/>
  <c r="D89" i="10"/>
  <c r="C159" i="10"/>
  <c r="D159" i="10"/>
  <c r="C472" i="10"/>
  <c r="D472" i="10"/>
  <c r="C112" i="10"/>
  <c r="D112" i="10"/>
  <c r="C250" i="10"/>
  <c r="D250" i="10"/>
  <c r="C242" i="10"/>
  <c r="D242" i="10"/>
  <c r="C234" i="10"/>
  <c r="D234" i="10"/>
  <c r="C371" i="10"/>
  <c r="D371" i="10"/>
  <c r="C51" i="10"/>
  <c r="D51" i="10"/>
  <c r="C113" i="10"/>
  <c r="D113" i="10"/>
  <c r="C517" i="10"/>
  <c r="D517" i="10"/>
  <c r="C1075" i="10"/>
  <c r="D1075" i="10"/>
  <c r="C347" i="10"/>
  <c r="D347" i="10"/>
  <c r="C348" i="10"/>
  <c r="D348" i="10"/>
  <c r="C197" i="10"/>
  <c r="D197" i="10"/>
  <c r="C397" i="10"/>
  <c r="D397" i="10"/>
  <c r="C518" i="10"/>
  <c r="D518" i="10"/>
  <c r="C414" i="10"/>
  <c r="D414" i="10"/>
  <c r="C569" i="10"/>
  <c r="D569" i="10"/>
  <c r="C563" i="10"/>
  <c r="D563" i="10"/>
  <c r="C257" i="10"/>
  <c r="D257" i="10"/>
  <c r="C52" i="10"/>
  <c r="D52" i="10"/>
  <c r="C163" i="10"/>
  <c r="D163" i="10"/>
  <c r="C114" i="10"/>
  <c r="D114" i="10"/>
  <c r="C53" i="10"/>
  <c r="D53" i="10"/>
  <c r="C115" i="10"/>
  <c r="D115" i="10"/>
  <c r="C326" i="10"/>
  <c r="D326" i="10"/>
  <c r="C54" i="10"/>
  <c r="D54" i="10"/>
  <c r="C116" i="10"/>
  <c r="D116" i="10"/>
  <c r="C519" i="10"/>
  <c r="D519" i="10"/>
  <c r="C545" i="10"/>
  <c r="D545" i="10"/>
  <c r="C327" i="10"/>
  <c r="D327" i="10"/>
  <c r="C398" i="10"/>
  <c r="D398" i="10"/>
  <c r="C520" i="10"/>
  <c r="D520" i="10"/>
  <c r="C546" i="10"/>
  <c r="D546" i="10"/>
  <c r="C495" i="10"/>
  <c r="D495" i="10"/>
  <c r="C268" i="10"/>
  <c r="D268" i="10"/>
  <c r="C215" i="10"/>
  <c r="D215" i="10"/>
  <c r="C216" i="10"/>
  <c r="D216" i="10"/>
  <c r="C28" i="10"/>
  <c r="D28" i="10"/>
  <c r="C547" i="10"/>
  <c r="D547" i="10"/>
  <c r="C521" i="10"/>
  <c r="D521" i="10"/>
  <c r="C399" i="10"/>
  <c r="D399" i="10"/>
  <c r="C269" i="10"/>
  <c r="D269" i="10"/>
  <c r="C117" i="10"/>
  <c r="D117" i="10"/>
  <c r="C227" i="10"/>
  <c r="D227" i="10"/>
  <c r="C496" i="10"/>
  <c r="D496" i="10"/>
  <c r="C118" i="10"/>
  <c r="D118" i="10"/>
  <c r="C328" i="10"/>
  <c r="D328" i="10"/>
  <c r="C400" i="10"/>
  <c r="D400" i="10"/>
  <c r="C329" i="10"/>
  <c r="D329" i="10"/>
  <c r="C339" i="10"/>
  <c r="D339" i="10"/>
  <c r="C119" i="10"/>
  <c r="D119" i="10"/>
  <c r="C956" i="10"/>
  <c r="D956" i="10"/>
  <c r="C957" i="10"/>
  <c r="D957" i="10"/>
  <c r="C958" i="10"/>
  <c r="D958" i="10"/>
  <c r="C959" i="10"/>
  <c r="D959" i="10"/>
  <c r="C548" i="10"/>
  <c r="D548" i="10"/>
  <c r="C120" i="10"/>
  <c r="D120" i="10"/>
  <c r="C549" i="10"/>
  <c r="D549" i="10"/>
  <c r="C121" i="10"/>
  <c r="D121" i="10"/>
  <c r="C960" i="10"/>
  <c r="D960" i="10"/>
  <c r="C307" i="10"/>
  <c r="D307" i="10"/>
  <c r="C122" i="10"/>
  <c r="D122" i="10"/>
  <c r="C961" i="10"/>
  <c r="D961" i="10"/>
  <c r="C463" i="10"/>
  <c r="D463" i="10"/>
  <c r="C198" i="10"/>
  <c r="D198" i="10"/>
  <c r="C199" i="10"/>
  <c r="D199" i="10"/>
  <c r="C372" i="10"/>
  <c r="D372" i="10"/>
  <c r="C270" i="10"/>
  <c r="D270" i="10"/>
  <c r="C21" i="10"/>
  <c r="D21" i="10"/>
  <c r="C361" i="10"/>
  <c r="D361" i="10"/>
  <c r="C576" i="10"/>
  <c r="D576" i="10"/>
  <c r="C731" i="10"/>
  <c r="D731" i="10"/>
  <c r="C427" i="10"/>
  <c r="D427" i="10"/>
  <c r="C438" i="10"/>
  <c r="D438" i="10"/>
  <c r="C296" i="10"/>
  <c r="D296" i="10"/>
  <c r="C595" i="10"/>
  <c r="D595" i="10"/>
  <c r="C652" i="10"/>
  <c r="D652" i="10"/>
  <c r="C695" i="10"/>
  <c r="D695" i="10"/>
  <c r="C703" i="10"/>
  <c r="D703" i="10"/>
  <c r="C709" i="10"/>
  <c r="D709" i="10"/>
  <c r="C747" i="10"/>
  <c r="D747" i="10"/>
  <c r="C763" i="10"/>
  <c r="D763" i="10"/>
  <c r="C800" i="10"/>
  <c r="D800" i="10"/>
  <c r="C828" i="10"/>
  <c r="D828" i="10"/>
  <c r="C839" i="10"/>
  <c r="D839" i="10"/>
  <c r="C856" i="10"/>
  <c r="D856" i="10"/>
  <c r="C867" i="10"/>
  <c r="D867" i="10"/>
  <c r="C880" i="10"/>
  <c r="D880" i="10"/>
  <c r="C896" i="10"/>
  <c r="D896" i="10"/>
  <c r="C923" i="10"/>
  <c r="D923" i="10"/>
  <c r="C943" i="10"/>
  <c r="D943" i="10"/>
  <c r="C974" i="10"/>
  <c r="D974" i="10"/>
  <c r="C1001" i="10"/>
  <c r="D1001" i="10"/>
  <c r="C1014" i="10"/>
  <c r="D1014" i="10"/>
  <c r="C1031" i="10"/>
  <c r="D1031" i="10"/>
  <c r="C1039" i="10"/>
  <c r="D1039" i="10"/>
  <c r="C1061" i="10"/>
  <c r="D1061" i="10"/>
  <c r="C724" i="10"/>
  <c r="D724" i="10"/>
  <c r="C725" i="10"/>
  <c r="D725" i="10"/>
  <c r="C9" i="10"/>
  <c r="D9" i="10"/>
  <c r="C55" i="10"/>
  <c r="D55" i="10"/>
  <c r="C83" i="10"/>
  <c r="D83" i="10"/>
  <c r="C90" i="10"/>
  <c r="D90" i="10"/>
  <c r="C123" i="10"/>
  <c r="D123" i="10"/>
  <c r="C151" i="10"/>
  <c r="D151" i="10"/>
  <c r="C160" i="10"/>
  <c r="D160" i="10"/>
  <c r="C164" i="10"/>
  <c r="D164" i="10"/>
  <c r="C174" i="10"/>
  <c r="D174" i="10"/>
  <c r="C183" i="10"/>
  <c r="D183" i="10"/>
  <c r="C200" i="10"/>
  <c r="D200" i="10"/>
  <c r="C217" i="10"/>
  <c r="D217" i="10"/>
  <c r="C235" i="10"/>
  <c r="D235" i="10"/>
  <c r="C243" i="10"/>
  <c r="D243" i="10"/>
  <c r="C258" i="10"/>
  <c r="D258" i="10"/>
  <c r="C271" i="10"/>
  <c r="D271" i="10"/>
  <c r="C287" i="10"/>
  <c r="D287" i="10"/>
  <c r="C308" i="10"/>
  <c r="D308" i="10"/>
  <c r="C312" i="10"/>
  <c r="D312" i="10"/>
  <c r="C317" i="10"/>
  <c r="D317" i="10"/>
  <c r="C330" i="10"/>
  <c r="D330" i="10"/>
  <c r="C340" i="10"/>
  <c r="D340" i="10"/>
  <c r="C349" i="10"/>
  <c r="D349" i="10"/>
  <c r="C373" i="10"/>
  <c r="D373" i="10"/>
  <c r="C401" i="10"/>
  <c r="D401" i="10"/>
  <c r="C415" i="10"/>
  <c r="D415" i="10"/>
  <c r="C451" i="10"/>
  <c r="D451" i="10"/>
  <c r="C457" i="10"/>
  <c r="D457" i="10"/>
  <c r="C464" i="10"/>
  <c r="D464" i="10"/>
  <c r="C473" i="10"/>
  <c r="D473" i="10"/>
  <c r="C481" i="10"/>
  <c r="D481" i="10"/>
  <c r="C497" i="10"/>
  <c r="D497" i="10"/>
  <c r="C522" i="10"/>
  <c r="D522" i="10"/>
  <c r="C550" i="10"/>
  <c r="D550" i="10"/>
  <c r="C962" i="10"/>
  <c r="D962" i="10"/>
  <c r="C982" i="10"/>
  <c r="D982" i="10"/>
  <c r="C1076" i="10"/>
  <c r="D1076" i="10"/>
  <c r="C22" i="10"/>
  <c r="D22" i="10"/>
  <c r="C577" i="10"/>
  <c r="D577" i="10"/>
  <c r="C362" i="10"/>
  <c r="D362" i="10"/>
  <c r="C732" i="10"/>
  <c r="D732" i="10"/>
  <c r="C428" i="10"/>
  <c r="D428" i="10"/>
  <c r="C439" i="10"/>
  <c r="D439" i="10"/>
  <c r="C588" i="10"/>
  <c r="D588" i="10"/>
  <c r="C297" i="10"/>
  <c r="D297" i="10"/>
  <c r="C596" i="10"/>
  <c r="D596" i="10"/>
  <c r="C653" i="10"/>
  <c r="D653" i="10"/>
  <c r="C696" i="10"/>
  <c r="D696" i="10"/>
  <c r="C704" i="10"/>
  <c r="D704" i="10"/>
  <c r="C710" i="10"/>
  <c r="D710" i="10"/>
  <c r="C712" i="10"/>
  <c r="D712" i="10"/>
  <c r="C748" i="10"/>
  <c r="D748" i="10"/>
  <c r="C770" i="10"/>
  <c r="D770" i="10"/>
  <c r="C801" i="10"/>
  <c r="D801" i="10"/>
  <c r="C829" i="10"/>
  <c r="D829" i="10"/>
  <c r="C840" i="10"/>
  <c r="D840" i="10"/>
  <c r="C848" i="10"/>
  <c r="D848" i="10"/>
  <c r="C857" i="10"/>
  <c r="D857" i="10"/>
  <c r="C868" i="10"/>
  <c r="D868" i="10"/>
  <c r="C881" i="10"/>
  <c r="D881" i="10"/>
  <c r="C889" i="10"/>
  <c r="D889" i="10"/>
  <c r="C897" i="10"/>
  <c r="D897" i="10"/>
  <c r="C924" i="10"/>
  <c r="D924" i="10"/>
  <c r="C944" i="10"/>
  <c r="D944" i="10"/>
  <c r="C949" i="10"/>
  <c r="D949" i="10"/>
  <c r="C975" i="10"/>
  <c r="D975" i="10"/>
  <c r="C1002" i="10"/>
  <c r="D1002" i="10"/>
  <c r="C1015" i="10"/>
  <c r="D1015" i="10"/>
  <c r="C1020" i="10"/>
  <c r="D1020" i="10"/>
  <c r="C1026" i="10"/>
  <c r="D1026" i="10"/>
  <c r="C1032" i="10"/>
  <c r="D1032" i="10"/>
  <c r="C1037" i="10"/>
  <c r="D1037" i="10"/>
  <c r="C1045" i="10"/>
  <c r="D1045" i="10"/>
  <c r="C1062" i="10"/>
  <c r="D1062" i="10"/>
  <c r="C1084" i="10"/>
  <c r="D1084" i="10"/>
  <c r="C422" i="10"/>
  <c r="D422" i="10"/>
  <c r="C1051" i="10"/>
  <c r="D1051" i="10"/>
  <c r="C726" i="10"/>
  <c r="D726" i="10"/>
  <c r="C10" i="10"/>
  <c r="D10" i="10"/>
  <c r="C56" i="10"/>
  <c r="D56" i="10"/>
  <c r="C84" i="10"/>
  <c r="D84" i="10"/>
  <c r="C91" i="10"/>
  <c r="D91" i="10"/>
  <c r="C124" i="10"/>
  <c r="D124" i="10"/>
  <c r="C145" i="10"/>
  <c r="D145" i="10"/>
  <c r="C154" i="10"/>
  <c r="D154" i="10"/>
  <c r="C167" i="10"/>
  <c r="D167" i="10"/>
  <c r="C175" i="10"/>
  <c r="D175" i="10"/>
  <c r="C184" i="10"/>
  <c r="D184" i="10"/>
  <c r="C201" i="10"/>
  <c r="D201" i="10"/>
  <c r="C218" i="10"/>
  <c r="D218" i="10"/>
  <c r="C228" i="10"/>
  <c r="D228" i="10"/>
  <c r="C236" i="10"/>
  <c r="D236" i="10"/>
  <c r="C244" i="10"/>
  <c r="D244" i="10"/>
  <c r="C251" i="10"/>
  <c r="D251" i="10"/>
  <c r="C259" i="10"/>
  <c r="D259" i="10"/>
  <c r="C272" i="10"/>
  <c r="D272" i="10"/>
  <c r="C281" i="10"/>
  <c r="D281" i="10"/>
  <c r="C288" i="10"/>
  <c r="D288" i="10"/>
  <c r="C309" i="10"/>
  <c r="D309" i="10"/>
  <c r="C318" i="10"/>
  <c r="D318" i="10"/>
  <c r="C331" i="10"/>
  <c r="D331" i="10"/>
  <c r="C341" i="10"/>
  <c r="D341" i="10"/>
  <c r="C350" i="10"/>
  <c r="D350" i="10"/>
  <c r="C374" i="10"/>
  <c r="D374" i="10"/>
  <c r="C381" i="10"/>
  <c r="D381" i="10"/>
  <c r="C402" i="10"/>
  <c r="D402" i="10"/>
  <c r="C416" i="10"/>
  <c r="D416" i="10"/>
  <c r="C446" i="10"/>
  <c r="D446" i="10"/>
  <c r="C452" i="10"/>
  <c r="D452" i="10"/>
  <c r="C458" i="10"/>
  <c r="D458" i="10"/>
  <c r="C474" i="10"/>
  <c r="D474" i="10"/>
  <c r="C482" i="10"/>
  <c r="D482" i="10"/>
  <c r="C489" i="10"/>
  <c r="D489" i="10"/>
  <c r="C498" i="10"/>
  <c r="D498" i="10"/>
  <c r="C523" i="10"/>
  <c r="D523" i="10"/>
  <c r="C551" i="10"/>
  <c r="D551" i="10"/>
  <c r="C564" i="10"/>
  <c r="D564" i="10"/>
  <c r="C570" i="10"/>
  <c r="D570" i="10"/>
  <c r="C963" i="10"/>
  <c r="D963" i="10"/>
  <c r="C983" i="10"/>
  <c r="D983" i="10"/>
  <c r="C1077" i="10"/>
  <c r="D1077" i="10"/>
  <c r="C468" i="10"/>
  <c r="D468" i="10"/>
  <c r="C23" i="10"/>
  <c r="D23" i="10"/>
  <c r="C584" i="10"/>
  <c r="D584" i="10"/>
  <c r="C578" i="10"/>
  <c r="D578" i="10"/>
  <c r="C579" i="10"/>
  <c r="D579" i="10"/>
  <c r="C580" i="10"/>
  <c r="D580" i="10"/>
  <c r="C24" i="10"/>
  <c r="D24" i="10"/>
  <c r="C733" i="10"/>
  <c r="D733" i="10"/>
  <c r="C429" i="10"/>
  <c r="D429" i="10"/>
  <c r="C14" i="10"/>
  <c r="D14" i="10"/>
  <c r="C440" i="10"/>
  <c r="D440" i="10"/>
  <c r="C363" i="10"/>
  <c r="D363" i="10"/>
  <c r="C364" i="10"/>
  <c r="D364" i="10"/>
  <c r="C140" i="10"/>
  <c r="D140" i="10"/>
  <c r="C148" i="10"/>
  <c r="D148" i="10"/>
  <c r="C149" i="10"/>
  <c r="D149" i="10"/>
  <c r="C589" i="10"/>
  <c r="D589" i="10"/>
  <c r="C384" i="10"/>
  <c r="D384" i="10"/>
  <c r="C298" i="10"/>
  <c r="D298" i="10"/>
  <c r="C299" i="10"/>
  <c r="D299" i="10"/>
  <c r="C300" i="10"/>
  <c r="D300" i="10"/>
  <c r="C301" i="10"/>
  <c r="D301" i="10"/>
  <c r="C385" i="10"/>
  <c r="D385" i="10"/>
  <c r="C1088" i="10"/>
  <c r="D1088" i="10"/>
  <c r="C890" i="10"/>
  <c r="D890" i="10"/>
  <c r="C869" i="10"/>
  <c r="D869" i="10"/>
  <c r="C697" i="10"/>
  <c r="D697" i="10"/>
  <c r="C1046" i="10"/>
  <c r="D1046" i="10"/>
  <c r="C654" i="10"/>
  <c r="D654" i="10"/>
  <c r="C925" i="10"/>
  <c r="D925" i="10"/>
  <c r="C898" i="10"/>
  <c r="D898" i="10"/>
  <c r="C655" i="10"/>
  <c r="D655" i="10"/>
  <c r="C926" i="10"/>
  <c r="D926" i="10"/>
  <c r="C1070" i="10"/>
  <c r="D1070" i="10"/>
  <c r="C656" i="10"/>
  <c r="D656" i="10"/>
  <c r="C927" i="10"/>
  <c r="D927" i="10"/>
  <c r="C870" i="10"/>
  <c r="D870" i="10"/>
  <c r="C858" i="10"/>
  <c r="D858" i="10"/>
  <c r="C871" i="10"/>
  <c r="D871" i="10"/>
  <c r="C1038" i="10"/>
  <c r="D1038" i="10"/>
  <c r="C657" i="10"/>
  <c r="D657" i="10"/>
  <c r="C802" i="10"/>
  <c r="D802" i="10"/>
  <c r="C658" i="10"/>
  <c r="D658" i="10"/>
  <c r="C882" i="10"/>
  <c r="D882" i="10"/>
  <c r="C659" i="10"/>
  <c r="D659" i="10"/>
  <c r="C830" i="10"/>
  <c r="D830" i="10"/>
  <c r="C749" i="10"/>
  <c r="D749" i="10"/>
  <c r="C660" i="10"/>
  <c r="D660" i="10"/>
  <c r="C883" i="10"/>
  <c r="D883" i="10"/>
  <c r="C661" i="10"/>
  <c r="D661" i="10"/>
  <c r="C803" i="10"/>
  <c r="D803" i="10"/>
  <c r="C884" i="10"/>
  <c r="D884" i="10"/>
  <c r="C662" i="10"/>
  <c r="D662" i="10"/>
  <c r="C928" i="10"/>
  <c r="D928" i="10"/>
  <c r="C750" i="10"/>
  <c r="D750" i="10"/>
  <c r="C1016" i="10"/>
  <c r="D1016" i="10"/>
  <c r="C929" i="10"/>
  <c r="D929" i="10"/>
  <c r="C751" i="10"/>
  <c r="D751" i="10"/>
  <c r="C1063" i="10"/>
  <c r="D1063" i="10"/>
  <c r="C1021" i="10"/>
  <c r="D1021" i="10"/>
  <c r="C804" i="10"/>
  <c r="D804" i="10"/>
  <c r="C663" i="10"/>
  <c r="D663" i="10"/>
  <c r="C976" i="10"/>
  <c r="D976" i="10"/>
  <c r="C664" i="10"/>
  <c r="D664" i="10"/>
  <c r="C805" i="10"/>
  <c r="D805" i="10"/>
  <c r="C597" i="10"/>
  <c r="D597" i="10"/>
  <c r="C665" i="10"/>
  <c r="D665" i="10"/>
  <c r="C930" i="10"/>
  <c r="D930" i="10"/>
  <c r="C945" i="10"/>
  <c r="D945" i="10"/>
  <c r="C598" i="10"/>
  <c r="D598" i="10"/>
  <c r="C1064" i="10"/>
  <c r="D1064" i="10"/>
  <c r="C1027" i="10"/>
  <c r="D1027" i="10"/>
  <c r="C1003" i="10"/>
  <c r="D1003" i="10"/>
  <c r="C1033" i="10"/>
  <c r="D1033" i="10"/>
  <c r="C1085" i="10"/>
  <c r="D1085" i="10"/>
  <c r="C806" i="10"/>
  <c r="D806" i="10"/>
  <c r="C666" i="10"/>
  <c r="D666" i="10"/>
  <c r="C667" i="10"/>
  <c r="D667" i="10"/>
  <c r="C831" i="10"/>
  <c r="D831" i="10"/>
  <c r="C807" i="10"/>
  <c r="D807" i="10"/>
  <c r="C668" i="10"/>
  <c r="D668" i="10"/>
  <c r="C808" i="10"/>
  <c r="D808" i="10"/>
  <c r="C752" i="10"/>
  <c r="D752" i="10"/>
  <c r="C669" i="10"/>
  <c r="D669" i="10"/>
  <c r="C670" i="10"/>
  <c r="D670" i="10"/>
  <c r="C764" i="10"/>
  <c r="D764" i="10"/>
  <c r="C832" i="10"/>
  <c r="D832" i="10"/>
  <c r="C849" i="10"/>
  <c r="D849" i="10"/>
  <c r="C671" i="10"/>
  <c r="D671" i="10"/>
  <c r="C717" i="10"/>
  <c r="D717" i="10"/>
  <c r="C841" i="10"/>
  <c r="D841" i="10"/>
  <c r="C672" i="10"/>
  <c r="D672" i="10"/>
  <c r="C771" i="10"/>
  <c r="D771" i="10"/>
  <c r="C850" i="10"/>
  <c r="D850" i="10"/>
  <c r="C950" i="10"/>
  <c r="D950" i="10"/>
  <c r="C673" i="10"/>
  <c r="D673" i="10"/>
  <c r="C718" i="10"/>
  <c r="D718" i="10"/>
  <c r="C977" i="10"/>
  <c r="D977" i="10"/>
  <c r="C753" i="10"/>
  <c r="D753" i="10"/>
  <c r="C765" i="10"/>
  <c r="D765" i="10"/>
  <c r="C674" i="10"/>
  <c r="D674" i="10"/>
  <c r="C809" i="10"/>
  <c r="D809" i="10"/>
  <c r="C766" i="10"/>
  <c r="D766" i="10"/>
  <c r="C810" i="10"/>
  <c r="D810" i="10"/>
  <c r="C675" i="10"/>
  <c r="D675" i="10"/>
  <c r="C811" i="10"/>
  <c r="D811" i="10"/>
  <c r="C812" i="10"/>
  <c r="D812" i="10"/>
  <c r="C676" i="10"/>
  <c r="D676" i="10"/>
  <c r="C677" i="10"/>
  <c r="D677" i="10"/>
  <c r="C813" i="10"/>
  <c r="D813" i="10"/>
  <c r="C678" i="10"/>
  <c r="D678" i="10"/>
  <c r="C814" i="10"/>
  <c r="D814" i="10"/>
  <c r="C679" i="10"/>
  <c r="D679" i="10"/>
  <c r="C680" i="10"/>
  <c r="D680" i="10"/>
  <c r="C815" i="10"/>
  <c r="D815" i="10"/>
  <c r="C931" i="10"/>
  <c r="D931" i="10"/>
  <c r="C1065" i="10"/>
  <c r="D1065" i="10"/>
  <c r="C1004" i="10"/>
  <c r="D1004" i="10"/>
  <c r="C932" i="10"/>
  <c r="D932" i="10"/>
  <c r="C1005" i="10"/>
  <c r="D1005" i="10"/>
  <c r="C816" i="10"/>
  <c r="D816" i="10"/>
  <c r="C681" i="10"/>
  <c r="D681" i="10"/>
  <c r="C933" i="10"/>
  <c r="D933" i="10"/>
  <c r="C1006" i="10"/>
  <c r="D1006" i="10"/>
  <c r="C934" i="10"/>
  <c r="D934" i="10"/>
  <c r="C1007" i="10"/>
  <c r="D1007" i="10"/>
  <c r="C935" i="10"/>
  <c r="D935" i="10"/>
  <c r="C1008" i="10"/>
  <c r="D1008" i="10"/>
  <c r="C936" i="10"/>
  <c r="D936" i="10"/>
  <c r="C1009" i="10"/>
  <c r="D1009" i="10"/>
  <c r="C817" i="10"/>
  <c r="D817" i="10"/>
  <c r="C682" i="10"/>
  <c r="D682" i="10"/>
  <c r="C683" i="10"/>
  <c r="D683" i="10"/>
  <c r="C684" i="10"/>
  <c r="D684" i="10"/>
  <c r="C685" i="10"/>
  <c r="D685" i="10"/>
  <c r="C1010" i="10"/>
  <c r="D1010" i="10"/>
  <c r="C818" i="10"/>
  <c r="D818" i="10"/>
  <c r="C686" i="10"/>
  <c r="D686" i="10"/>
  <c r="C705" i="10"/>
  <c r="D705" i="10"/>
  <c r="C688" i="10"/>
  <c r="D688" i="10"/>
  <c r="C1080" i="10"/>
  <c r="D1080" i="10"/>
  <c r="C423" i="10"/>
  <c r="D423" i="10"/>
  <c r="C1052" i="10"/>
  <c r="D1052" i="10"/>
  <c r="C727" i="10"/>
  <c r="D727" i="10"/>
  <c r="C483" i="10"/>
  <c r="D483" i="10"/>
  <c r="C125" i="10"/>
  <c r="D125" i="10"/>
  <c r="C185" i="10"/>
  <c r="D185" i="10"/>
  <c r="C155" i="10"/>
  <c r="D155" i="10"/>
  <c r="C176" i="10"/>
  <c r="D176" i="10"/>
  <c r="C146" i="10"/>
  <c r="D146" i="10"/>
  <c r="C202" i="10"/>
  <c r="D202" i="10"/>
  <c r="C203" i="10"/>
  <c r="D203" i="10"/>
  <c r="C465" i="10"/>
  <c r="D465" i="10"/>
  <c r="C466" i="10"/>
  <c r="D466" i="10"/>
  <c r="C490" i="10"/>
  <c r="D490" i="10"/>
  <c r="C219" i="10"/>
  <c r="D219" i="10"/>
  <c r="C168" i="10"/>
  <c r="D168" i="10"/>
  <c r="C92" i="10"/>
  <c r="D92" i="10"/>
  <c r="C453" i="10"/>
  <c r="D453" i="10"/>
  <c r="C447" i="10"/>
  <c r="D447" i="10"/>
  <c r="C289" i="10"/>
  <c r="D289" i="10"/>
  <c r="C85" i="10"/>
  <c r="D85" i="10"/>
  <c r="C11" i="10"/>
  <c r="D11" i="10"/>
  <c r="C459" i="10"/>
  <c r="D459" i="10"/>
  <c r="C475" i="10"/>
  <c r="D475" i="10"/>
  <c r="C382" i="10"/>
  <c r="D382" i="10"/>
  <c r="C57" i="10"/>
  <c r="D57" i="10"/>
  <c r="C252" i="10"/>
  <c r="D252" i="10"/>
  <c r="C245" i="10"/>
  <c r="D245" i="10"/>
  <c r="C237" i="10"/>
  <c r="D237" i="10"/>
  <c r="C524" i="10"/>
  <c r="D524" i="10"/>
  <c r="C273" i="10"/>
  <c r="D273" i="10"/>
  <c r="C58" i="10"/>
  <c r="D58" i="10"/>
  <c r="C186" i="10"/>
  <c r="D186" i="10"/>
  <c r="C126" i="10"/>
  <c r="D126" i="10"/>
  <c r="C964" i="10"/>
  <c r="D964" i="10"/>
  <c r="C375" i="10"/>
  <c r="D375" i="10"/>
  <c r="C59" i="10"/>
  <c r="D59" i="10"/>
  <c r="C60" i="10"/>
  <c r="D60" i="10"/>
  <c r="C127" i="10"/>
  <c r="D127" i="10"/>
  <c r="C525" i="10"/>
  <c r="D525" i="10"/>
  <c r="C1078" i="10"/>
  <c r="D1078" i="10"/>
  <c r="C351" i="10"/>
  <c r="D351" i="10"/>
  <c r="C352" i="10"/>
  <c r="D352" i="10"/>
  <c r="C204" i="10"/>
  <c r="D204" i="10"/>
  <c r="C61" i="10"/>
  <c r="D61" i="10"/>
  <c r="C403" i="10"/>
  <c r="D403" i="10"/>
  <c r="C526" i="10"/>
  <c r="D526" i="10"/>
  <c r="C128" i="10"/>
  <c r="D128" i="10"/>
  <c r="C404" i="10"/>
  <c r="D404" i="10"/>
  <c r="C527" i="10"/>
  <c r="D527" i="10"/>
  <c r="C62" i="10"/>
  <c r="D62" i="10"/>
  <c r="C484" i="10"/>
  <c r="D484" i="10"/>
  <c r="C571" i="10"/>
  <c r="D571" i="10"/>
  <c r="C565" i="10"/>
  <c r="D565" i="10"/>
  <c r="C205" i="10"/>
  <c r="D205" i="10"/>
  <c r="C433" i="10"/>
  <c r="D433" i="10"/>
  <c r="C417" i="10"/>
  <c r="D417" i="10"/>
  <c r="C319" i="10"/>
  <c r="D319" i="10"/>
  <c r="C63" i="10"/>
  <c r="D63" i="10"/>
  <c r="C64" i="10"/>
  <c r="D64" i="10"/>
  <c r="C405" i="10"/>
  <c r="D405" i="10"/>
  <c r="C528" i="10"/>
  <c r="D528" i="10"/>
  <c r="C260" i="10"/>
  <c r="D260" i="10"/>
  <c r="C65" i="10"/>
  <c r="D65" i="10"/>
  <c r="C66" i="10"/>
  <c r="D66" i="10"/>
  <c r="C129" i="10"/>
  <c r="D129" i="10"/>
  <c r="C67" i="10"/>
  <c r="D67" i="10"/>
  <c r="C130" i="10"/>
  <c r="D130" i="10"/>
  <c r="C529" i="10"/>
  <c r="D529" i="10"/>
  <c r="C552" i="10"/>
  <c r="D552" i="10"/>
  <c r="C68" i="10"/>
  <c r="D68" i="10"/>
  <c r="C69" i="10"/>
  <c r="D69" i="10"/>
  <c r="C131" i="10"/>
  <c r="D131" i="10"/>
  <c r="C70" i="10"/>
  <c r="D70" i="10"/>
  <c r="C132" i="10"/>
  <c r="D132" i="10"/>
  <c r="C530" i="10"/>
  <c r="D530" i="10"/>
  <c r="C553" i="10"/>
  <c r="D553" i="10"/>
  <c r="C499" i="10"/>
  <c r="D499" i="10"/>
  <c r="C332" i="10"/>
  <c r="D332" i="10"/>
  <c r="C274" i="10"/>
  <c r="D274" i="10"/>
  <c r="C220" i="10"/>
  <c r="D220" i="10"/>
  <c r="C221" i="10"/>
  <c r="D221" i="10"/>
  <c r="C133" i="10"/>
  <c r="D133" i="10"/>
  <c r="C177" i="10"/>
  <c r="D177" i="10"/>
  <c r="C187" i="10"/>
  <c r="D187" i="10"/>
  <c r="C554" i="10"/>
  <c r="D554" i="10"/>
  <c r="C555" i="10"/>
  <c r="D555" i="10"/>
  <c r="C229" i="10"/>
  <c r="D229" i="10"/>
  <c r="C134" i="10"/>
  <c r="D134" i="10"/>
  <c r="C531" i="10"/>
  <c r="D531" i="10"/>
  <c r="C406" i="10"/>
  <c r="D406" i="10"/>
  <c r="C275" i="10"/>
  <c r="D275" i="10"/>
  <c r="C500" i="10"/>
  <c r="D500" i="10"/>
  <c r="C135" i="10"/>
  <c r="D135" i="10"/>
  <c r="C333" i="10"/>
  <c r="D333" i="10"/>
  <c r="C407" i="10"/>
  <c r="D407" i="10"/>
  <c r="C408" i="10"/>
  <c r="D408" i="10"/>
  <c r="C334" i="10"/>
  <c r="D334" i="10"/>
  <c r="C342" i="10"/>
  <c r="D342" i="10"/>
  <c r="C965" i="10"/>
  <c r="D965" i="10"/>
  <c r="C966" i="10"/>
  <c r="D966" i="10"/>
  <c r="C556" i="10"/>
  <c r="D556" i="10"/>
  <c r="C967" i="10"/>
  <c r="D967" i="10"/>
  <c r="C557" i="10"/>
  <c r="D557" i="10"/>
  <c r="C558" i="10"/>
  <c r="D558" i="10"/>
  <c r="C532" i="10"/>
  <c r="D532" i="10"/>
  <c r="C136" i="10"/>
  <c r="D136" i="10"/>
  <c r="C409" i="10"/>
  <c r="D409" i="10"/>
  <c r="C533" i="10"/>
  <c r="D533" i="10"/>
  <c r="C71" i="10"/>
  <c r="D71" i="10"/>
  <c r="C206" i="10"/>
  <c r="D206" i="10"/>
  <c r="C207" i="10"/>
  <c r="D207" i="10"/>
  <c r="C376" i="10"/>
  <c r="D376" i="10"/>
  <c r="C72" i="10"/>
  <c r="D72" i="10"/>
  <c r="C261" i="10"/>
  <c r="D261" i="10"/>
  <c r="C282" i="10"/>
  <c r="D282" i="10"/>
  <c r="C73" i="10"/>
  <c r="D73" i="10"/>
  <c r="C74" i="10"/>
  <c r="D74" i="10"/>
  <c r="C984" i="10"/>
  <c r="D984" i="10"/>
  <c r="C137" i="10"/>
  <c r="D137" i="10"/>
  <c r="C75" i="10"/>
  <c r="D75" i="10"/>
  <c r="C76" i="10"/>
  <c r="D76" i="10"/>
  <c r="C377" i="10"/>
  <c r="D377" i="10"/>
  <c r="C77" i="10"/>
  <c r="D77" i="10"/>
  <c r="C310" i="10"/>
  <c r="D310" i="10"/>
  <c r="C581" i="10"/>
  <c r="D581" i="10"/>
  <c r="C25" i="10"/>
  <c r="D25" i="10"/>
  <c r="C365" i="10"/>
  <c r="D365" i="10"/>
  <c r="C734" i="10"/>
  <c r="D734" i="10"/>
  <c r="C302" i="10"/>
  <c r="D302" i="10"/>
  <c r="C441" i="10"/>
  <c r="D441" i="10"/>
  <c r="C590" i="10"/>
  <c r="D590" i="10"/>
  <c r="C303" i="10"/>
  <c r="D303" i="10"/>
  <c r="C687" i="10"/>
  <c r="D687" i="10"/>
  <c r="C698" i="10"/>
  <c r="D698" i="10"/>
  <c r="C711" i="10"/>
  <c r="D711" i="10"/>
  <c r="C754" i="10"/>
  <c r="D754" i="10"/>
  <c r="C767" i="10"/>
  <c r="D767" i="10"/>
  <c r="C819" i="10"/>
  <c r="D819" i="10"/>
  <c r="C833" i="10"/>
  <c r="D833" i="10"/>
  <c r="C842" i="10"/>
  <c r="D842" i="10"/>
  <c r="C851" i="10"/>
  <c r="D851" i="10"/>
  <c r="C859" i="10"/>
  <c r="D859" i="10"/>
  <c r="C872" i="10"/>
  <c r="D872" i="10"/>
  <c r="C885" i="10"/>
  <c r="D885" i="10"/>
  <c r="C891" i="10"/>
  <c r="D891" i="10"/>
  <c r="C899" i="10"/>
  <c r="D899" i="10"/>
  <c r="C937" i="10"/>
  <c r="D937" i="10"/>
  <c r="C978" i="10"/>
  <c r="D978" i="10"/>
  <c r="C1011" i="10"/>
  <c r="D1011" i="10"/>
  <c r="C1017" i="10"/>
  <c r="D1017" i="10"/>
  <c r="C1066" i="10"/>
  <c r="D1066" i="10"/>
  <c r="C277" i="10"/>
  <c r="D277" i="10"/>
  <c r="C728" i="10"/>
  <c r="D728" i="10"/>
  <c r="C78" i="10"/>
  <c r="D78" i="10"/>
  <c r="C138" i="10"/>
  <c r="D138" i="10"/>
  <c r="C208" i="10"/>
  <c r="D208" i="10"/>
  <c r="C222" i="10"/>
  <c r="D222" i="10"/>
  <c r="C230" i="10"/>
  <c r="D230" i="10"/>
  <c r="C238" i="10"/>
  <c r="D238" i="10"/>
  <c r="C246" i="10"/>
  <c r="D246" i="10"/>
  <c r="C262" i="10"/>
  <c r="D262" i="10"/>
  <c r="C276" i="10"/>
  <c r="D276" i="10"/>
  <c r="C311" i="10"/>
  <c r="D311" i="10"/>
  <c r="C313" i="10"/>
  <c r="D313" i="10"/>
  <c r="C335" i="10"/>
  <c r="D335" i="10"/>
  <c r="C343" i="10"/>
  <c r="D343" i="10"/>
  <c r="C353" i="10"/>
  <c r="D353" i="10"/>
  <c r="C378" i="10"/>
  <c r="D378" i="10"/>
  <c r="C410" i="10"/>
  <c r="D410" i="10"/>
  <c r="C467" i="10"/>
  <c r="D467" i="10"/>
  <c r="C501" i="10"/>
  <c r="D501" i="10"/>
  <c r="C534" i="10"/>
  <c r="D534" i="10"/>
  <c r="C559" i="10"/>
  <c r="D559" i="10"/>
  <c r="C968" i="10"/>
  <c r="D968" i="10"/>
  <c r="C985" i="10"/>
  <c r="D985" i="10"/>
  <c r="C1079" i="10"/>
  <c r="D1079" i="10"/>
  <c r="D15" i="10"/>
  <c r="C15" i="10"/>
  <c r="K1090" i="8" l="1"/>
  <c r="F1090" i="8"/>
</calcChain>
</file>

<file path=xl/sharedStrings.xml><?xml version="1.0" encoding="utf-8"?>
<sst xmlns="http://schemas.openxmlformats.org/spreadsheetml/2006/main" count="32755" uniqueCount="363">
  <si>
    <t>Unidad Médica</t>
  </si>
  <si>
    <t>Dirección</t>
  </si>
  <si>
    <t>CUCOP</t>
  </si>
  <si>
    <t>PREI</t>
  </si>
  <si>
    <t>SAI</t>
  </si>
  <si>
    <t>Descripción</t>
  </si>
  <si>
    <t>Cantidad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</si>
  <si>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</si>
  <si>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</si>
  <si>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</si>
  <si>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</si>
  <si>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</si>
  <si>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</si>
  <si>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</si>
  <si>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</si>
  <si>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</si>
  <si>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Criterio de Evaluación</t>
  </si>
  <si>
    <t>Subcategoría</t>
  </si>
  <si>
    <t>Categoria</t>
  </si>
  <si>
    <t>Instalación</t>
  </si>
  <si>
    <t>Observaciones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</si>
  <si>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</si>
  <si>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</si>
  <si>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</si>
  <si>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</si>
  <si>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</si>
  <si>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</si>
  <si>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</si>
  <si>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</si>
  <si>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Periodo de garantía</t>
  </si>
  <si>
    <t>Registro Sanitario</t>
  </si>
  <si>
    <t>Sustento de no necesidad COFEPRIS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</si>
  <si>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</si>
  <si>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</si>
  <si>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</si>
  <si>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</si>
  <si>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</si>
  <si>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</si>
  <si>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</si>
  <si>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</si>
  <si>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</si>
  <si>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</si>
  <si>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No Req.</t>
  </si>
  <si>
    <t>Intermedia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</si>
  <si>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</si>
  <si>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</si>
  <si>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</si>
  <si>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</si>
  <si>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</si>
  <si>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</si>
  <si>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</si>
  <si>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</si>
  <si>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</si>
  <si>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</si>
  <si>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</si>
  <si>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</si>
  <si>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</si>
  <si>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</si>
  <si>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</si>
  <si>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</si>
  <si>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</si>
  <si>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</si>
  <si>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</si>
  <si>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</si>
  <si>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</si>
  <si>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</si>
  <si>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</si>
  <si>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</si>
  <si>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</si>
  <si>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</si>
  <si>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</si>
  <si>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</si>
  <si>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</si>
  <si>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</si>
  <si>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</si>
  <si>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</si>
  <si>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</si>
  <si>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</si>
  <si>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</si>
  <si>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</si>
  <si>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</si>
  <si>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</si>
  <si>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</si>
  <si>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</si>
  <si>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</si>
  <si>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</si>
  <si>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</si>
  <si>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</si>
  <si>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</si>
  <si>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</si>
  <si>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</si>
  <si>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</si>
  <si>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</si>
  <si>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</si>
  <si>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</si>
  <si>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</si>
  <si>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</si>
  <si>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</si>
  <si>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</si>
  <si>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</si>
  <si>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</si>
  <si>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</si>
  <si>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</si>
  <si>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</si>
  <si>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</si>
  <si>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</si>
  <si>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</si>
  <si>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</si>
  <si>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</si>
  <si>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</si>
  <si>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</si>
  <si>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</si>
  <si>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</si>
  <si>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</si>
  <si>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</si>
  <si>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</si>
  <si>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</si>
  <si>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</si>
  <si>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</si>
  <si>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MASTOGRAFO DIGITAL.</t>
  </si>
  <si>
    <t>531.341.2487.03.01</t>
  </si>
  <si>
    <t>531.385.1049.01.01</t>
  </si>
  <si>
    <t xml:space="preserve">ESTERILIZADOR DE BAJA TEMPERATURA A TRAVÉS DE ÁCIDO PERACETICO 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</si>
  <si>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</si>
  <si>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</si>
  <si>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</si>
  <si>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</si>
  <si>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</si>
  <si>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</si>
  <si>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</si>
  <si>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</si>
  <si>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</si>
  <si>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</si>
  <si>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</si>
  <si>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</si>
  <si>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531.611.0033.00.01</t>
  </si>
  <si>
    <t>MASTOGRAFO DIGITAL CON ESTEREOTAXIA Y TOMOSINTESIS.</t>
  </si>
  <si>
    <t>CENTRAL DE MONITOREO PARA MULTIPLES CAMAS. (DOCE CAMAS).</t>
  </si>
  <si>
    <t>ANGIOGRAFO ARCO MONOPLANAR.</t>
  </si>
  <si>
    <t>CENTRAL DE MONITOREO PARA MULTIPLES CAMAS. (SEIS CAMAS).</t>
  </si>
  <si>
    <t>CENTRAL DE MONITOREO PARA MULTIPLES CAMAS. (NEONATAL CUATRO CAMAS).</t>
  </si>
  <si>
    <t>ANGIOGRAFO ARCO MONOPLANAR SIS</t>
  </si>
  <si>
    <t>Baja California</t>
  </si>
  <si>
    <t>Hospital General Regional de 216 camas, Ensenada, Baja California</t>
  </si>
  <si>
    <t>CDMX Norte</t>
  </si>
  <si>
    <t>Hospital General Regional No. 25, CDMX Norte, Zaragoza</t>
  </si>
  <si>
    <t>Chihuahua</t>
  </si>
  <si>
    <t>Hospital General Regional de 260 camas, Cd. Juárez, Chihuahua</t>
  </si>
  <si>
    <t>Hidalgo</t>
  </si>
  <si>
    <t>Hospital General de Zona de 144 camas, Tula, Hidalgo</t>
  </si>
  <si>
    <t>Puebla</t>
  </si>
  <si>
    <t>Hospital General Regional de 180 camas, San Alejandro, Puebla.</t>
  </si>
  <si>
    <t>Sonora</t>
  </si>
  <si>
    <t>Hospital General de Zona de 90 camas, Navojoa, Sonora</t>
  </si>
  <si>
    <t>Yucatán</t>
  </si>
  <si>
    <t>Hospital General de Zona de 70 camas, Ticúl, Yucatán</t>
  </si>
  <si>
    <t>Chiapas</t>
  </si>
  <si>
    <t xml:space="preserve">Hospital General de Zona de 144 camas, Tuxtla Gutierrez, Chiapas </t>
  </si>
  <si>
    <t xml:space="preserve">Av. Reforma s/n entre las calles Babilonia y Margaritas, Col. Jardines de Chapultepec, C.P. 22785, Ensenada, Baja California. </t>
  </si>
  <si>
    <t xml:space="preserve">Calzada Ignacio Zaragoza 1840, Col. Juan Escutia, Alcaldía Iztapalapa, C.P. 09100 Ciudad de México </t>
  </si>
  <si>
    <t xml:space="preserve">Carretera Juan Crispín Chicoasén kilómetro 2.50, en Tuxtla Gutiérrez, Chiapas, C.P. 29020 </t>
  </si>
  <si>
    <t xml:space="preserve">Avenida Vicente Guerrero No. 8830, Fraccionamiento Las Quintas, C.P. 32424 en Ciudad Juárez, Chihuahua. </t>
  </si>
  <si>
    <t xml:space="preserve">Avenida Benito Juárez No. 121, Localidad Doxey, Municipio de Tlaxcoapan, Estado de Hidalgo, C.P. 42965. </t>
  </si>
  <si>
    <t xml:space="preserve">Avenida 10, Poniente 2721, Esquina 27 Norte, Col. Villa San Alejandro, C.P. 72090 en la Ciudad de Puebla, Pue. </t>
  </si>
  <si>
    <t xml:space="preserve">Calle Ricardo Flores Magón No 201, entre Ignacio Allende y Boulevard Centenario, Colonia Tierra Blanca, C.P. 85820 en la localidad de Navojoa, Estado de Sonora </t>
  </si>
  <si>
    <t>Predio No. 325 de la calle 23 de la localidad y municipio de Ticul, Yucatán (Manzana 16, sección catastral 4 antes de la urbanización tablaje catastral 1506), carretera Muna-Ticul, Yucatán.</t>
  </si>
  <si>
    <t>Hidalgo, Tula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</si>
  <si>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</si>
  <si>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</si>
  <si>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</si>
  <si>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</si>
  <si>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</si>
  <si>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</si>
  <si>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</si>
  <si>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</si>
  <si>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</si>
  <si>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</si>
  <si>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</si>
  <si>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</si>
  <si>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</si>
  <si>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</si>
  <si>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</si>
  <si>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</si>
  <si>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</si>
  <si>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</si>
  <si>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</si>
  <si>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</si>
  <si>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</si>
  <si>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Chihuahua, Chihuahua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</si>
  <si>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</si>
  <si>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</si>
  <si>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</si>
  <si>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</si>
  <si>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</si>
  <si>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</si>
  <si>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</si>
  <si>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</si>
  <si>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</si>
  <si>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</si>
  <si>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</si>
  <si>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</si>
  <si>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</si>
  <si>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Tuxtla Gutierrez, Chiapas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</si>
  <si>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</si>
  <si>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</si>
  <si>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</si>
  <si>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</si>
  <si>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</si>
  <si>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</si>
  <si>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</si>
  <si>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CDMX Norte, Zaragoza</t>
  </si>
  <si>
    <t>Puebla, San Alejandro</t>
  </si>
  <si>
    <t>Yucatán, Ticúl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</si>
  <si>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</si>
  <si>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</si>
  <si>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</si>
  <si>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</si>
  <si>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</si>
  <si>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</si>
  <si>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</si>
  <si>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Ensenada, Baja California</t>
  </si>
  <si>
    <t>Navojoa, Sonora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</si>
  <si>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</si>
  <si>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</si>
  <si>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</si>
  <si>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</si>
  <si>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</si>
  <si>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</si>
  <si>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</si>
  <si>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</si>
  <si>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</si>
  <si>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</si>
  <si>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</si>
  <si>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</si>
  <si>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</si>
  <si>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</si>
  <si>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</si>
  <si>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</si>
  <si>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</si>
  <si>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</si>
  <si>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</si>
  <si>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</si>
  <si>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</si>
  <si>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</si>
  <si>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</si>
  <si>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</si>
  <si>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</si>
  <si>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</si>
  <si>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</si>
  <si>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</si>
  <si>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</si>
  <si>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</si>
  <si>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</si>
  <si>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</si>
  <si>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</si>
  <si>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</si>
  <si>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</si>
  <si>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</si>
  <si>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</si>
  <si>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</si>
  <si>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</si>
  <si>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</si>
  <si>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</si>
  <si>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</si>
  <si>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</si>
  <si>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</si>
  <si>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</si>
  <si>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</si>
  <si>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</si>
  <si>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</si>
  <si>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</si>
  <si>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</si>
  <si>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</si>
  <si>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</si>
  <si>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</si>
  <si>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</si>
  <si>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</si>
  <si>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</si>
  <si>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</si>
  <si>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</si>
  <si>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</si>
  <si>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</si>
  <si>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</si>
  <si>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</si>
  <si>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</si>
  <si>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</si>
  <si>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</si>
  <si>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</si>
  <si>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</si>
  <si>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</si>
  <si>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</si>
  <si>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</si>
  <si>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</si>
  <si>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</si>
  <si>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</si>
  <si>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</si>
  <si>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</si>
  <si>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</si>
  <si>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</si>
  <si>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</si>
  <si>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</si>
  <si>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</si>
  <si>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</si>
  <si>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</si>
  <si>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</si>
  <si>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</si>
  <si>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</si>
  <si>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</si>
  <si>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</si>
  <si>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</si>
  <si>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</si>
  <si>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</si>
  <si>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</si>
  <si>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</si>
  <si>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</si>
  <si>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</si>
  <si>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</si>
  <si>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</si>
  <si>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</si>
  <si>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</si>
  <si>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</si>
  <si>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</si>
  <si>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</si>
  <si>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</si>
  <si>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</si>
  <si>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</si>
  <si>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</si>
  <si>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</si>
  <si>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</si>
  <si>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</si>
  <si>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</si>
  <si>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</si>
  <si>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</si>
  <si>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</si>
  <si>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</si>
  <si>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</si>
  <si>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</si>
  <si>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</si>
  <si>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</si>
  <si>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</si>
  <si>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PREI_</t>
  </si>
  <si>
    <t>Periodo de garantía obligatorio</t>
  </si>
  <si>
    <t>412 Camillas de traslado, recuperación y urgencias</t>
  </si>
  <si>
    <t>1230 Lámparas quirúrgicas sencillas y dobles con uno o varios satélites</t>
  </si>
  <si>
    <t>389 Camas, eléctricas</t>
  </si>
  <si>
    <t>387 Camas clínicas múltiples posiciones</t>
  </si>
  <si>
    <t>12 Meses</t>
  </si>
  <si>
    <t>1367 Mesa de cirugía</t>
  </si>
  <si>
    <t xml:space="preserve">No Req. </t>
  </si>
  <si>
    <t xml:space="preserve">Si Req. </t>
  </si>
  <si>
    <t>396 	Camas, eléctricas, para terapia de flotación</t>
  </si>
  <si>
    <t>1223 Lámpara quirúrgica</t>
  </si>
  <si>
    <t>675 Contadores de radiación, Geiger-Muller*</t>
  </si>
  <si>
    <t>1410 Microscopios</t>
  </si>
  <si>
    <t>388 Camas para terapia intensiva</t>
  </si>
  <si>
    <t>PARTIDA</t>
  </si>
  <si>
    <t>Partida</t>
  </si>
  <si>
    <t xml:space="preserve">Descripción </t>
  </si>
  <si>
    <t>Suma de Cantidad</t>
  </si>
  <si>
    <t xml:space="preserve">Cantidad </t>
  </si>
  <si>
    <t>Anexo No. 3.4 Guía de Distribución</t>
  </si>
  <si>
    <t>CDMX NORTE</t>
  </si>
  <si>
    <t>CAMARA DE CENTELLEO DE DOS DETECTORES DE ANGULO VARIABLE CON TOMOGRAFIA COMPUTARIZADA (SPECT-CT)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</si>
</sst>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Montserrat"/>
    </font>
    <font>
      <b/>
      <u/>
      <sz val="11"/>
      <color theme="1"/>
      <name val="Montserrat"/>
    </font>
    <font>
      <b/>
      <sz val="11"/>
      <color theme="0"/>
      <name val="Montserrat"/>
    </font>
    <font>
      <sz val="10"/>
      <color theme="1"/>
      <name val="Montserrat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Montserrat"/>
    </font>
    <font>
      <sz val="9"/>
      <color theme="1"/>
      <name val="Montserrat SemiBold"/>
      <family val="2"/>
    </font>
    <font>
      <sz val="10"/>
      <color theme="1"/>
      <name val="Geomanist"/>
      <family val="3"/>
    </font>
  </fonts>
  <fills count="7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wrapText="1"/>
    </xf>
    <xf numFmtId="44" fontId="6" fillId="5" borderId="0" xfId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wrapText="1"/>
    </xf>
    <xf numFmtId="44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44" fontId="7" fillId="0" borderId="0" xfId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vertical="center"/>
    </xf>
    <xf numFmtId="0" fontId="0" fillId="0" borderId="0" xfId="0" pivotButton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3113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</dxf>
    <dxf>
      <border outline="0">
        <bottom style="double">
          <color rgb="FF0033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ontserrat"/>
        <scheme val="none"/>
      </font>
      <numFmt numFmtId="30" formatCode="@"/>
      <fill>
        <patternFill patternType="solid">
          <fgColor indexed="64"/>
          <bgColor rgb="FF0033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F661FD"/>
      <color rgb="FFE975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177756</xdr:colOff>
      <xdr:row>1</xdr:row>
      <xdr:rowOff>54430</xdr:rowOff>
    </xdr:from>
    <xdr:to>
      <xdr:col>7</xdr:col>
      <xdr:colOff>2058214</xdr:colOff>
      <xdr:row>5</xdr:row>
      <xdr:rowOff>176894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06D8164-6306-4226-9673-D8B53F19AA02}"/>
            </a:ext>
          </a:extLst>
        </xdr:cNvPr>
        <xdr:cNvSpPr txBox="1"/>
      </xdr:nvSpPr>
      <xdr:spPr>
        <a:xfrm>
          <a:off x="10457136" y="237310"/>
          <a:ext cx="4539838" cy="8539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105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105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000">
              <a:effectLst/>
              <a:latin typeface="Montserrat" panose="00000500000000000000" pitchFamily="2" charset="0"/>
              <a:ea typeface="MS Mincho"/>
              <a:cs typeface="Times New Roman"/>
            </a:rPr>
            <a:t>Unidad de</a:t>
          </a:r>
          <a:r>
            <a:rPr lang="es-ES_tradnl" sz="1000" baseline="0">
              <a:effectLst/>
              <a:latin typeface="Montserrat" panose="00000500000000000000" pitchFamily="2" charset="0"/>
              <a:ea typeface="MS Mincho"/>
              <a:cs typeface="Times New Roman"/>
            </a:rPr>
            <a:t> Planeación e Innovación en Salud</a:t>
          </a:r>
          <a:endParaRPr lang="es-MX" sz="1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</a:p>
      </xdr:txBody>
    </xdr:sp>
    <xdr:clientData/>
  </xdr:twoCellAnchor>
  <xdr:twoCellAnchor editAs="oneCell">
    <xdr:from>
      <xdr:col>0</xdr:col>
      <xdr:colOff>2</xdr:colOff>
      <xdr:row>0</xdr:row>
      <xdr:rowOff>0</xdr:rowOff>
    </xdr:from>
    <xdr:to>
      <xdr:col>3</xdr:col>
      <xdr:colOff>2017396</xdr:colOff>
      <xdr:row>9</xdr:row>
      <xdr:rowOff>55245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842189-711B-450D-A50C-4DAAFA02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0"/>
          <a:ext cx="6677024" cy="1779270"/>
        </a:xfrm>
        <a:prstGeom prst="rect">
          <a:avLst/>
        </a:prstGeom>
      </xdr:spPr>
    </xdr:pic>
    <xdr:clientData/>
  </xdr:twoCellAnchor>
  <xdr:twoCellAnchor editAs="oneCell">
    <xdr:from>
      <xdr:col>7</xdr:col>
      <xdr:colOff>2362200</xdr:colOff>
      <xdr:row>0</xdr:row>
      <xdr:rowOff>34290</xdr:rowOff>
    </xdr:from>
    <xdr:to>
      <xdr:col>8</xdr:col>
      <xdr:colOff>876299</xdr:colOff>
      <xdr:row>9</xdr:row>
      <xdr:rowOff>156209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4F503A-4DD8-4FAC-B261-7B6084501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97150" y="34290"/>
          <a:ext cx="3497579" cy="1845944"/>
        </a:xfrm>
        <a:prstGeom prst="rect">
          <a:avLst/>
        </a:prstGeom>
      </xdr:spPr>
    </xdr:pic>
    <xdr:clientData/>
  </xdr:twoCellAnchor>
  <xdr:twoCellAnchor editAs="oneCell">
    <xdr:from>
      <xdr:col>3</xdr:col>
      <xdr:colOff>74024</xdr:colOff>
      <xdr:row>15</xdr:row>
      <xdr:rowOff>81644</xdr:rowOff>
    </xdr:from>
    <xdr:to>
      <xdr:col>5</xdr:col>
      <xdr:colOff>17549</xdr:colOff>
      <xdr:row>35</xdr:row>
      <xdr:rowOff>173084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9984CBE-44FB-F08B-7EE6-7945C0185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27667" y="3333751"/>
          <a:ext cx="6230025" cy="362929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nne Alcala Ruelas" refreshedDate="45127.620331944447" createdVersion="8" refreshedVersion="8" minRefreshableVersion="3" recordCount="1088" xr:uid="{00000000-000A-0000-FFFF-FFFF05000000}">
  <cacheSource type="worksheet">
    <worksheetSource ref="A1:I1089" sheet="Apoyo"/>
  </cacheSource>
  <cacheFields count="9">
    <cacheField name="PARTIDA" numFmtId="0">
      <sharedItems containsSemiMixedTypes="0" containsString="0" containsNumber="1" containsInteger="1" minValue="1" maxValue="112" count="11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</sharedItems>
    </cacheField>
    <cacheField name="OOAD" numFmtId="0">
      <sharedItems count="8">
        <s v="Chihuahua, Chihuahua"/>
        <s v="Ensenada, Baja California"/>
        <s v="CDMX Norte, Zaragoza"/>
        <s v="Hidalgo, Tula"/>
        <s v="Navojoa, Sonora"/>
        <s v="Puebla, San Alejandro"/>
        <s v="Tuxtla Gutierrez, Chiapas"/>
        <s v="Yucatán, Ticúl"/>
      </sharedItems>
    </cacheField>
    <cacheField name="Unidad Médica" numFmtId="0">
      <sharedItems count="8">
        <s v="Hospital General Regional de 260 camas, Cd. Juárez, Chihuahua"/>
        <s v="Hospital General Regional de 216 camas, Ensenada, Baja California"/>
        <s v="Hospital General Regional No. 25, CDMX Norte, Zaragoza"/>
        <s v="Hospital General de Zona de 144 camas, Tula, Hidalgo"/>
        <s v="Hospital General de Zona de 90 camas, Navojoa, Sonora"/>
        <s v="Hospital General Regional de 180 camas, San Alejandro, Puebla."/>
        <s v="Hospital General de Zona de 144 camas, Tuxtla Gutierrez, Chiapas "/>
        <s v="Hospital General de Zona de 70 camas, Ticúl, Yucatán"/>
      </sharedItems>
    </cacheField>
    <cacheField name="Dirección" numFmtId="0">
      <sharedItems count="8">
        <s v="Avenida Vicente Guerrero No. 8830, Fraccionamiento Las Quintas, C.P. 32424 en Ciudad Juárez, Chihuahua. "/>
        <s v="Av. Reforma s/n entre las calles Babilonia y Margaritas, Col. Jardines de Chapultepec, C.P. 22785, Ensenada, Baja California. "/>
        <s v="Calzada Ignacio Zaragoza 1840, Col. Juan Escutia, Alcaldía Iztapalapa, C.P. 09100 Ciudad de México "/>
        <s v="Avenida Benito Juárez No. 121, Localidad Doxey, Municipio de Tlaxcoapan, Estado de Hidalgo, C.P. 42965. "/>
        <s v="Calle Ricardo Flores Magón No 201, entre Ignacio Allende y Boulevard Centenario, Colonia Tierra Blanca, C.P. 85820 en la localidad de Navojoa, Estado de Sonora "/>
        <s v="Avenida 10, Poniente 2721, Esquina 27 Norte, Col. Villa San Alejandro, C.P. 72090 en la Ciudad de Puebla, Pue. "/>
        <s v="Carretera Juan Crispín Chicoasén kilómetro 2.50, en Tuxtla Gutiérrez, Chiapas, C.P. 29020 "/>
        <s v="Predio No. 325 de la calle 23 de la localidad y municipio de Ticul, Yucatán (Manzana 16, sección catastral 4 antes de la urbanización tablaje catastral 1506), carretera Muna-Ticul, Yucatán."/>
      </sharedItems>
    </cacheField>
    <cacheField name="CUCOP" numFmtId="0">
      <sharedItems containsSemiMixedTypes="0" containsString="0" containsNumber="1" containsInteger="1" minValue="29500005" maxValue="56600087" count="62">
        <n v="53100388"/>
        <n v="53101334"/>
        <n v="53100584"/>
        <n v="53100060"/>
        <n v="53100066"/>
        <n v="53101393"/>
        <n v="53100075"/>
        <n v="53100608"/>
        <n v="53100703"/>
        <n v="53100138"/>
        <n v="29500005"/>
        <n v="53100327"/>
        <n v="56600087"/>
        <n v="53100391"/>
        <n v="53101485"/>
        <n v="53101486"/>
        <n v="53101489"/>
        <n v="53100875"/>
        <n v="53100874"/>
        <n v="53100328"/>
        <n v="53100582"/>
        <n v="53100357"/>
        <n v="53100136"/>
        <n v="53100867"/>
        <n v="53100330"/>
        <n v="53100871"/>
        <n v="53100148"/>
        <n v="53100152"/>
        <n v="53100291"/>
        <n v="53100186"/>
        <n v="53100195"/>
        <n v="53200159"/>
        <n v="53100889"/>
        <n v="53100782"/>
        <n v="53200198"/>
        <n v="53100859"/>
        <n v="53100303"/>
        <n v="53100329"/>
        <n v="53100496"/>
        <n v="53101791"/>
        <n v="53100736"/>
        <n v="53100137"/>
        <n v="53100335"/>
        <n v="53100381"/>
        <n v="53100298"/>
        <n v="53102126"/>
        <n v="53100007"/>
        <n v="53100361"/>
        <n v="53101587"/>
        <n v="53100864"/>
        <n v="53100880"/>
        <n v="53100870"/>
        <n v="53100076"/>
        <n v="53100147"/>
        <n v="53100236"/>
        <n v="53101691"/>
        <n v="53100020"/>
        <n v="53100390"/>
        <n v="53100234"/>
        <n v="53101330"/>
        <n v="53100297"/>
        <n v="53101730"/>
      </sharedItems>
    </cacheField>
    <cacheField name="PREI" numFmtId="0">
      <sharedItems containsSemiMixedTypes="0" containsString="0" containsNumber="1" containsInteger="1" minValue="11629" maxValue="21581" count="112">
        <n v="11629"/>
        <n v="11632"/>
        <n v="11647"/>
        <n v="11670"/>
        <n v="11694"/>
        <n v="11695"/>
        <n v="11696"/>
        <n v="11697"/>
        <n v="11709"/>
        <n v="11712"/>
        <n v="11713"/>
        <n v="11720"/>
        <n v="11759"/>
        <n v="11763"/>
        <n v="11778"/>
        <n v="11779"/>
        <n v="11780"/>
        <n v="11781"/>
        <n v="11784"/>
        <n v="11785"/>
        <n v="11787"/>
        <n v="11788"/>
        <n v="11795"/>
        <n v="11803"/>
        <n v="11809"/>
        <n v="11813"/>
        <n v="11814"/>
        <n v="11816"/>
        <n v="11818"/>
        <n v="11823"/>
        <n v="11824"/>
        <n v="11825"/>
        <n v="11838"/>
        <n v="11851"/>
        <n v="11871"/>
        <n v="11872"/>
        <n v="11894"/>
        <n v="11928"/>
        <n v="11929"/>
        <n v="11940"/>
        <n v="11942"/>
        <n v="11948"/>
        <n v="11998"/>
        <n v="12040"/>
        <n v="12046"/>
        <n v="12049"/>
        <n v="12050"/>
        <n v="12051"/>
        <n v="12052"/>
        <n v="12054"/>
        <n v="12068"/>
        <n v="12070"/>
        <n v="12074"/>
        <n v="12081"/>
        <n v="12129"/>
        <n v="12134"/>
        <n v="12174"/>
        <n v="12176"/>
        <n v="12188"/>
        <n v="12190"/>
        <n v="12193"/>
        <n v="12198"/>
        <n v="12199"/>
        <n v="12643"/>
        <n v="12644"/>
        <n v="12794"/>
        <n v="16313"/>
        <n v="16314"/>
        <n v="16343"/>
        <n v="16345"/>
        <n v="16346"/>
        <n v="16359"/>
        <n v="16362"/>
        <n v="16364"/>
        <n v="16369"/>
        <n v="16372"/>
        <n v="16375"/>
        <n v="16377"/>
        <n v="16378"/>
        <n v="16379"/>
        <n v="16398"/>
        <n v="16400"/>
        <n v="16414"/>
        <n v="16416"/>
        <n v="16417"/>
        <n v="16418"/>
        <n v="16419"/>
        <n v="16424"/>
        <n v="17035"/>
        <n v="17408"/>
        <n v="17409"/>
        <n v="18655"/>
        <n v="20208"/>
        <n v="20530"/>
        <n v="20638"/>
        <n v="20659"/>
        <n v="20660"/>
        <n v="20663"/>
        <n v="20668"/>
        <n v="20670"/>
        <n v="20818"/>
        <n v="20819"/>
        <n v="21167"/>
        <n v="21244"/>
        <n v="21303"/>
        <n v="21427"/>
        <n v="21430"/>
        <n v="21446"/>
        <n v="21452"/>
        <n v="21483"/>
        <n v="21484"/>
        <n v="21581"/>
      </sharedItems>
    </cacheField>
    <cacheField name="SAI" numFmtId="0">
      <sharedItems count="95">
        <s v="531.055.0024.03.01"/>
        <s v="531.069.0028.01.01"/>
        <s v="531.088.0173.02.01"/>
        <s v="531.140.0419.01.01"/>
        <s v="531.156.0089.03.01"/>
        <s v="531.156.0105.01.01"/>
        <s v="531.156.0139.03.01"/>
        <s v="531.156.0147.02.01"/>
        <s v="531.160.0026.03.01"/>
        <s v="531.165.0021.01.01"/>
        <s v="531.168.0069.02.01"/>
        <s v="531.201.0019.02.01"/>
        <s v="531.291.0028.01.01"/>
        <s v="531.292.0100.04.01"/>
        <s v="531.324.0151.01.01"/>
        <s v="531.324.0169.02.01"/>
        <s v="531.324.0201.03.01"/>
        <s v="531.325.0010.01.01"/>
        <s v="531.325.0192.01.01"/>
        <s v="531.325.0226.01.01"/>
        <s v="531.327.0232.01.01"/>
        <s v="531.327.0257.01.01"/>
        <s v="531.328.0181.02.01"/>
        <s v="531.333.0317.01.01"/>
        <s v="531.340.0235.01.01"/>
        <s v="531.341.0481.05.01"/>
        <s v="531.341.0499.01.01"/>
        <s v="531.341.0564.01.01"/>
        <s v="531.341.2248.01.01"/>
        <s v="531.341.2479.03.01"/>
        <s v="531.341.2487.03.01"/>
        <s v="531.341.2495.01.01"/>
        <s v="531.350.0026.01.01"/>
        <s v="531.361.0171.01.01"/>
        <s v="531.385.1031.02.01"/>
        <s v="531.385.1049.01.01"/>
        <s v="531.420.0105.02.01"/>
        <s v="531.497.0053.02.01"/>
        <s v="531.497.2083.02.01"/>
        <s v="531.562.0707.03.01"/>
        <s v="531.562.0905.04.01"/>
        <s v="531.562.1465.01.01"/>
        <s v="531.584.0172.01.01"/>
        <s v="531.619.0056.03.01"/>
        <s v="531.619.0411.03.01"/>
        <s v="531.626.0016.04.01"/>
        <s v="531.626.0024.02.01"/>
        <s v="531.626.0040.02.01"/>
        <s v="531.626.0081.01.01"/>
        <s v="531.626.0107.01.01"/>
        <s v="531.661.0061.01.01"/>
        <s v="531.661.0087.01.01"/>
        <s v="531.670.0060.01.01"/>
        <s v="531.700.0106.02.01"/>
        <s v="531.829.0193.01.01"/>
        <s v="531.829.0243.01.01"/>
        <s v="531.924.0056.01.01"/>
        <s v="531.925.0022.01.01"/>
        <s v="531.941.0048.01.01"/>
        <s v="531.941.0279.04.01"/>
        <s v="531.941.0972.03.01"/>
        <s v="531.942.0021.02.01 "/>
        <s v="531.942.0039.02.01"/>
        <s v="535.816.0017.00.01"/>
        <s v="535.816.0025.00.01"/>
        <s v="537.052.0016.01.01"/>
        <s v="531.053.0356.05.01"/>
        <s v="531.191.0391.03.01"/>
        <s v="531.385.1056.02.01"/>
        <s v="531.385.0835.04.02"/>
        <s v="531.385.0835.04.01"/>
        <s v="531.632.0554.03.01"/>
        <s v="537.461.0037.03.01"/>
        <s v="531.225.0011.02.01"/>
        <s v="531.252.0033.02.01"/>
        <s v="531.619.0403.02.01"/>
        <s v="531.941.0980.03.01"/>
        <s v="531.924.0031.03.01"/>
        <s v="531.254.0155.00.01"/>
        <s v="531.053.0364.00.01"/>
        <s v="531.053.0372.00.01"/>
        <s v="531.941.1012.01.01"/>
        <s v="513.164.3387.00.01"/>
        <s v="531.941.1058.00.01"/>
        <s v="513.164.3426.00.01"/>
        <s v="531.616.0976.04.01"/>
        <s v="531.616.5108.01.01"/>
        <s v="531.616.5116.01.01"/>
        <s v="531.611.0028.00.01"/>
        <s v="531.611.0033.00.01"/>
        <s v="531.239.0016.00.01"/>
        <s v="531.562.1496.00.01"/>
        <s v="531.791.0066.00.01"/>
        <s v="513.164.3431.00.01"/>
        <s v="531.635.0114.01.01"/>
      </sharedItems>
    </cacheField>
    <cacheField name="Descripción" numFmtId="0">
      <sharedItems count="112">
        <s v="ANGIOGRAFO ARCO MONOPLANAR."/>
        <s v="POLISOMNOGRAFO."/>
        <s v="EQUIPO DE EMISIONES OTOACÚSTICAS"/>
        <s v="INFUSION RAPIDA CON CALENTADOR DE FLUIDOS EN LINEA, SISTEMA DE."/>
        <s v="CAMA PARA CUIDADOS INTENSIVOS"/>
        <s v="CAMA DE MICROESFERAS."/>
        <s v="CAMA DE TERAPIA CINETICA, PULSATIL Y PERCUSIVA."/>
        <s v="CAMA CAMILLA RADIOTRANSPARENTE."/>
        <s v="UNIDAD DE FOTOFLUORANGIOGRAFÍA"/>
        <s v="CAMPÍMETRO COMPUTARIZADO"/>
        <s v="ELECTROCARDIOGRAFO MULTICANAL CON INTERPRETACION"/>
        <s v="COFRE DE PLOMO."/>
        <s v="UNIDAD ESTOMATOLOGICA CON MODULO INTEGRADO. (CON COMPRESOR)."/>
        <s v="MONITOR DE RADIACION BETA/GAMMA TIPO GEIGER MULLER."/>
        <s v="ECOCARDIOGRAFO BIDIMENSIONAL DOPPLER COLOR AVANZADO."/>
        <s v="ECOCARDIOGRAFO TRIDIMENSIONAL DOPPLER COLOR."/>
        <s v="ECOCARDIOGRAFO BIDIMENSIONAL DOPPLER COLOR."/>
        <s v="UNIDAD PARA ULTRASONOGRAFIA UROLOGICA."/>
        <s v="UNIDAD PARA ULTRASONOGRAFIA TRANSOPERATORIA."/>
        <s v="UNIDAD PARA ULTRASONOGRAFIA TRANSCRANEAL CON CODIGO DE COLOR"/>
        <s v="SISTEMA DE MONITOREO ELECTROCARDIOGRÁFICO CONTINUO Y AMBULATORIO."/>
        <s v="SISTEMA DE MONITORIZACION FISIOLÓGICA EN PRUEBAS DE ESFUERZO"/>
        <s v="UNIDAD DE ELECTROCIRUGÍA DE USO GENERAL"/>
        <s v="ELECTROMIOGRAFO DE CUATRO CANALES. (CON POTENCIALES EVOCADOS MULTIMODALES)."/>
        <s v="EQUIPO PARA TERÁPIA DE REEMPLAZO RENAL CONTINUO (CRRT)"/>
        <s v="UNIDAD RADIOLÓGICA Y FLUOROSCÓPICA DIGITAL CON TELEMANDO"/>
        <s v="UNIDAD RADIOGRAFICA DE 500 MA CUBIERTA DESPLAZABLE. (DIGITAL)."/>
        <s v="UNIDAD DE ORTOPANTOMOGRAFIA. (DIGITAL)."/>
        <s v="RAYOS X CON FLUOROSCOPIA, MOVIL ANALOGICO AVANZADO, TIPO ARCO EN “C”. "/>
        <s v="UNIDAD RADIOLOGICA PORTATIL."/>
        <s v="MASTOGRAFO DIGITAL."/>
        <s v="UNIDAD RADIOLÓGICA PARA UROLOGÍA"/>
        <s v="LÁSER QUIRÚRGICO NEODYNIUM-YAG"/>
        <s v="ESPIRÓMETRO COMPUTARIZADO CON NEUMOTACOGRÁFO"/>
        <s v="ESTERILIZADOR DE BAJA TEMPERATURA A TRAVES DE PEROXIDO DE HIDROGENO."/>
        <s v="ESTERILIZADOR DE BAJA TEMPERATURA A TRAVÉS DE ÁCIDO PERACETICO "/>
        <s v="RINOLARINGOFIBROSCOPIO "/>
        <s v="INCUBADORA DE TRASLADO"/>
        <s v="INCUBADORA PARA RECIÉN NACIDO"/>
        <s v="LAMPARA OBSTETRICA. (LED)"/>
        <s v="LÁMPARA QUIRÚRGICA PORTÁTIL PARA EMERGENCIA"/>
        <s v="LÁMPARA QUIRÚRGICA SENCILLA DE OPERACIÓN MANUAL"/>
        <s v="LITOTRIPTOR ELECTROCONDUCTIVO."/>
        <s v="MONITOR DE RADIACION DE PARED."/>
        <s v="MONITOR DE SIGNOS VITALES PARA EL TRASLADO DEL PACIENTE"/>
        <s v="MICROSCOPIO PARA OTORRINOLARINGOCIRUGÍA"/>
        <s v="MICROSCOPIO PARA NEUROCIRUGÍA"/>
        <s v="MICROSCOPIO PARA EXPLORACIÓN EN OTORRINOLARINGOLOGÍA"/>
        <s v="MICROSCOPIO PARA CIRUGÍA RECONSTRUCTIVA "/>
        <s v="VIDEOMICROSCOPIO (MICROSCOPIO CON CIRCUITO CERRADO DE TELEVISIÓN)"/>
        <s v="TOPÓGRAFO CORNEAL "/>
        <s v="UNIDAD OFTALMOLÓGICA"/>
        <s v="UNIDAD OTORRINOLARINGOLÓGICA"/>
        <s v="PLETISMÓGRAFO CORPORAL PEDIÁTRICO ADULTO"/>
        <s v="SISTEMA DE ASISTENCIA VENTRICULAR PARA PUENTE AL TRASPLANTE."/>
        <s v="SISTEMA DE MEDICIÓN URODINÁMICA"/>
        <s v="DOPPLER PARA MEDIR FLUJO"/>
        <s v="ELECTROENCEFALÓGRAFO DE 32 CANALES"/>
        <s v="VENTILADOR NEONATAL PARA CUIDADOS INTENSIVOS"/>
        <s v="VENTILADOR DE TRASLADO PEDIATRICO-ADULTO."/>
        <s v="VENTILADOR ADULTO-PEDIÁTRICO"/>
        <s v="ENDOSCOPIO NEURO QUIRÚRGICO RÍGIDO "/>
        <s v="ENDOSCOPIO NEURO QUIRÚRGICO FLEXIBLE "/>
        <s v="SIERRA OSCILANTE ELECTRICA PARA CORTAR HUESO."/>
        <s v="SIERRA PARA ESTERNOTOMIA, ELECTRICA, RECIPROCANTE, CON PROTECTOR DE HOJA Y 2  HOJAS DE REEMPLAZO."/>
        <s v="AMNIOSCOPIO."/>
        <s v="UNIDAD DE ANESTESIA DE ALTA ESPECIALIDAD"/>
        <s v="CARRO ROJO CON EQUIPO COMPLETO PARA REANIMACIÓN CON DESFIBRILADOR MONITOR MARCAPASO"/>
        <s v="ESTERILIZADOR DE VAPOR AUTOGENERADO. (MEDIANO CON CAPACIDAD UTIL DE 280 A 350 LITROS)."/>
        <s v="ESTERILIZADOR DE VAPOR DIRECTO. (MEDIANO CON CAPACIDAD UTIL DE 280 A 350 LITROS)."/>
        <s v="ESTERILIZADOR DE VAPOR DIRECTO. (GRANDE CON CAPACIDAD UTIL DE 890 A 1,050 LITROS)."/>
        <s v="CENTRAL DE MONITOREO PARA MÚLTIPLES CAMAS,  CUATRO CAMAS"/>
        <s v="CENTRAL DE MONITOREO PARA MULTIPLES CAMAS. (SEIS CAMAS)."/>
        <s v="CENTRAL DE MONITOREO PARA MÚLTIPLES CAMAS, OCHO CAMAS"/>
        <s v="CENTRAL DE MONITOREO PARA MULTIPLES CAMAS. (DOCE CAMAS)."/>
        <s v="HISTEROSCOPIO. (PARA QUIROFANO)."/>
        <s v="COLPOSCOPIO."/>
        <s v="CUNA DE CALOR RADIANTE CON FOTOTERAPIA OPCIONAL (SIN FOTOTERAPIA)"/>
        <s v="CUNA DE CALOR RADIANTE CON FOTOTERAPIA OPCIONAL (CON FOTOTERAPIA)"/>
        <s v="INCUBADORA PARA RECIEN NACIDO. (CUNA DE CALOR RADIANTE)."/>
        <s v="MONITOR DE SIGNOS VITALES"/>
        <s v="MONITOR DE SIGNOS VITALES PARA TERAPIA INTENSIVA"/>
        <s v="VENTILADOR ADULTO-PEDIÁTRICO-NEONATAL"/>
        <s v="ULTRASONÓGRAFO BÁSICO. "/>
        <s v="ULTRASONÓGRAFO INTERMEDIO"/>
        <s v="ULTRASONÓGRAFO AVANZADO"/>
        <s v="ULTRASONOGRAFO. (GINECO-OBSTETRICO SEGUNDO NIVEL)."/>
        <s v="ULTRASONOGRAFO. (GINECO-OBSTETRICO TERCER NIVEL)."/>
        <s v="TOMOGRAFÍA COMPUTARIZADA MULTICORTES DE 64 CORTES, UNIDAD DE"/>
        <s v="ANESTESIA BÁSICA, UNIDAD DE "/>
        <s v="ANESTESIA INTERMEDIA, UNIDAD DE"/>
        <s v="VENTILADOR DE ALTA FRECUENCIA OSCILATORIA PEDIATRICO / NEONATAL CON MODO CONVENCIONAL."/>
        <s v="CAMA CLÍNICA HOSPITALARIA DE MULTIPLES POSICIONES PARA PACIENTE ADULTO"/>
        <s v="VENTILADOR DE TRASLADO NEONATAL."/>
        <s v="CAMA CLINICA HOSPITALARIA DE MILTIPLES POSICIONES PARA MEDICINA INTERNA"/>
        <s v="MESA QUIRÚRGICA UNIVERSAL MECÁNICO-HIDRÁULICA (PARA CIRUGÍA GENERAL)"/>
        <s v="MESA QUIRURGICA UNIVERSAL MECANICO HIDRAULICA. (PARA GINECOL"/>
        <s v="MESA QUIRURGICA ELECTROHIDRAULICA. (PARA GINECOLOGIA)."/>
        <s v="MESA QUIRÚRGICA UNIVERSAL AVANZADA (PARA NEUROCIRUGÍA Y LAMINECTOMÍA)"/>
        <s v="MESA QUIRÚRGICA UNIVERSAL AVANZADA(PARA UROLOGÍA)"/>
        <s v="MASTOGRAFO DIGITAL CON ESTEREOTAXIA."/>
        <s v="MASTOGRAFO DIGITAL CON ESTEREOTAXIA Y TOMOSINTESIS."/>
        <s v="MONITOR DE SINGNOS VITALES TRIAGE"/>
        <s v="CRANEOTOMO ELECTRICO."/>
        <s v="LÁMPARA QUIRÚRGICA DOBLE DE LED"/>
        <s v="RESONANCIA MAGNÉTICA DE 1.5 TESLAS,UNIDAD DE IMAGEN POR"/>
        <s v="ANESTESIA BASICA, UNIDAD DE. (CON PROTECCIÓN ANTIMAGNETICA)."/>
        <s v="CAMA OBSTETRICA ELECTRICA PARA ATENCION DEL PARTO AMIGABLE."/>
        <s v="ANGIOGRAFO ARCO MONOPLANAR. (PARA SEGUNDO NIVEL)."/>
        <s v="ELECTROMOTOR PARA CIRUGÍA (MACROCIRUGÍA)"/>
        <s v="ELECTROMOTOR PARA CIRUGÍA (MICROCIRUGÍA)"/>
        <s v="CENTRAL DE MONITOREO PARA MULTIPLES CAMAS. (NEONATAL CUATRO CAMAS)."/>
      </sharedItems>
    </cacheField>
    <cacheField name="Cantidad" numFmtId="0">
      <sharedItems containsSemiMixedTypes="0" containsString="0" containsNumber="1" containsInteger="1" minValue="1" maxValue="2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8">
  <r>
    <x v="0"/>
    <x v="0"/>
    <x v="0"/>
    <x v="0"/>
    <x v="0"/>
    <x v="0"/>
    <x v="0"/>
    <x v="0"/>
    <n v="1"/>
  </r>
  <r>
    <x v="0"/>
    <x v="1"/>
    <x v="1"/>
    <x v="1"/>
    <x v="0"/>
    <x v="0"/>
    <x v="0"/>
    <x v="0"/>
    <n v="1"/>
  </r>
  <r>
    <x v="1"/>
    <x v="1"/>
    <x v="1"/>
    <x v="1"/>
    <x v="1"/>
    <x v="1"/>
    <x v="1"/>
    <x v="1"/>
    <n v="1"/>
  </r>
  <r>
    <x v="2"/>
    <x v="2"/>
    <x v="2"/>
    <x v="2"/>
    <x v="2"/>
    <x v="2"/>
    <x v="2"/>
    <x v="2"/>
    <n v="2"/>
  </r>
  <r>
    <x v="2"/>
    <x v="0"/>
    <x v="0"/>
    <x v="0"/>
    <x v="2"/>
    <x v="2"/>
    <x v="2"/>
    <x v="2"/>
    <n v="1"/>
  </r>
  <r>
    <x v="2"/>
    <x v="1"/>
    <x v="1"/>
    <x v="1"/>
    <x v="2"/>
    <x v="2"/>
    <x v="2"/>
    <x v="2"/>
    <n v="1"/>
  </r>
  <r>
    <x v="2"/>
    <x v="3"/>
    <x v="3"/>
    <x v="3"/>
    <x v="2"/>
    <x v="2"/>
    <x v="2"/>
    <x v="2"/>
    <n v="1"/>
  </r>
  <r>
    <x v="2"/>
    <x v="4"/>
    <x v="4"/>
    <x v="4"/>
    <x v="2"/>
    <x v="2"/>
    <x v="2"/>
    <x v="2"/>
    <n v="1"/>
  </r>
  <r>
    <x v="2"/>
    <x v="5"/>
    <x v="5"/>
    <x v="5"/>
    <x v="2"/>
    <x v="2"/>
    <x v="2"/>
    <x v="2"/>
    <n v="1"/>
  </r>
  <r>
    <x v="2"/>
    <x v="6"/>
    <x v="6"/>
    <x v="6"/>
    <x v="2"/>
    <x v="2"/>
    <x v="2"/>
    <x v="2"/>
    <n v="1"/>
  </r>
  <r>
    <x v="3"/>
    <x v="0"/>
    <x v="0"/>
    <x v="0"/>
    <x v="3"/>
    <x v="3"/>
    <x v="3"/>
    <x v="3"/>
    <n v="1"/>
  </r>
  <r>
    <x v="3"/>
    <x v="1"/>
    <x v="1"/>
    <x v="1"/>
    <x v="3"/>
    <x v="3"/>
    <x v="3"/>
    <x v="3"/>
    <n v="1"/>
  </r>
  <r>
    <x v="3"/>
    <x v="6"/>
    <x v="6"/>
    <x v="6"/>
    <x v="3"/>
    <x v="3"/>
    <x v="3"/>
    <x v="3"/>
    <n v="1"/>
  </r>
  <r>
    <x v="4"/>
    <x v="2"/>
    <x v="2"/>
    <x v="2"/>
    <x v="4"/>
    <x v="4"/>
    <x v="4"/>
    <x v="4"/>
    <n v="12"/>
  </r>
  <r>
    <x v="4"/>
    <x v="0"/>
    <x v="0"/>
    <x v="0"/>
    <x v="4"/>
    <x v="4"/>
    <x v="4"/>
    <x v="4"/>
    <n v="46"/>
  </r>
  <r>
    <x v="4"/>
    <x v="1"/>
    <x v="1"/>
    <x v="1"/>
    <x v="4"/>
    <x v="4"/>
    <x v="4"/>
    <x v="4"/>
    <n v="8"/>
  </r>
  <r>
    <x v="4"/>
    <x v="1"/>
    <x v="1"/>
    <x v="1"/>
    <x v="4"/>
    <x v="4"/>
    <x v="4"/>
    <x v="4"/>
    <n v="4"/>
  </r>
  <r>
    <x v="4"/>
    <x v="3"/>
    <x v="3"/>
    <x v="3"/>
    <x v="4"/>
    <x v="4"/>
    <x v="4"/>
    <x v="4"/>
    <n v="3"/>
  </r>
  <r>
    <x v="4"/>
    <x v="3"/>
    <x v="3"/>
    <x v="3"/>
    <x v="4"/>
    <x v="4"/>
    <x v="4"/>
    <x v="4"/>
    <n v="2"/>
  </r>
  <r>
    <x v="4"/>
    <x v="4"/>
    <x v="4"/>
    <x v="4"/>
    <x v="4"/>
    <x v="4"/>
    <x v="4"/>
    <x v="4"/>
    <n v="4"/>
  </r>
  <r>
    <x v="4"/>
    <x v="5"/>
    <x v="5"/>
    <x v="5"/>
    <x v="4"/>
    <x v="4"/>
    <x v="4"/>
    <x v="4"/>
    <n v="10"/>
  </r>
  <r>
    <x v="4"/>
    <x v="6"/>
    <x v="6"/>
    <x v="6"/>
    <x v="4"/>
    <x v="4"/>
    <x v="4"/>
    <x v="4"/>
    <n v="6"/>
  </r>
  <r>
    <x v="4"/>
    <x v="6"/>
    <x v="6"/>
    <x v="6"/>
    <x v="4"/>
    <x v="4"/>
    <x v="4"/>
    <x v="4"/>
    <n v="2"/>
  </r>
  <r>
    <x v="4"/>
    <x v="7"/>
    <x v="7"/>
    <x v="7"/>
    <x v="4"/>
    <x v="4"/>
    <x v="4"/>
    <x v="4"/>
    <n v="4"/>
  </r>
  <r>
    <x v="5"/>
    <x v="0"/>
    <x v="0"/>
    <x v="0"/>
    <x v="4"/>
    <x v="5"/>
    <x v="5"/>
    <x v="5"/>
    <n v="2"/>
  </r>
  <r>
    <x v="6"/>
    <x v="0"/>
    <x v="0"/>
    <x v="0"/>
    <x v="5"/>
    <x v="6"/>
    <x v="6"/>
    <x v="6"/>
    <n v="4"/>
  </r>
  <r>
    <x v="6"/>
    <x v="3"/>
    <x v="3"/>
    <x v="3"/>
    <x v="5"/>
    <x v="6"/>
    <x v="6"/>
    <x v="6"/>
    <n v="1"/>
  </r>
  <r>
    <x v="7"/>
    <x v="2"/>
    <x v="2"/>
    <x v="2"/>
    <x v="6"/>
    <x v="7"/>
    <x v="7"/>
    <x v="7"/>
    <n v="100"/>
  </r>
  <r>
    <x v="7"/>
    <x v="0"/>
    <x v="0"/>
    <x v="0"/>
    <x v="6"/>
    <x v="7"/>
    <x v="7"/>
    <x v="7"/>
    <n v="34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4"/>
  </r>
  <r>
    <x v="7"/>
    <x v="1"/>
    <x v="1"/>
    <x v="1"/>
    <x v="6"/>
    <x v="7"/>
    <x v="7"/>
    <x v="7"/>
    <n v="9"/>
  </r>
  <r>
    <x v="7"/>
    <x v="1"/>
    <x v="1"/>
    <x v="1"/>
    <x v="6"/>
    <x v="7"/>
    <x v="7"/>
    <x v="7"/>
    <n v="9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5"/>
  </r>
  <r>
    <x v="7"/>
    <x v="1"/>
    <x v="1"/>
    <x v="1"/>
    <x v="6"/>
    <x v="7"/>
    <x v="7"/>
    <x v="7"/>
    <n v="25"/>
  </r>
  <r>
    <x v="7"/>
    <x v="1"/>
    <x v="1"/>
    <x v="1"/>
    <x v="6"/>
    <x v="7"/>
    <x v="7"/>
    <x v="7"/>
    <n v="5"/>
  </r>
  <r>
    <x v="7"/>
    <x v="1"/>
    <x v="1"/>
    <x v="1"/>
    <x v="6"/>
    <x v="7"/>
    <x v="7"/>
    <x v="7"/>
    <n v="8"/>
  </r>
  <r>
    <x v="7"/>
    <x v="1"/>
    <x v="1"/>
    <x v="1"/>
    <x v="6"/>
    <x v="7"/>
    <x v="7"/>
    <x v="7"/>
    <n v="8"/>
  </r>
  <r>
    <x v="7"/>
    <x v="1"/>
    <x v="1"/>
    <x v="1"/>
    <x v="6"/>
    <x v="7"/>
    <x v="7"/>
    <x v="7"/>
    <n v="8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4"/>
  </r>
  <r>
    <x v="7"/>
    <x v="1"/>
    <x v="1"/>
    <x v="1"/>
    <x v="6"/>
    <x v="7"/>
    <x v="7"/>
    <x v="7"/>
    <n v="1"/>
  </r>
  <r>
    <x v="7"/>
    <x v="1"/>
    <x v="1"/>
    <x v="1"/>
    <x v="6"/>
    <x v="7"/>
    <x v="7"/>
    <x v="7"/>
    <n v="2"/>
  </r>
  <r>
    <x v="7"/>
    <x v="3"/>
    <x v="3"/>
    <x v="3"/>
    <x v="6"/>
    <x v="7"/>
    <x v="7"/>
    <x v="7"/>
    <n v="1"/>
  </r>
  <r>
    <x v="7"/>
    <x v="3"/>
    <x v="3"/>
    <x v="3"/>
    <x v="6"/>
    <x v="7"/>
    <x v="7"/>
    <x v="7"/>
    <n v="4"/>
  </r>
  <r>
    <x v="7"/>
    <x v="3"/>
    <x v="3"/>
    <x v="3"/>
    <x v="6"/>
    <x v="7"/>
    <x v="7"/>
    <x v="7"/>
    <n v="4"/>
  </r>
  <r>
    <x v="7"/>
    <x v="3"/>
    <x v="3"/>
    <x v="3"/>
    <x v="6"/>
    <x v="7"/>
    <x v="7"/>
    <x v="7"/>
    <n v="2"/>
  </r>
  <r>
    <x v="7"/>
    <x v="4"/>
    <x v="4"/>
    <x v="4"/>
    <x v="6"/>
    <x v="7"/>
    <x v="7"/>
    <x v="7"/>
    <n v="49"/>
  </r>
  <r>
    <x v="7"/>
    <x v="5"/>
    <x v="5"/>
    <x v="5"/>
    <x v="6"/>
    <x v="7"/>
    <x v="7"/>
    <x v="7"/>
    <n v="36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1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5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19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8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4"/>
  </r>
  <r>
    <x v="7"/>
    <x v="6"/>
    <x v="6"/>
    <x v="6"/>
    <x v="6"/>
    <x v="7"/>
    <x v="7"/>
    <x v="7"/>
    <n v="8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1"/>
  </r>
  <r>
    <x v="7"/>
    <x v="6"/>
    <x v="6"/>
    <x v="6"/>
    <x v="6"/>
    <x v="7"/>
    <x v="7"/>
    <x v="7"/>
    <n v="2"/>
  </r>
  <r>
    <x v="7"/>
    <x v="7"/>
    <x v="7"/>
    <x v="7"/>
    <x v="6"/>
    <x v="7"/>
    <x v="7"/>
    <x v="7"/>
    <n v="37"/>
  </r>
  <r>
    <x v="8"/>
    <x v="2"/>
    <x v="2"/>
    <x v="2"/>
    <x v="7"/>
    <x v="8"/>
    <x v="8"/>
    <x v="8"/>
    <n v="1"/>
  </r>
  <r>
    <x v="8"/>
    <x v="0"/>
    <x v="0"/>
    <x v="0"/>
    <x v="7"/>
    <x v="8"/>
    <x v="8"/>
    <x v="8"/>
    <n v="1"/>
  </r>
  <r>
    <x v="8"/>
    <x v="1"/>
    <x v="1"/>
    <x v="1"/>
    <x v="7"/>
    <x v="8"/>
    <x v="8"/>
    <x v="8"/>
    <n v="1"/>
  </r>
  <r>
    <x v="8"/>
    <x v="3"/>
    <x v="3"/>
    <x v="3"/>
    <x v="7"/>
    <x v="8"/>
    <x v="8"/>
    <x v="8"/>
    <n v="1"/>
  </r>
  <r>
    <x v="8"/>
    <x v="4"/>
    <x v="4"/>
    <x v="4"/>
    <x v="7"/>
    <x v="8"/>
    <x v="8"/>
    <x v="8"/>
    <n v="1"/>
  </r>
  <r>
    <x v="8"/>
    <x v="5"/>
    <x v="5"/>
    <x v="5"/>
    <x v="7"/>
    <x v="8"/>
    <x v="8"/>
    <x v="8"/>
    <n v="1"/>
  </r>
  <r>
    <x v="8"/>
    <x v="6"/>
    <x v="6"/>
    <x v="6"/>
    <x v="7"/>
    <x v="8"/>
    <x v="8"/>
    <x v="8"/>
    <n v="1"/>
  </r>
  <r>
    <x v="9"/>
    <x v="2"/>
    <x v="2"/>
    <x v="2"/>
    <x v="8"/>
    <x v="9"/>
    <x v="9"/>
    <x v="9"/>
    <n v="1"/>
  </r>
  <r>
    <x v="9"/>
    <x v="0"/>
    <x v="0"/>
    <x v="0"/>
    <x v="8"/>
    <x v="9"/>
    <x v="9"/>
    <x v="9"/>
    <n v="1"/>
  </r>
  <r>
    <x v="9"/>
    <x v="1"/>
    <x v="1"/>
    <x v="1"/>
    <x v="8"/>
    <x v="9"/>
    <x v="9"/>
    <x v="9"/>
    <n v="2"/>
  </r>
  <r>
    <x v="9"/>
    <x v="3"/>
    <x v="3"/>
    <x v="3"/>
    <x v="8"/>
    <x v="9"/>
    <x v="9"/>
    <x v="9"/>
    <n v="1"/>
  </r>
  <r>
    <x v="9"/>
    <x v="4"/>
    <x v="4"/>
    <x v="4"/>
    <x v="8"/>
    <x v="9"/>
    <x v="9"/>
    <x v="9"/>
    <n v="1"/>
  </r>
  <r>
    <x v="9"/>
    <x v="5"/>
    <x v="5"/>
    <x v="5"/>
    <x v="8"/>
    <x v="9"/>
    <x v="9"/>
    <x v="9"/>
    <n v="2"/>
  </r>
  <r>
    <x v="9"/>
    <x v="6"/>
    <x v="6"/>
    <x v="6"/>
    <x v="8"/>
    <x v="9"/>
    <x v="9"/>
    <x v="9"/>
    <n v="2"/>
  </r>
  <r>
    <x v="10"/>
    <x v="2"/>
    <x v="2"/>
    <x v="2"/>
    <x v="9"/>
    <x v="10"/>
    <x v="10"/>
    <x v="10"/>
    <n v="13"/>
  </r>
  <r>
    <x v="10"/>
    <x v="0"/>
    <x v="0"/>
    <x v="0"/>
    <x v="9"/>
    <x v="10"/>
    <x v="10"/>
    <x v="10"/>
    <n v="36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2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3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3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2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4"/>
    <x v="4"/>
    <x v="4"/>
    <x v="9"/>
    <x v="10"/>
    <x v="10"/>
    <x v="10"/>
    <n v="18"/>
  </r>
  <r>
    <x v="10"/>
    <x v="5"/>
    <x v="5"/>
    <x v="5"/>
    <x v="9"/>
    <x v="10"/>
    <x v="10"/>
    <x v="10"/>
    <n v="15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2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2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7"/>
    <x v="7"/>
    <x v="7"/>
    <x v="9"/>
    <x v="10"/>
    <x v="10"/>
    <x v="10"/>
    <n v="10"/>
  </r>
  <r>
    <x v="11"/>
    <x v="2"/>
    <x v="2"/>
    <x v="2"/>
    <x v="10"/>
    <x v="11"/>
    <x v="11"/>
    <x v="11"/>
    <n v="1"/>
  </r>
  <r>
    <x v="11"/>
    <x v="6"/>
    <x v="6"/>
    <x v="6"/>
    <x v="10"/>
    <x v="11"/>
    <x v="11"/>
    <x v="11"/>
    <n v="1"/>
  </r>
  <r>
    <x v="12"/>
    <x v="2"/>
    <x v="2"/>
    <x v="2"/>
    <x v="11"/>
    <x v="12"/>
    <x v="12"/>
    <x v="12"/>
    <n v="1"/>
  </r>
  <r>
    <x v="12"/>
    <x v="0"/>
    <x v="0"/>
    <x v="0"/>
    <x v="11"/>
    <x v="12"/>
    <x v="12"/>
    <x v="12"/>
    <n v="1"/>
  </r>
  <r>
    <x v="12"/>
    <x v="1"/>
    <x v="1"/>
    <x v="1"/>
    <x v="11"/>
    <x v="12"/>
    <x v="12"/>
    <x v="12"/>
    <n v="1"/>
  </r>
  <r>
    <x v="12"/>
    <x v="3"/>
    <x v="3"/>
    <x v="3"/>
    <x v="11"/>
    <x v="12"/>
    <x v="12"/>
    <x v="12"/>
    <n v="1"/>
  </r>
  <r>
    <x v="12"/>
    <x v="5"/>
    <x v="5"/>
    <x v="5"/>
    <x v="11"/>
    <x v="12"/>
    <x v="12"/>
    <x v="12"/>
    <n v="1"/>
  </r>
  <r>
    <x v="12"/>
    <x v="6"/>
    <x v="6"/>
    <x v="6"/>
    <x v="11"/>
    <x v="12"/>
    <x v="12"/>
    <x v="12"/>
    <n v="1"/>
  </r>
  <r>
    <x v="13"/>
    <x v="2"/>
    <x v="2"/>
    <x v="2"/>
    <x v="12"/>
    <x v="13"/>
    <x v="13"/>
    <x v="13"/>
    <n v="2"/>
  </r>
  <r>
    <x v="13"/>
    <x v="6"/>
    <x v="6"/>
    <x v="6"/>
    <x v="12"/>
    <x v="13"/>
    <x v="13"/>
    <x v="13"/>
    <n v="1"/>
  </r>
  <r>
    <x v="13"/>
    <x v="6"/>
    <x v="6"/>
    <x v="6"/>
    <x v="12"/>
    <x v="13"/>
    <x v="13"/>
    <x v="13"/>
    <n v="1"/>
  </r>
  <r>
    <x v="14"/>
    <x v="2"/>
    <x v="2"/>
    <x v="2"/>
    <x v="13"/>
    <x v="14"/>
    <x v="14"/>
    <x v="14"/>
    <n v="1"/>
  </r>
  <r>
    <x v="14"/>
    <x v="4"/>
    <x v="4"/>
    <x v="4"/>
    <x v="13"/>
    <x v="14"/>
    <x v="14"/>
    <x v="14"/>
    <n v="1"/>
  </r>
  <r>
    <x v="15"/>
    <x v="0"/>
    <x v="0"/>
    <x v="0"/>
    <x v="13"/>
    <x v="15"/>
    <x v="15"/>
    <x v="15"/>
    <n v="1"/>
  </r>
  <r>
    <x v="15"/>
    <x v="1"/>
    <x v="1"/>
    <x v="1"/>
    <x v="13"/>
    <x v="15"/>
    <x v="15"/>
    <x v="15"/>
    <n v="1"/>
  </r>
  <r>
    <x v="15"/>
    <x v="5"/>
    <x v="5"/>
    <x v="5"/>
    <x v="13"/>
    <x v="15"/>
    <x v="15"/>
    <x v="15"/>
    <n v="1"/>
  </r>
  <r>
    <x v="15"/>
    <x v="6"/>
    <x v="6"/>
    <x v="6"/>
    <x v="13"/>
    <x v="15"/>
    <x v="15"/>
    <x v="15"/>
    <n v="1"/>
  </r>
  <r>
    <x v="16"/>
    <x v="0"/>
    <x v="0"/>
    <x v="0"/>
    <x v="14"/>
    <x v="16"/>
    <x v="16"/>
    <x v="16"/>
    <n v="1"/>
  </r>
  <r>
    <x v="16"/>
    <x v="1"/>
    <x v="1"/>
    <x v="1"/>
    <x v="14"/>
    <x v="16"/>
    <x v="16"/>
    <x v="16"/>
    <n v="1"/>
  </r>
  <r>
    <x v="16"/>
    <x v="3"/>
    <x v="3"/>
    <x v="3"/>
    <x v="14"/>
    <x v="16"/>
    <x v="16"/>
    <x v="16"/>
    <n v="1"/>
  </r>
  <r>
    <x v="17"/>
    <x v="3"/>
    <x v="3"/>
    <x v="3"/>
    <x v="15"/>
    <x v="17"/>
    <x v="17"/>
    <x v="17"/>
    <n v="1"/>
  </r>
  <r>
    <x v="17"/>
    <x v="4"/>
    <x v="4"/>
    <x v="4"/>
    <x v="15"/>
    <x v="17"/>
    <x v="17"/>
    <x v="17"/>
    <n v="1"/>
  </r>
  <r>
    <x v="18"/>
    <x v="0"/>
    <x v="0"/>
    <x v="0"/>
    <x v="16"/>
    <x v="18"/>
    <x v="18"/>
    <x v="18"/>
    <n v="1"/>
  </r>
  <r>
    <x v="18"/>
    <x v="1"/>
    <x v="1"/>
    <x v="1"/>
    <x v="16"/>
    <x v="18"/>
    <x v="18"/>
    <x v="18"/>
    <n v="1"/>
  </r>
  <r>
    <x v="18"/>
    <x v="3"/>
    <x v="3"/>
    <x v="3"/>
    <x v="16"/>
    <x v="18"/>
    <x v="18"/>
    <x v="18"/>
    <n v="1"/>
  </r>
  <r>
    <x v="18"/>
    <x v="4"/>
    <x v="4"/>
    <x v="4"/>
    <x v="16"/>
    <x v="18"/>
    <x v="18"/>
    <x v="18"/>
    <n v="1"/>
  </r>
  <r>
    <x v="19"/>
    <x v="0"/>
    <x v="0"/>
    <x v="0"/>
    <x v="13"/>
    <x v="19"/>
    <x v="19"/>
    <x v="19"/>
    <n v="1"/>
  </r>
  <r>
    <x v="19"/>
    <x v="1"/>
    <x v="1"/>
    <x v="1"/>
    <x v="13"/>
    <x v="19"/>
    <x v="19"/>
    <x v="19"/>
    <n v="1"/>
  </r>
  <r>
    <x v="19"/>
    <x v="5"/>
    <x v="5"/>
    <x v="5"/>
    <x v="13"/>
    <x v="19"/>
    <x v="19"/>
    <x v="19"/>
    <n v="1"/>
  </r>
  <r>
    <x v="19"/>
    <x v="6"/>
    <x v="6"/>
    <x v="6"/>
    <x v="13"/>
    <x v="19"/>
    <x v="19"/>
    <x v="19"/>
    <n v="1"/>
  </r>
  <r>
    <x v="20"/>
    <x v="2"/>
    <x v="2"/>
    <x v="2"/>
    <x v="17"/>
    <x v="20"/>
    <x v="20"/>
    <x v="20"/>
    <n v="1"/>
  </r>
  <r>
    <x v="20"/>
    <x v="0"/>
    <x v="0"/>
    <x v="0"/>
    <x v="17"/>
    <x v="20"/>
    <x v="20"/>
    <x v="20"/>
    <n v="2"/>
  </r>
  <r>
    <x v="20"/>
    <x v="1"/>
    <x v="1"/>
    <x v="1"/>
    <x v="17"/>
    <x v="20"/>
    <x v="20"/>
    <x v="20"/>
    <n v="1"/>
  </r>
  <r>
    <x v="20"/>
    <x v="1"/>
    <x v="1"/>
    <x v="1"/>
    <x v="17"/>
    <x v="20"/>
    <x v="20"/>
    <x v="20"/>
    <n v="1"/>
  </r>
  <r>
    <x v="20"/>
    <x v="3"/>
    <x v="3"/>
    <x v="3"/>
    <x v="17"/>
    <x v="20"/>
    <x v="20"/>
    <x v="20"/>
    <n v="1"/>
  </r>
  <r>
    <x v="20"/>
    <x v="4"/>
    <x v="4"/>
    <x v="4"/>
    <x v="17"/>
    <x v="20"/>
    <x v="20"/>
    <x v="20"/>
    <n v="1"/>
  </r>
  <r>
    <x v="20"/>
    <x v="5"/>
    <x v="5"/>
    <x v="5"/>
    <x v="17"/>
    <x v="20"/>
    <x v="20"/>
    <x v="20"/>
    <n v="1"/>
  </r>
  <r>
    <x v="20"/>
    <x v="6"/>
    <x v="6"/>
    <x v="6"/>
    <x v="17"/>
    <x v="20"/>
    <x v="20"/>
    <x v="20"/>
    <n v="1"/>
  </r>
  <r>
    <x v="20"/>
    <x v="6"/>
    <x v="6"/>
    <x v="6"/>
    <x v="17"/>
    <x v="20"/>
    <x v="20"/>
    <x v="20"/>
    <n v="1"/>
  </r>
  <r>
    <x v="21"/>
    <x v="2"/>
    <x v="2"/>
    <x v="2"/>
    <x v="18"/>
    <x v="21"/>
    <x v="21"/>
    <x v="21"/>
    <n v="2"/>
  </r>
  <r>
    <x v="21"/>
    <x v="0"/>
    <x v="0"/>
    <x v="0"/>
    <x v="18"/>
    <x v="21"/>
    <x v="21"/>
    <x v="21"/>
    <n v="2"/>
  </r>
  <r>
    <x v="21"/>
    <x v="1"/>
    <x v="1"/>
    <x v="1"/>
    <x v="18"/>
    <x v="21"/>
    <x v="21"/>
    <x v="21"/>
    <n v="1"/>
  </r>
  <r>
    <x v="21"/>
    <x v="1"/>
    <x v="1"/>
    <x v="1"/>
    <x v="18"/>
    <x v="21"/>
    <x v="21"/>
    <x v="21"/>
    <n v="1"/>
  </r>
  <r>
    <x v="21"/>
    <x v="3"/>
    <x v="3"/>
    <x v="3"/>
    <x v="18"/>
    <x v="21"/>
    <x v="21"/>
    <x v="21"/>
    <n v="1"/>
  </r>
  <r>
    <x v="21"/>
    <x v="4"/>
    <x v="4"/>
    <x v="4"/>
    <x v="18"/>
    <x v="21"/>
    <x v="21"/>
    <x v="21"/>
    <n v="1"/>
  </r>
  <r>
    <x v="21"/>
    <x v="5"/>
    <x v="5"/>
    <x v="5"/>
    <x v="18"/>
    <x v="21"/>
    <x v="21"/>
    <x v="21"/>
    <n v="1"/>
  </r>
  <r>
    <x v="21"/>
    <x v="6"/>
    <x v="6"/>
    <x v="6"/>
    <x v="18"/>
    <x v="21"/>
    <x v="21"/>
    <x v="21"/>
    <n v="1"/>
  </r>
  <r>
    <x v="21"/>
    <x v="6"/>
    <x v="6"/>
    <x v="6"/>
    <x v="18"/>
    <x v="21"/>
    <x v="21"/>
    <x v="21"/>
    <n v="1"/>
  </r>
  <r>
    <x v="21"/>
    <x v="6"/>
    <x v="6"/>
    <x v="6"/>
    <x v="18"/>
    <x v="21"/>
    <x v="21"/>
    <x v="21"/>
    <n v="1"/>
  </r>
  <r>
    <x v="22"/>
    <x v="2"/>
    <x v="2"/>
    <x v="2"/>
    <x v="19"/>
    <x v="22"/>
    <x v="22"/>
    <x v="22"/>
    <n v="9"/>
  </r>
  <r>
    <x v="22"/>
    <x v="0"/>
    <x v="0"/>
    <x v="0"/>
    <x v="19"/>
    <x v="22"/>
    <x v="22"/>
    <x v="22"/>
    <n v="17"/>
  </r>
  <r>
    <x v="22"/>
    <x v="1"/>
    <x v="1"/>
    <x v="1"/>
    <x v="19"/>
    <x v="22"/>
    <x v="22"/>
    <x v="22"/>
    <n v="1"/>
  </r>
  <r>
    <x v="22"/>
    <x v="1"/>
    <x v="1"/>
    <x v="1"/>
    <x v="19"/>
    <x v="22"/>
    <x v="22"/>
    <x v="22"/>
    <n v="1"/>
  </r>
  <r>
    <x v="22"/>
    <x v="1"/>
    <x v="1"/>
    <x v="1"/>
    <x v="19"/>
    <x v="22"/>
    <x v="22"/>
    <x v="22"/>
    <n v="8"/>
  </r>
  <r>
    <x v="22"/>
    <x v="1"/>
    <x v="1"/>
    <x v="1"/>
    <x v="19"/>
    <x v="22"/>
    <x v="22"/>
    <x v="22"/>
    <n v="2"/>
  </r>
  <r>
    <x v="22"/>
    <x v="1"/>
    <x v="1"/>
    <x v="1"/>
    <x v="19"/>
    <x v="22"/>
    <x v="22"/>
    <x v="22"/>
    <n v="2"/>
  </r>
  <r>
    <x v="22"/>
    <x v="1"/>
    <x v="1"/>
    <x v="1"/>
    <x v="19"/>
    <x v="22"/>
    <x v="22"/>
    <x v="22"/>
    <n v="1"/>
  </r>
  <r>
    <x v="22"/>
    <x v="3"/>
    <x v="3"/>
    <x v="3"/>
    <x v="19"/>
    <x v="22"/>
    <x v="22"/>
    <x v="22"/>
    <n v="1"/>
  </r>
  <r>
    <x v="22"/>
    <x v="3"/>
    <x v="3"/>
    <x v="3"/>
    <x v="19"/>
    <x v="22"/>
    <x v="22"/>
    <x v="22"/>
    <n v="1"/>
  </r>
  <r>
    <x v="22"/>
    <x v="3"/>
    <x v="3"/>
    <x v="3"/>
    <x v="19"/>
    <x v="22"/>
    <x v="22"/>
    <x v="22"/>
    <n v="1"/>
  </r>
  <r>
    <x v="22"/>
    <x v="3"/>
    <x v="3"/>
    <x v="3"/>
    <x v="19"/>
    <x v="22"/>
    <x v="22"/>
    <x v="22"/>
    <n v="1"/>
  </r>
  <r>
    <x v="22"/>
    <x v="4"/>
    <x v="4"/>
    <x v="4"/>
    <x v="19"/>
    <x v="22"/>
    <x v="22"/>
    <x v="22"/>
    <n v="8"/>
  </r>
  <r>
    <x v="22"/>
    <x v="5"/>
    <x v="5"/>
    <x v="5"/>
    <x v="19"/>
    <x v="22"/>
    <x v="22"/>
    <x v="22"/>
    <n v="13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5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1"/>
  </r>
  <r>
    <x v="22"/>
    <x v="7"/>
    <x v="7"/>
    <x v="7"/>
    <x v="19"/>
    <x v="22"/>
    <x v="22"/>
    <x v="22"/>
    <n v="6"/>
  </r>
  <r>
    <x v="23"/>
    <x v="2"/>
    <x v="2"/>
    <x v="2"/>
    <x v="20"/>
    <x v="23"/>
    <x v="23"/>
    <x v="23"/>
    <n v="1"/>
  </r>
  <r>
    <x v="23"/>
    <x v="0"/>
    <x v="0"/>
    <x v="0"/>
    <x v="20"/>
    <x v="23"/>
    <x v="23"/>
    <x v="23"/>
    <n v="3"/>
  </r>
  <r>
    <x v="23"/>
    <x v="1"/>
    <x v="1"/>
    <x v="1"/>
    <x v="20"/>
    <x v="23"/>
    <x v="23"/>
    <x v="23"/>
    <n v="1"/>
  </r>
  <r>
    <x v="23"/>
    <x v="1"/>
    <x v="1"/>
    <x v="1"/>
    <x v="20"/>
    <x v="23"/>
    <x v="23"/>
    <x v="23"/>
    <n v="1"/>
  </r>
  <r>
    <x v="23"/>
    <x v="1"/>
    <x v="1"/>
    <x v="1"/>
    <x v="20"/>
    <x v="23"/>
    <x v="23"/>
    <x v="23"/>
    <n v="1"/>
  </r>
  <r>
    <x v="23"/>
    <x v="3"/>
    <x v="3"/>
    <x v="3"/>
    <x v="20"/>
    <x v="23"/>
    <x v="23"/>
    <x v="23"/>
    <n v="1"/>
  </r>
  <r>
    <x v="23"/>
    <x v="3"/>
    <x v="3"/>
    <x v="3"/>
    <x v="20"/>
    <x v="23"/>
    <x v="23"/>
    <x v="23"/>
    <n v="1"/>
  </r>
  <r>
    <x v="23"/>
    <x v="3"/>
    <x v="3"/>
    <x v="3"/>
    <x v="20"/>
    <x v="23"/>
    <x v="23"/>
    <x v="23"/>
    <n v="1"/>
  </r>
  <r>
    <x v="23"/>
    <x v="4"/>
    <x v="4"/>
    <x v="4"/>
    <x v="20"/>
    <x v="23"/>
    <x v="23"/>
    <x v="23"/>
    <n v="1"/>
  </r>
  <r>
    <x v="23"/>
    <x v="5"/>
    <x v="5"/>
    <x v="5"/>
    <x v="20"/>
    <x v="23"/>
    <x v="23"/>
    <x v="23"/>
    <n v="1"/>
  </r>
  <r>
    <x v="23"/>
    <x v="6"/>
    <x v="6"/>
    <x v="6"/>
    <x v="20"/>
    <x v="23"/>
    <x v="23"/>
    <x v="23"/>
    <n v="1"/>
  </r>
  <r>
    <x v="23"/>
    <x v="6"/>
    <x v="6"/>
    <x v="6"/>
    <x v="20"/>
    <x v="23"/>
    <x v="23"/>
    <x v="23"/>
    <n v="1"/>
  </r>
  <r>
    <x v="23"/>
    <x v="6"/>
    <x v="6"/>
    <x v="6"/>
    <x v="20"/>
    <x v="23"/>
    <x v="23"/>
    <x v="23"/>
    <n v="1"/>
  </r>
  <r>
    <x v="23"/>
    <x v="7"/>
    <x v="7"/>
    <x v="7"/>
    <x v="20"/>
    <x v="23"/>
    <x v="23"/>
    <x v="23"/>
    <n v="2"/>
  </r>
  <r>
    <x v="24"/>
    <x v="2"/>
    <x v="2"/>
    <x v="2"/>
    <x v="21"/>
    <x v="24"/>
    <x v="24"/>
    <x v="24"/>
    <n v="2"/>
  </r>
  <r>
    <x v="24"/>
    <x v="0"/>
    <x v="0"/>
    <x v="0"/>
    <x v="21"/>
    <x v="24"/>
    <x v="24"/>
    <x v="24"/>
    <n v="4"/>
  </r>
  <r>
    <x v="24"/>
    <x v="1"/>
    <x v="1"/>
    <x v="1"/>
    <x v="21"/>
    <x v="24"/>
    <x v="24"/>
    <x v="24"/>
    <n v="2"/>
  </r>
  <r>
    <x v="24"/>
    <x v="1"/>
    <x v="1"/>
    <x v="1"/>
    <x v="21"/>
    <x v="24"/>
    <x v="24"/>
    <x v="24"/>
    <n v="1"/>
  </r>
  <r>
    <x v="24"/>
    <x v="3"/>
    <x v="3"/>
    <x v="3"/>
    <x v="21"/>
    <x v="24"/>
    <x v="24"/>
    <x v="24"/>
    <n v="1"/>
  </r>
  <r>
    <x v="24"/>
    <x v="5"/>
    <x v="5"/>
    <x v="5"/>
    <x v="21"/>
    <x v="24"/>
    <x v="24"/>
    <x v="24"/>
    <n v="2"/>
  </r>
  <r>
    <x v="24"/>
    <x v="6"/>
    <x v="6"/>
    <x v="6"/>
    <x v="21"/>
    <x v="24"/>
    <x v="24"/>
    <x v="24"/>
    <n v="1"/>
  </r>
  <r>
    <x v="24"/>
    <x v="7"/>
    <x v="7"/>
    <x v="7"/>
    <x v="21"/>
    <x v="24"/>
    <x v="24"/>
    <x v="24"/>
    <n v="1"/>
  </r>
  <r>
    <x v="25"/>
    <x v="2"/>
    <x v="2"/>
    <x v="2"/>
    <x v="22"/>
    <x v="25"/>
    <x v="25"/>
    <x v="25"/>
    <n v="2"/>
  </r>
  <r>
    <x v="25"/>
    <x v="0"/>
    <x v="0"/>
    <x v="0"/>
    <x v="22"/>
    <x v="25"/>
    <x v="25"/>
    <x v="25"/>
    <n v="2"/>
  </r>
  <r>
    <x v="25"/>
    <x v="1"/>
    <x v="1"/>
    <x v="1"/>
    <x v="22"/>
    <x v="25"/>
    <x v="25"/>
    <x v="25"/>
    <n v="2"/>
  </r>
  <r>
    <x v="25"/>
    <x v="3"/>
    <x v="3"/>
    <x v="3"/>
    <x v="22"/>
    <x v="25"/>
    <x v="25"/>
    <x v="25"/>
    <n v="2"/>
  </r>
  <r>
    <x v="25"/>
    <x v="4"/>
    <x v="4"/>
    <x v="4"/>
    <x v="22"/>
    <x v="25"/>
    <x v="25"/>
    <x v="25"/>
    <n v="1"/>
  </r>
  <r>
    <x v="25"/>
    <x v="5"/>
    <x v="5"/>
    <x v="5"/>
    <x v="22"/>
    <x v="25"/>
    <x v="25"/>
    <x v="25"/>
    <n v="2"/>
  </r>
  <r>
    <x v="25"/>
    <x v="6"/>
    <x v="6"/>
    <x v="6"/>
    <x v="22"/>
    <x v="25"/>
    <x v="25"/>
    <x v="25"/>
    <n v="2"/>
  </r>
  <r>
    <x v="25"/>
    <x v="7"/>
    <x v="7"/>
    <x v="7"/>
    <x v="22"/>
    <x v="25"/>
    <x v="25"/>
    <x v="25"/>
    <n v="1"/>
  </r>
  <r>
    <x v="26"/>
    <x v="2"/>
    <x v="2"/>
    <x v="2"/>
    <x v="22"/>
    <x v="26"/>
    <x v="26"/>
    <x v="26"/>
    <n v="2"/>
  </r>
  <r>
    <x v="26"/>
    <x v="0"/>
    <x v="0"/>
    <x v="0"/>
    <x v="22"/>
    <x v="26"/>
    <x v="26"/>
    <x v="26"/>
    <n v="2"/>
  </r>
  <r>
    <x v="26"/>
    <x v="1"/>
    <x v="1"/>
    <x v="1"/>
    <x v="22"/>
    <x v="26"/>
    <x v="26"/>
    <x v="26"/>
    <n v="2"/>
  </r>
  <r>
    <x v="26"/>
    <x v="3"/>
    <x v="3"/>
    <x v="3"/>
    <x v="22"/>
    <x v="26"/>
    <x v="26"/>
    <x v="26"/>
    <n v="2"/>
  </r>
  <r>
    <x v="26"/>
    <x v="4"/>
    <x v="4"/>
    <x v="4"/>
    <x v="22"/>
    <x v="26"/>
    <x v="26"/>
    <x v="26"/>
    <n v="1"/>
  </r>
  <r>
    <x v="26"/>
    <x v="5"/>
    <x v="5"/>
    <x v="5"/>
    <x v="22"/>
    <x v="26"/>
    <x v="26"/>
    <x v="26"/>
    <n v="2"/>
  </r>
  <r>
    <x v="26"/>
    <x v="6"/>
    <x v="6"/>
    <x v="6"/>
    <x v="22"/>
    <x v="26"/>
    <x v="26"/>
    <x v="26"/>
    <n v="2"/>
  </r>
  <r>
    <x v="26"/>
    <x v="7"/>
    <x v="7"/>
    <x v="7"/>
    <x v="22"/>
    <x v="26"/>
    <x v="26"/>
    <x v="26"/>
    <n v="1"/>
  </r>
  <r>
    <x v="27"/>
    <x v="2"/>
    <x v="2"/>
    <x v="2"/>
    <x v="23"/>
    <x v="27"/>
    <x v="27"/>
    <x v="27"/>
    <n v="1"/>
  </r>
  <r>
    <x v="27"/>
    <x v="0"/>
    <x v="0"/>
    <x v="0"/>
    <x v="23"/>
    <x v="27"/>
    <x v="27"/>
    <x v="27"/>
    <n v="1"/>
  </r>
  <r>
    <x v="27"/>
    <x v="1"/>
    <x v="1"/>
    <x v="1"/>
    <x v="23"/>
    <x v="27"/>
    <x v="27"/>
    <x v="27"/>
    <n v="1"/>
  </r>
  <r>
    <x v="27"/>
    <x v="3"/>
    <x v="3"/>
    <x v="3"/>
    <x v="23"/>
    <x v="27"/>
    <x v="27"/>
    <x v="27"/>
    <n v="1"/>
  </r>
  <r>
    <x v="27"/>
    <x v="5"/>
    <x v="5"/>
    <x v="5"/>
    <x v="23"/>
    <x v="27"/>
    <x v="27"/>
    <x v="27"/>
    <n v="1"/>
  </r>
  <r>
    <x v="27"/>
    <x v="6"/>
    <x v="6"/>
    <x v="6"/>
    <x v="23"/>
    <x v="27"/>
    <x v="27"/>
    <x v="27"/>
    <n v="1"/>
  </r>
  <r>
    <x v="28"/>
    <x v="2"/>
    <x v="2"/>
    <x v="2"/>
    <x v="22"/>
    <x v="28"/>
    <x v="28"/>
    <x v="28"/>
    <n v="3"/>
  </r>
  <r>
    <x v="28"/>
    <x v="0"/>
    <x v="0"/>
    <x v="0"/>
    <x v="22"/>
    <x v="28"/>
    <x v="28"/>
    <x v="28"/>
    <n v="3"/>
  </r>
  <r>
    <x v="28"/>
    <x v="1"/>
    <x v="1"/>
    <x v="1"/>
    <x v="22"/>
    <x v="28"/>
    <x v="28"/>
    <x v="28"/>
    <n v="2"/>
  </r>
  <r>
    <x v="28"/>
    <x v="1"/>
    <x v="1"/>
    <x v="1"/>
    <x v="22"/>
    <x v="28"/>
    <x v="28"/>
    <x v="28"/>
    <n v="1"/>
  </r>
  <r>
    <x v="28"/>
    <x v="3"/>
    <x v="3"/>
    <x v="3"/>
    <x v="22"/>
    <x v="28"/>
    <x v="28"/>
    <x v="28"/>
    <n v="1"/>
  </r>
  <r>
    <x v="28"/>
    <x v="4"/>
    <x v="4"/>
    <x v="4"/>
    <x v="22"/>
    <x v="28"/>
    <x v="28"/>
    <x v="28"/>
    <n v="1"/>
  </r>
  <r>
    <x v="28"/>
    <x v="5"/>
    <x v="5"/>
    <x v="5"/>
    <x v="22"/>
    <x v="28"/>
    <x v="28"/>
    <x v="28"/>
    <n v="3"/>
  </r>
  <r>
    <x v="28"/>
    <x v="6"/>
    <x v="6"/>
    <x v="6"/>
    <x v="22"/>
    <x v="28"/>
    <x v="28"/>
    <x v="28"/>
    <n v="1"/>
  </r>
  <r>
    <x v="28"/>
    <x v="6"/>
    <x v="6"/>
    <x v="6"/>
    <x v="22"/>
    <x v="28"/>
    <x v="28"/>
    <x v="28"/>
    <n v="1"/>
  </r>
  <r>
    <x v="28"/>
    <x v="7"/>
    <x v="7"/>
    <x v="7"/>
    <x v="22"/>
    <x v="28"/>
    <x v="28"/>
    <x v="28"/>
    <n v="1"/>
  </r>
  <r>
    <x v="29"/>
    <x v="2"/>
    <x v="2"/>
    <x v="2"/>
    <x v="24"/>
    <x v="29"/>
    <x v="29"/>
    <x v="29"/>
    <n v="5"/>
  </r>
  <r>
    <x v="29"/>
    <x v="0"/>
    <x v="0"/>
    <x v="0"/>
    <x v="24"/>
    <x v="29"/>
    <x v="29"/>
    <x v="29"/>
    <n v="9"/>
  </r>
  <r>
    <x v="29"/>
    <x v="1"/>
    <x v="1"/>
    <x v="1"/>
    <x v="24"/>
    <x v="29"/>
    <x v="29"/>
    <x v="29"/>
    <n v="1"/>
  </r>
  <r>
    <x v="29"/>
    <x v="1"/>
    <x v="1"/>
    <x v="1"/>
    <x v="24"/>
    <x v="29"/>
    <x v="29"/>
    <x v="29"/>
    <n v="1"/>
  </r>
  <r>
    <x v="29"/>
    <x v="1"/>
    <x v="1"/>
    <x v="1"/>
    <x v="24"/>
    <x v="29"/>
    <x v="29"/>
    <x v="29"/>
    <n v="1"/>
  </r>
  <r>
    <x v="29"/>
    <x v="3"/>
    <x v="3"/>
    <x v="3"/>
    <x v="24"/>
    <x v="29"/>
    <x v="29"/>
    <x v="29"/>
    <n v="1"/>
  </r>
  <r>
    <x v="29"/>
    <x v="3"/>
    <x v="3"/>
    <x v="3"/>
    <x v="24"/>
    <x v="29"/>
    <x v="29"/>
    <x v="29"/>
    <n v="1"/>
  </r>
  <r>
    <x v="29"/>
    <x v="3"/>
    <x v="3"/>
    <x v="3"/>
    <x v="24"/>
    <x v="29"/>
    <x v="29"/>
    <x v="29"/>
    <n v="1"/>
  </r>
  <r>
    <x v="29"/>
    <x v="4"/>
    <x v="4"/>
    <x v="4"/>
    <x v="24"/>
    <x v="29"/>
    <x v="29"/>
    <x v="29"/>
    <n v="3"/>
  </r>
  <r>
    <x v="29"/>
    <x v="5"/>
    <x v="5"/>
    <x v="5"/>
    <x v="24"/>
    <x v="29"/>
    <x v="29"/>
    <x v="29"/>
    <n v="7"/>
  </r>
  <r>
    <x v="29"/>
    <x v="6"/>
    <x v="6"/>
    <x v="6"/>
    <x v="24"/>
    <x v="29"/>
    <x v="29"/>
    <x v="29"/>
    <n v="4"/>
  </r>
  <r>
    <x v="29"/>
    <x v="6"/>
    <x v="6"/>
    <x v="6"/>
    <x v="24"/>
    <x v="29"/>
    <x v="29"/>
    <x v="29"/>
    <n v="1"/>
  </r>
  <r>
    <x v="29"/>
    <x v="6"/>
    <x v="6"/>
    <x v="6"/>
    <x v="24"/>
    <x v="29"/>
    <x v="29"/>
    <x v="29"/>
    <n v="1"/>
  </r>
  <r>
    <x v="29"/>
    <x v="7"/>
    <x v="7"/>
    <x v="7"/>
    <x v="24"/>
    <x v="29"/>
    <x v="29"/>
    <x v="29"/>
    <n v="2"/>
  </r>
  <r>
    <x v="30"/>
    <x v="7"/>
    <x v="7"/>
    <x v="7"/>
    <x v="22"/>
    <x v="30"/>
    <x v="30"/>
    <x v="30"/>
    <n v="1"/>
  </r>
  <r>
    <x v="31"/>
    <x v="2"/>
    <x v="2"/>
    <x v="2"/>
    <x v="22"/>
    <x v="31"/>
    <x v="31"/>
    <x v="31"/>
    <n v="1"/>
  </r>
  <r>
    <x v="31"/>
    <x v="0"/>
    <x v="0"/>
    <x v="0"/>
    <x v="22"/>
    <x v="31"/>
    <x v="31"/>
    <x v="31"/>
    <n v="1"/>
  </r>
  <r>
    <x v="31"/>
    <x v="1"/>
    <x v="1"/>
    <x v="1"/>
    <x v="22"/>
    <x v="31"/>
    <x v="31"/>
    <x v="31"/>
    <n v="1"/>
  </r>
  <r>
    <x v="31"/>
    <x v="5"/>
    <x v="5"/>
    <x v="5"/>
    <x v="22"/>
    <x v="31"/>
    <x v="31"/>
    <x v="31"/>
    <n v="1"/>
  </r>
  <r>
    <x v="31"/>
    <x v="6"/>
    <x v="6"/>
    <x v="6"/>
    <x v="22"/>
    <x v="31"/>
    <x v="31"/>
    <x v="31"/>
    <n v="1"/>
  </r>
  <r>
    <x v="32"/>
    <x v="2"/>
    <x v="2"/>
    <x v="2"/>
    <x v="25"/>
    <x v="32"/>
    <x v="32"/>
    <x v="32"/>
    <n v="1"/>
  </r>
  <r>
    <x v="32"/>
    <x v="0"/>
    <x v="0"/>
    <x v="0"/>
    <x v="25"/>
    <x v="32"/>
    <x v="32"/>
    <x v="32"/>
    <n v="1"/>
  </r>
  <r>
    <x v="32"/>
    <x v="1"/>
    <x v="1"/>
    <x v="1"/>
    <x v="25"/>
    <x v="32"/>
    <x v="32"/>
    <x v="32"/>
    <n v="1"/>
  </r>
  <r>
    <x v="32"/>
    <x v="3"/>
    <x v="3"/>
    <x v="3"/>
    <x v="25"/>
    <x v="32"/>
    <x v="32"/>
    <x v="32"/>
    <n v="1"/>
  </r>
  <r>
    <x v="32"/>
    <x v="4"/>
    <x v="4"/>
    <x v="4"/>
    <x v="25"/>
    <x v="32"/>
    <x v="32"/>
    <x v="32"/>
    <n v="1"/>
  </r>
  <r>
    <x v="32"/>
    <x v="5"/>
    <x v="5"/>
    <x v="5"/>
    <x v="25"/>
    <x v="32"/>
    <x v="32"/>
    <x v="32"/>
    <n v="1"/>
  </r>
  <r>
    <x v="32"/>
    <x v="6"/>
    <x v="6"/>
    <x v="6"/>
    <x v="25"/>
    <x v="32"/>
    <x v="32"/>
    <x v="32"/>
    <n v="1"/>
  </r>
  <r>
    <x v="33"/>
    <x v="2"/>
    <x v="2"/>
    <x v="2"/>
    <x v="26"/>
    <x v="33"/>
    <x v="33"/>
    <x v="33"/>
    <n v="1"/>
  </r>
  <r>
    <x v="33"/>
    <x v="2"/>
    <x v="2"/>
    <x v="2"/>
    <x v="26"/>
    <x v="33"/>
    <x v="33"/>
    <x v="33"/>
    <n v="1"/>
  </r>
  <r>
    <x v="33"/>
    <x v="0"/>
    <x v="0"/>
    <x v="0"/>
    <x v="26"/>
    <x v="33"/>
    <x v="33"/>
    <x v="33"/>
    <n v="2"/>
  </r>
  <r>
    <x v="33"/>
    <x v="0"/>
    <x v="0"/>
    <x v="0"/>
    <x v="26"/>
    <x v="33"/>
    <x v="33"/>
    <x v="33"/>
    <n v="2"/>
  </r>
  <r>
    <x v="33"/>
    <x v="1"/>
    <x v="1"/>
    <x v="1"/>
    <x v="26"/>
    <x v="33"/>
    <x v="33"/>
    <x v="33"/>
    <n v="1"/>
  </r>
  <r>
    <x v="33"/>
    <x v="3"/>
    <x v="3"/>
    <x v="3"/>
    <x v="26"/>
    <x v="33"/>
    <x v="33"/>
    <x v="33"/>
    <n v="1"/>
  </r>
  <r>
    <x v="33"/>
    <x v="4"/>
    <x v="4"/>
    <x v="4"/>
    <x v="26"/>
    <x v="33"/>
    <x v="33"/>
    <x v="33"/>
    <n v="1"/>
  </r>
  <r>
    <x v="33"/>
    <x v="5"/>
    <x v="5"/>
    <x v="5"/>
    <x v="26"/>
    <x v="33"/>
    <x v="33"/>
    <x v="33"/>
    <n v="1"/>
  </r>
  <r>
    <x v="33"/>
    <x v="6"/>
    <x v="6"/>
    <x v="6"/>
    <x v="26"/>
    <x v="33"/>
    <x v="33"/>
    <x v="33"/>
    <n v="1"/>
  </r>
  <r>
    <x v="33"/>
    <x v="6"/>
    <x v="6"/>
    <x v="6"/>
    <x v="26"/>
    <x v="33"/>
    <x v="33"/>
    <x v="33"/>
    <n v="1"/>
  </r>
  <r>
    <x v="33"/>
    <x v="6"/>
    <x v="6"/>
    <x v="6"/>
    <x v="26"/>
    <x v="33"/>
    <x v="33"/>
    <x v="33"/>
    <n v="1"/>
  </r>
  <r>
    <x v="33"/>
    <x v="6"/>
    <x v="6"/>
    <x v="6"/>
    <x v="26"/>
    <x v="33"/>
    <x v="33"/>
    <x v="33"/>
    <n v="1"/>
  </r>
  <r>
    <x v="33"/>
    <x v="7"/>
    <x v="7"/>
    <x v="7"/>
    <x v="26"/>
    <x v="33"/>
    <x v="33"/>
    <x v="33"/>
    <n v="2"/>
  </r>
  <r>
    <x v="33"/>
    <x v="7"/>
    <x v="7"/>
    <x v="7"/>
    <x v="26"/>
    <x v="33"/>
    <x v="33"/>
    <x v="33"/>
    <n v="1"/>
  </r>
  <r>
    <x v="34"/>
    <x v="2"/>
    <x v="2"/>
    <x v="2"/>
    <x v="27"/>
    <x v="34"/>
    <x v="34"/>
    <x v="34"/>
    <n v="1"/>
  </r>
  <r>
    <x v="34"/>
    <x v="0"/>
    <x v="0"/>
    <x v="0"/>
    <x v="27"/>
    <x v="34"/>
    <x v="34"/>
    <x v="34"/>
    <n v="1"/>
  </r>
  <r>
    <x v="34"/>
    <x v="1"/>
    <x v="1"/>
    <x v="1"/>
    <x v="27"/>
    <x v="34"/>
    <x v="34"/>
    <x v="34"/>
    <n v="1"/>
  </r>
  <r>
    <x v="34"/>
    <x v="3"/>
    <x v="3"/>
    <x v="3"/>
    <x v="27"/>
    <x v="34"/>
    <x v="34"/>
    <x v="34"/>
    <n v="1"/>
  </r>
  <r>
    <x v="34"/>
    <x v="4"/>
    <x v="4"/>
    <x v="4"/>
    <x v="27"/>
    <x v="34"/>
    <x v="34"/>
    <x v="34"/>
    <n v="1"/>
  </r>
  <r>
    <x v="34"/>
    <x v="5"/>
    <x v="5"/>
    <x v="5"/>
    <x v="27"/>
    <x v="34"/>
    <x v="34"/>
    <x v="34"/>
    <n v="1"/>
  </r>
  <r>
    <x v="34"/>
    <x v="6"/>
    <x v="6"/>
    <x v="6"/>
    <x v="27"/>
    <x v="34"/>
    <x v="34"/>
    <x v="34"/>
    <n v="1"/>
  </r>
  <r>
    <x v="34"/>
    <x v="7"/>
    <x v="7"/>
    <x v="7"/>
    <x v="27"/>
    <x v="34"/>
    <x v="34"/>
    <x v="34"/>
    <n v="1"/>
  </r>
  <r>
    <x v="35"/>
    <x v="4"/>
    <x v="4"/>
    <x v="4"/>
    <x v="27"/>
    <x v="35"/>
    <x v="35"/>
    <x v="35"/>
    <n v="1"/>
  </r>
  <r>
    <x v="35"/>
    <x v="7"/>
    <x v="7"/>
    <x v="7"/>
    <x v="27"/>
    <x v="35"/>
    <x v="35"/>
    <x v="35"/>
    <n v="1"/>
  </r>
  <r>
    <x v="36"/>
    <x v="2"/>
    <x v="2"/>
    <x v="2"/>
    <x v="28"/>
    <x v="36"/>
    <x v="36"/>
    <x v="36"/>
    <n v="1"/>
  </r>
  <r>
    <x v="36"/>
    <x v="0"/>
    <x v="0"/>
    <x v="0"/>
    <x v="28"/>
    <x v="36"/>
    <x v="36"/>
    <x v="36"/>
    <n v="1"/>
  </r>
  <r>
    <x v="36"/>
    <x v="1"/>
    <x v="1"/>
    <x v="1"/>
    <x v="28"/>
    <x v="36"/>
    <x v="36"/>
    <x v="36"/>
    <n v="1"/>
  </r>
  <r>
    <x v="36"/>
    <x v="4"/>
    <x v="4"/>
    <x v="4"/>
    <x v="28"/>
    <x v="36"/>
    <x v="36"/>
    <x v="36"/>
    <n v="1"/>
  </r>
  <r>
    <x v="36"/>
    <x v="5"/>
    <x v="5"/>
    <x v="5"/>
    <x v="28"/>
    <x v="36"/>
    <x v="36"/>
    <x v="36"/>
    <n v="1"/>
  </r>
  <r>
    <x v="36"/>
    <x v="6"/>
    <x v="6"/>
    <x v="6"/>
    <x v="28"/>
    <x v="36"/>
    <x v="36"/>
    <x v="36"/>
    <n v="1"/>
  </r>
  <r>
    <x v="37"/>
    <x v="2"/>
    <x v="2"/>
    <x v="2"/>
    <x v="29"/>
    <x v="37"/>
    <x v="37"/>
    <x v="37"/>
    <n v="2"/>
  </r>
  <r>
    <x v="37"/>
    <x v="0"/>
    <x v="0"/>
    <x v="0"/>
    <x v="29"/>
    <x v="37"/>
    <x v="37"/>
    <x v="37"/>
    <n v="4"/>
  </r>
  <r>
    <x v="37"/>
    <x v="1"/>
    <x v="1"/>
    <x v="1"/>
    <x v="29"/>
    <x v="37"/>
    <x v="37"/>
    <x v="37"/>
    <n v="1"/>
  </r>
  <r>
    <x v="37"/>
    <x v="1"/>
    <x v="1"/>
    <x v="1"/>
    <x v="29"/>
    <x v="37"/>
    <x v="37"/>
    <x v="37"/>
    <n v="1"/>
  </r>
  <r>
    <x v="37"/>
    <x v="1"/>
    <x v="1"/>
    <x v="1"/>
    <x v="29"/>
    <x v="37"/>
    <x v="37"/>
    <x v="37"/>
    <n v="1"/>
  </r>
  <r>
    <x v="37"/>
    <x v="1"/>
    <x v="1"/>
    <x v="1"/>
    <x v="29"/>
    <x v="37"/>
    <x v="37"/>
    <x v="37"/>
    <n v="1"/>
  </r>
  <r>
    <x v="37"/>
    <x v="3"/>
    <x v="3"/>
    <x v="3"/>
    <x v="29"/>
    <x v="37"/>
    <x v="37"/>
    <x v="37"/>
    <n v="1"/>
  </r>
  <r>
    <x v="37"/>
    <x v="3"/>
    <x v="3"/>
    <x v="3"/>
    <x v="29"/>
    <x v="37"/>
    <x v="37"/>
    <x v="37"/>
    <n v="1"/>
  </r>
  <r>
    <x v="37"/>
    <x v="3"/>
    <x v="3"/>
    <x v="3"/>
    <x v="29"/>
    <x v="37"/>
    <x v="37"/>
    <x v="37"/>
    <n v="1"/>
  </r>
  <r>
    <x v="37"/>
    <x v="3"/>
    <x v="3"/>
    <x v="3"/>
    <x v="29"/>
    <x v="37"/>
    <x v="37"/>
    <x v="37"/>
    <n v="1"/>
  </r>
  <r>
    <x v="37"/>
    <x v="4"/>
    <x v="4"/>
    <x v="4"/>
    <x v="29"/>
    <x v="37"/>
    <x v="37"/>
    <x v="37"/>
    <n v="2"/>
  </r>
  <r>
    <x v="37"/>
    <x v="5"/>
    <x v="5"/>
    <x v="5"/>
    <x v="29"/>
    <x v="37"/>
    <x v="37"/>
    <x v="37"/>
    <n v="3"/>
  </r>
  <r>
    <x v="37"/>
    <x v="6"/>
    <x v="6"/>
    <x v="6"/>
    <x v="29"/>
    <x v="37"/>
    <x v="37"/>
    <x v="37"/>
    <n v="1"/>
  </r>
  <r>
    <x v="37"/>
    <x v="6"/>
    <x v="6"/>
    <x v="6"/>
    <x v="29"/>
    <x v="37"/>
    <x v="37"/>
    <x v="37"/>
    <n v="1"/>
  </r>
  <r>
    <x v="37"/>
    <x v="6"/>
    <x v="6"/>
    <x v="6"/>
    <x v="29"/>
    <x v="37"/>
    <x v="37"/>
    <x v="37"/>
    <n v="1"/>
  </r>
  <r>
    <x v="37"/>
    <x v="7"/>
    <x v="7"/>
    <x v="7"/>
    <x v="29"/>
    <x v="37"/>
    <x v="37"/>
    <x v="37"/>
    <n v="3"/>
  </r>
  <r>
    <x v="38"/>
    <x v="2"/>
    <x v="2"/>
    <x v="2"/>
    <x v="29"/>
    <x v="38"/>
    <x v="38"/>
    <x v="38"/>
    <n v="5"/>
  </r>
  <r>
    <x v="38"/>
    <x v="0"/>
    <x v="0"/>
    <x v="0"/>
    <x v="29"/>
    <x v="38"/>
    <x v="38"/>
    <x v="38"/>
    <n v="5"/>
  </r>
  <r>
    <x v="38"/>
    <x v="1"/>
    <x v="1"/>
    <x v="1"/>
    <x v="29"/>
    <x v="38"/>
    <x v="38"/>
    <x v="38"/>
    <n v="3"/>
  </r>
  <r>
    <x v="38"/>
    <x v="3"/>
    <x v="3"/>
    <x v="3"/>
    <x v="29"/>
    <x v="38"/>
    <x v="38"/>
    <x v="38"/>
    <n v="3"/>
  </r>
  <r>
    <x v="38"/>
    <x v="4"/>
    <x v="4"/>
    <x v="4"/>
    <x v="29"/>
    <x v="38"/>
    <x v="38"/>
    <x v="38"/>
    <n v="1"/>
  </r>
  <r>
    <x v="38"/>
    <x v="5"/>
    <x v="5"/>
    <x v="5"/>
    <x v="29"/>
    <x v="38"/>
    <x v="38"/>
    <x v="38"/>
    <n v="8"/>
  </r>
  <r>
    <x v="38"/>
    <x v="6"/>
    <x v="6"/>
    <x v="6"/>
    <x v="29"/>
    <x v="38"/>
    <x v="38"/>
    <x v="38"/>
    <n v="1"/>
  </r>
  <r>
    <x v="38"/>
    <x v="7"/>
    <x v="7"/>
    <x v="7"/>
    <x v="29"/>
    <x v="38"/>
    <x v="38"/>
    <x v="38"/>
    <n v="1"/>
  </r>
  <r>
    <x v="39"/>
    <x v="0"/>
    <x v="0"/>
    <x v="0"/>
    <x v="30"/>
    <x v="39"/>
    <x v="39"/>
    <x v="39"/>
    <n v="11"/>
  </r>
  <r>
    <x v="39"/>
    <x v="1"/>
    <x v="1"/>
    <x v="1"/>
    <x v="30"/>
    <x v="39"/>
    <x v="39"/>
    <x v="39"/>
    <n v="10"/>
  </r>
  <r>
    <x v="39"/>
    <x v="1"/>
    <x v="1"/>
    <x v="1"/>
    <x v="30"/>
    <x v="39"/>
    <x v="39"/>
    <x v="39"/>
    <n v="1"/>
  </r>
  <r>
    <x v="39"/>
    <x v="3"/>
    <x v="3"/>
    <x v="3"/>
    <x v="30"/>
    <x v="39"/>
    <x v="39"/>
    <x v="39"/>
    <n v="8"/>
  </r>
  <r>
    <x v="39"/>
    <x v="3"/>
    <x v="3"/>
    <x v="3"/>
    <x v="30"/>
    <x v="39"/>
    <x v="39"/>
    <x v="39"/>
    <n v="1"/>
  </r>
  <r>
    <x v="39"/>
    <x v="4"/>
    <x v="4"/>
    <x v="4"/>
    <x v="30"/>
    <x v="39"/>
    <x v="39"/>
    <x v="39"/>
    <n v="7"/>
  </r>
  <r>
    <x v="39"/>
    <x v="5"/>
    <x v="5"/>
    <x v="5"/>
    <x v="30"/>
    <x v="39"/>
    <x v="39"/>
    <x v="39"/>
    <n v="9"/>
  </r>
  <r>
    <x v="39"/>
    <x v="6"/>
    <x v="6"/>
    <x v="6"/>
    <x v="30"/>
    <x v="39"/>
    <x v="39"/>
    <x v="39"/>
    <n v="12"/>
  </r>
  <r>
    <x v="39"/>
    <x v="6"/>
    <x v="6"/>
    <x v="6"/>
    <x v="30"/>
    <x v="39"/>
    <x v="39"/>
    <x v="39"/>
    <n v="2"/>
  </r>
  <r>
    <x v="39"/>
    <x v="7"/>
    <x v="7"/>
    <x v="7"/>
    <x v="30"/>
    <x v="39"/>
    <x v="39"/>
    <x v="39"/>
    <n v="6"/>
  </r>
  <r>
    <x v="40"/>
    <x v="2"/>
    <x v="2"/>
    <x v="2"/>
    <x v="30"/>
    <x v="40"/>
    <x v="40"/>
    <x v="40"/>
    <n v="1"/>
  </r>
  <r>
    <x v="40"/>
    <x v="0"/>
    <x v="0"/>
    <x v="0"/>
    <x v="30"/>
    <x v="40"/>
    <x v="40"/>
    <x v="40"/>
    <n v="2"/>
  </r>
  <r>
    <x v="40"/>
    <x v="1"/>
    <x v="1"/>
    <x v="1"/>
    <x v="30"/>
    <x v="40"/>
    <x v="40"/>
    <x v="40"/>
    <n v="1"/>
  </r>
  <r>
    <x v="40"/>
    <x v="1"/>
    <x v="1"/>
    <x v="1"/>
    <x v="30"/>
    <x v="40"/>
    <x v="40"/>
    <x v="40"/>
    <n v="1"/>
  </r>
  <r>
    <x v="40"/>
    <x v="3"/>
    <x v="3"/>
    <x v="3"/>
    <x v="30"/>
    <x v="40"/>
    <x v="40"/>
    <x v="40"/>
    <n v="4"/>
  </r>
  <r>
    <x v="40"/>
    <x v="3"/>
    <x v="3"/>
    <x v="3"/>
    <x v="30"/>
    <x v="40"/>
    <x v="40"/>
    <x v="40"/>
    <n v="1"/>
  </r>
  <r>
    <x v="40"/>
    <x v="3"/>
    <x v="3"/>
    <x v="3"/>
    <x v="30"/>
    <x v="40"/>
    <x v="40"/>
    <x v="40"/>
    <n v="1"/>
  </r>
  <r>
    <x v="40"/>
    <x v="4"/>
    <x v="4"/>
    <x v="4"/>
    <x v="30"/>
    <x v="40"/>
    <x v="40"/>
    <x v="40"/>
    <n v="4"/>
  </r>
  <r>
    <x v="40"/>
    <x v="5"/>
    <x v="5"/>
    <x v="5"/>
    <x v="30"/>
    <x v="40"/>
    <x v="40"/>
    <x v="40"/>
    <n v="2"/>
  </r>
  <r>
    <x v="40"/>
    <x v="6"/>
    <x v="6"/>
    <x v="6"/>
    <x v="30"/>
    <x v="40"/>
    <x v="40"/>
    <x v="40"/>
    <n v="1"/>
  </r>
  <r>
    <x v="40"/>
    <x v="6"/>
    <x v="6"/>
    <x v="6"/>
    <x v="30"/>
    <x v="40"/>
    <x v="40"/>
    <x v="40"/>
    <n v="1"/>
  </r>
  <r>
    <x v="40"/>
    <x v="7"/>
    <x v="7"/>
    <x v="7"/>
    <x v="30"/>
    <x v="40"/>
    <x v="40"/>
    <x v="40"/>
    <n v="3"/>
  </r>
  <r>
    <x v="41"/>
    <x v="2"/>
    <x v="2"/>
    <x v="2"/>
    <x v="30"/>
    <x v="41"/>
    <x v="41"/>
    <x v="41"/>
    <n v="3"/>
  </r>
  <r>
    <x v="41"/>
    <x v="0"/>
    <x v="0"/>
    <x v="0"/>
    <x v="30"/>
    <x v="41"/>
    <x v="41"/>
    <x v="41"/>
    <n v="5"/>
  </r>
  <r>
    <x v="41"/>
    <x v="1"/>
    <x v="1"/>
    <x v="1"/>
    <x v="30"/>
    <x v="41"/>
    <x v="41"/>
    <x v="41"/>
    <n v="1"/>
  </r>
  <r>
    <x v="41"/>
    <x v="1"/>
    <x v="1"/>
    <x v="1"/>
    <x v="30"/>
    <x v="41"/>
    <x v="41"/>
    <x v="41"/>
    <n v="2"/>
  </r>
  <r>
    <x v="41"/>
    <x v="1"/>
    <x v="1"/>
    <x v="1"/>
    <x v="30"/>
    <x v="41"/>
    <x v="41"/>
    <x v="41"/>
    <n v="1"/>
  </r>
  <r>
    <x v="41"/>
    <x v="3"/>
    <x v="3"/>
    <x v="3"/>
    <x v="30"/>
    <x v="41"/>
    <x v="41"/>
    <x v="41"/>
    <n v="1"/>
  </r>
  <r>
    <x v="41"/>
    <x v="3"/>
    <x v="3"/>
    <x v="3"/>
    <x v="30"/>
    <x v="41"/>
    <x v="41"/>
    <x v="41"/>
    <n v="1"/>
  </r>
  <r>
    <x v="41"/>
    <x v="4"/>
    <x v="4"/>
    <x v="4"/>
    <x v="30"/>
    <x v="41"/>
    <x v="41"/>
    <x v="41"/>
    <n v="6"/>
  </r>
  <r>
    <x v="41"/>
    <x v="5"/>
    <x v="5"/>
    <x v="5"/>
    <x v="30"/>
    <x v="41"/>
    <x v="41"/>
    <x v="41"/>
    <n v="4"/>
  </r>
  <r>
    <x v="41"/>
    <x v="6"/>
    <x v="6"/>
    <x v="6"/>
    <x v="30"/>
    <x v="41"/>
    <x v="41"/>
    <x v="41"/>
    <n v="1"/>
  </r>
  <r>
    <x v="41"/>
    <x v="6"/>
    <x v="6"/>
    <x v="6"/>
    <x v="30"/>
    <x v="41"/>
    <x v="41"/>
    <x v="41"/>
    <n v="1"/>
  </r>
  <r>
    <x v="41"/>
    <x v="6"/>
    <x v="6"/>
    <x v="6"/>
    <x v="30"/>
    <x v="41"/>
    <x v="41"/>
    <x v="41"/>
    <n v="1"/>
  </r>
  <r>
    <x v="41"/>
    <x v="7"/>
    <x v="7"/>
    <x v="7"/>
    <x v="30"/>
    <x v="41"/>
    <x v="41"/>
    <x v="41"/>
    <n v="2"/>
  </r>
  <r>
    <x v="42"/>
    <x v="0"/>
    <x v="0"/>
    <x v="0"/>
    <x v="31"/>
    <x v="42"/>
    <x v="42"/>
    <x v="42"/>
    <n v="1"/>
  </r>
  <r>
    <x v="42"/>
    <x v="1"/>
    <x v="1"/>
    <x v="1"/>
    <x v="31"/>
    <x v="42"/>
    <x v="42"/>
    <x v="42"/>
    <n v="1"/>
  </r>
  <r>
    <x v="42"/>
    <x v="5"/>
    <x v="5"/>
    <x v="5"/>
    <x v="31"/>
    <x v="42"/>
    <x v="42"/>
    <x v="42"/>
    <n v="1"/>
  </r>
  <r>
    <x v="42"/>
    <x v="6"/>
    <x v="6"/>
    <x v="6"/>
    <x v="31"/>
    <x v="42"/>
    <x v="42"/>
    <x v="42"/>
    <n v="1"/>
  </r>
  <r>
    <x v="43"/>
    <x v="2"/>
    <x v="2"/>
    <x v="2"/>
    <x v="12"/>
    <x v="43"/>
    <x v="43"/>
    <x v="43"/>
    <n v="6"/>
  </r>
  <r>
    <x v="43"/>
    <x v="6"/>
    <x v="6"/>
    <x v="6"/>
    <x v="12"/>
    <x v="43"/>
    <x v="43"/>
    <x v="43"/>
    <n v="5"/>
  </r>
  <r>
    <x v="43"/>
    <x v="6"/>
    <x v="6"/>
    <x v="6"/>
    <x v="12"/>
    <x v="43"/>
    <x v="43"/>
    <x v="43"/>
    <n v="1"/>
  </r>
  <r>
    <x v="44"/>
    <x v="2"/>
    <x v="2"/>
    <x v="2"/>
    <x v="32"/>
    <x v="44"/>
    <x v="44"/>
    <x v="44"/>
    <n v="3"/>
  </r>
  <r>
    <x v="44"/>
    <x v="0"/>
    <x v="0"/>
    <x v="0"/>
    <x v="32"/>
    <x v="44"/>
    <x v="44"/>
    <x v="44"/>
    <n v="15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3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2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2"/>
  </r>
  <r>
    <x v="44"/>
    <x v="1"/>
    <x v="1"/>
    <x v="1"/>
    <x v="32"/>
    <x v="44"/>
    <x v="44"/>
    <x v="44"/>
    <n v="1"/>
  </r>
  <r>
    <x v="44"/>
    <x v="3"/>
    <x v="3"/>
    <x v="3"/>
    <x v="32"/>
    <x v="44"/>
    <x v="44"/>
    <x v="44"/>
    <n v="1"/>
  </r>
  <r>
    <x v="44"/>
    <x v="3"/>
    <x v="3"/>
    <x v="3"/>
    <x v="32"/>
    <x v="44"/>
    <x v="44"/>
    <x v="44"/>
    <n v="1"/>
  </r>
  <r>
    <x v="44"/>
    <x v="3"/>
    <x v="3"/>
    <x v="3"/>
    <x v="32"/>
    <x v="44"/>
    <x v="44"/>
    <x v="44"/>
    <n v="1"/>
  </r>
  <r>
    <x v="44"/>
    <x v="3"/>
    <x v="3"/>
    <x v="3"/>
    <x v="32"/>
    <x v="44"/>
    <x v="44"/>
    <x v="44"/>
    <n v="1"/>
  </r>
  <r>
    <x v="44"/>
    <x v="4"/>
    <x v="4"/>
    <x v="4"/>
    <x v="32"/>
    <x v="44"/>
    <x v="44"/>
    <x v="44"/>
    <n v="2"/>
  </r>
  <r>
    <x v="44"/>
    <x v="5"/>
    <x v="5"/>
    <x v="5"/>
    <x v="32"/>
    <x v="44"/>
    <x v="44"/>
    <x v="44"/>
    <n v="6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2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2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1"/>
  </r>
  <r>
    <x v="44"/>
    <x v="7"/>
    <x v="7"/>
    <x v="7"/>
    <x v="32"/>
    <x v="44"/>
    <x v="44"/>
    <x v="44"/>
    <n v="4"/>
  </r>
  <r>
    <x v="45"/>
    <x v="2"/>
    <x v="2"/>
    <x v="2"/>
    <x v="33"/>
    <x v="45"/>
    <x v="45"/>
    <x v="45"/>
    <n v="1"/>
  </r>
  <r>
    <x v="45"/>
    <x v="0"/>
    <x v="0"/>
    <x v="0"/>
    <x v="33"/>
    <x v="45"/>
    <x v="45"/>
    <x v="45"/>
    <n v="1"/>
  </r>
  <r>
    <x v="45"/>
    <x v="1"/>
    <x v="1"/>
    <x v="1"/>
    <x v="33"/>
    <x v="45"/>
    <x v="45"/>
    <x v="45"/>
    <n v="1"/>
  </r>
  <r>
    <x v="45"/>
    <x v="3"/>
    <x v="3"/>
    <x v="3"/>
    <x v="33"/>
    <x v="45"/>
    <x v="45"/>
    <x v="45"/>
    <n v="1"/>
  </r>
  <r>
    <x v="45"/>
    <x v="4"/>
    <x v="4"/>
    <x v="4"/>
    <x v="33"/>
    <x v="45"/>
    <x v="45"/>
    <x v="45"/>
    <n v="1"/>
  </r>
  <r>
    <x v="45"/>
    <x v="5"/>
    <x v="5"/>
    <x v="5"/>
    <x v="33"/>
    <x v="45"/>
    <x v="45"/>
    <x v="45"/>
    <n v="1"/>
  </r>
  <r>
    <x v="45"/>
    <x v="6"/>
    <x v="6"/>
    <x v="6"/>
    <x v="33"/>
    <x v="45"/>
    <x v="45"/>
    <x v="45"/>
    <n v="1"/>
  </r>
  <r>
    <x v="46"/>
    <x v="2"/>
    <x v="2"/>
    <x v="2"/>
    <x v="33"/>
    <x v="46"/>
    <x v="46"/>
    <x v="46"/>
    <n v="1"/>
  </r>
  <r>
    <x v="46"/>
    <x v="0"/>
    <x v="0"/>
    <x v="0"/>
    <x v="33"/>
    <x v="46"/>
    <x v="46"/>
    <x v="46"/>
    <n v="1"/>
  </r>
  <r>
    <x v="46"/>
    <x v="1"/>
    <x v="1"/>
    <x v="1"/>
    <x v="33"/>
    <x v="46"/>
    <x v="46"/>
    <x v="46"/>
    <n v="1"/>
  </r>
  <r>
    <x v="46"/>
    <x v="3"/>
    <x v="3"/>
    <x v="3"/>
    <x v="33"/>
    <x v="46"/>
    <x v="46"/>
    <x v="46"/>
    <n v="1"/>
  </r>
  <r>
    <x v="46"/>
    <x v="5"/>
    <x v="5"/>
    <x v="5"/>
    <x v="33"/>
    <x v="46"/>
    <x v="46"/>
    <x v="46"/>
    <n v="1"/>
  </r>
  <r>
    <x v="46"/>
    <x v="6"/>
    <x v="6"/>
    <x v="6"/>
    <x v="33"/>
    <x v="46"/>
    <x v="46"/>
    <x v="46"/>
    <n v="1"/>
  </r>
  <r>
    <x v="47"/>
    <x v="2"/>
    <x v="2"/>
    <x v="2"/>
    <x v="33"/>
    <x v="47"/>
    <x v="47"/>
    <x v="47"/>
    <n v="2"/>
  </r>
  <r>
    <x v="47"/>
    <x v="0"/>
    <x v="0"/>
    <x v="0"/>
    <x v="33"/>
    <x v="47"/>
    <x v="47"/>
    <x v="47"/>
    <n v="1"/>
  </r>
  <r>
    <x v="47"/>
    <x v="1"/>
    <x v="1"/>
    <x v="1"/>
    <x v="33"/>
    <x v="47"/>
    <x v="47"/>
    <x v="47"/>
    <n v="1"/>
  </r>
  <r>
    <x v="47"/>
    <x v="4"/>
    <x v="4"/>
    <x v="4"/>
    <x v="33"/>
    <x v="47"/>
    <x v="47"/>
    <x v="47"/>
    <n v="1"/>
  </r>
  <r>
    <x v="47"/>
    <x v="5"/>
    <x v="5"/>
    <x v="5"/>
    <x v="33"/>
    <x v="47"/>
    <x v="47"/>
    <x v="47"/>
    <n v="1"/>
  </r>
  <r>
    <x v="47"/>
    <x v="6"/>
    <x v="6"/>
    <x v="6"/>
    <x v="33"/>
    <x v="47"/>
    <x v="47"/>
    <x v="47"/>
    <n v="1"/>
  </r>
  <r>
    <x v="48"/>
    <x v="2"/>
    <x v="2"/>
    <x v="2"/>
    <x v="33"/>
    <x v="48"/>
    <x v="48"/>
    <x v="48"/>
    <n v="1"/>
  </r>
  <r>
    <x v="48"/>
    <x v="0"/>
    <x v="0"/>
    <x v="0"/>
    <x v="33"/>
    <x v="48"/>
    <x v="48"/>
    <x v="48"/>
    <n v="1"/>
  </r>
  <r>
    <x v="48"/>
    <x v="1"/>
    <x v="1"/>
    <x v="1"/>
    <x v="33"/>
    <x v="48"/>
    <x v="48"/>
    <x v="48"/>
    <n v="1"/>
  </r>
  <r>
    <x v="48"/>
    <x v="6"/>
    <x v="6"/>
    <x v="6"/>
    <x v="33"/>
    <x v="48"/>
    <x v="48"/>
    <x v="48"/>
    <n v="1"/>
  </r>
  <r>
    <x v="49"/>
    <x v="2"/>
    <x v="2"/>
    <x v="2"/>
    <x v="34"/>
    <x v="49"/>
    <x v="49"/>
    <x v="49"/>
    <n v="1"/>
  </r>
  <r>
    <x v="49"/>
    <x v="0"/>
    <x v="0"/>
    <x v="0"/>
    <x v="34"/>
    <x v="49"/>
    <x v="49"/>
    <x v="49"/>
    <n v="1"/>
  </r>
  <r>
    <x v="49"/>
    <x v="1"/>
    <x v="1"/>
    <x v="1"/>
    <x v="34"/>
    <x v="49"/>
    <x v="49"/>
    <x v="49"/>
    <n v="1"/>
  </r>
  <r>
    <x v="49"/>
    <x v="3"/>
    <x v="3"/>
    <x v="3"/>
    <x v="34"/>
    <x v="49"/>
    <x v="49"/>
    <x v="49"/>
    <n v="1"/>
  </r>
  <r>
    <x v="49"/>
    <x v="4"/>
    <x v="4"/>
    <x v="4"/>
    <x v="34"/>
    <x v="49"/>
    <x v="49"/>
    <x v="49"/>
    <n v="1"/>
  </r>
  <r>
    <x v="49"/>
    <x v="5"/>
    <x v="5"/>
    <x v="5"/>
    <x v="34"/>
    <x v="49"/>
    <x v="49"/>
    <x v="49"/>
    <n v="1"/>
  </r>
  <r>
    <x v="49"/>
    <x v="6"/>
    <x v="6"/>
    <x v="6"/>
    <x v="34"/>
    <x v="49"/>
    <x v="49"/>
    <x v="49"/>
    <n v="1"/>
  </r>
  <r>
    <x v="49"/>
    <x v="7"/>
    <x v="7"/>
    <x v="7"/>
    <x v="34"/>
    <x v="49"/>
    <x v="49"/>
    <x v="49"/>
    <n v="1"/>
  </r>
  <r>
    <x v="50"/>
    <x v="2"/>
    <x v="2"/>
    <x v="2"/>
    <x v="35"/>
    <x v="50"/>
    <x v="50"/>
    <x v="50"/>
    <n v="2"/>
  </r>
  <r>
    <x v="50"/>
    <x v="0"/>
    <x v="0"/>
    <x v="0"/>
    <x v="35"/>
    <x v="50"/>
    <x v="50"/>
    <x v="50"/>
    <n v="2"/>
  </r>
  <r>
    <x v="50"/>
    <x v="1"/>
    <x v="1"/>
    <x v="1"/>
    <x v="35"/>
    <x v="50"/>
    <x v="50"/>
    <x v="50"/>
    <n v="2"/>
  </r>
  <r>
    <x v="50"/>
    <x v="3"/>
    <x v="3"/>
    <x v="3"/>
    <x v="35"/>
    <x v="50"/>
    <x v="50"/>
    <x v="50"/>
    <n v="2"/>
  </r>
  <r>
    <x v="50"/>
    <x v="5"/>
    <x v="5"/>
    <x v="5"/>
    <x v="35"/>
    <x v="50"/>
    <x v="50"/>
    <x v="50"/>
    <n v="2"/>
  </r>
  <r>
    <x v="50"/>
    <x v="6"/>
    <x v="6"/>
    <x v="6"/>
    <x v="35"/>
    <x v="50"/>
    <x v="50"/>
    <x v="50"/>
    <n v="2"/>
  </r>
  <r>
    <x v="51"/>
    <x v="2"/>
    <x v="2"/>
    <x v="2"/>
    <x v="36"/>
    <x v="51"/>
    <x v="51"/>
    <x v="51"/>
    <n v="2"/>
  </r>
  <r>
    <x v="51"/>
    <x v="0"/>
    <x v="0"/>
    <x v="0"/>
    <x v="36"/>
    <x v="51"/>
    <x v="51"/>
    <x v="51"/>
    <n v="2"/>
  </r>
  <r>
    <x v="51"/>
    <x v="1"/>
    <x v="1"/>
    <x v="1"/>
    <x v="36"/>
    <x v="51"/>
    <x v="51"/>
    <x v="51"/>
    <n v="2"/>
  </r>
  <r>
    <x v="51"/>
    <x v="4"/>
    <x v="4"/>
    <x v="4"/>
    <x v="36"/>
    <x v="51"/>
    <x v="51"/>
    <x v="51"/>
    <n v="1"/>
  </r>
  <r>
    <x v="51"/>
    <x v="5"/>
    <x v="5"/>
    <x v="5"/>
    <x v="36"/>
    <x v="51"/>
    <x v="51"/>
    <x v="51"/>
    <n v="2"/>
  </r>
  <r>
    <x v="51"/>
    <x v="6"/>
    <x v="6"/>
    <x v="6"/>
    <x v="36"/>
    <x v="51"/>
    <x v="51"/>
    <x v="51"/>
    <n v="2"/>
  </r>
  <r>
    <x v="52"/>
    <x v="2"/>
    <x v="2"/>
    <x v="2"/>
    <x v="37"/>
    <x v="52"/>
    <x v="52"/>
    <x v="52"/>
    <n v="2"/>
  </r>
  <r>
    <x v="52"/>
    <x v="0"/>
    <x v="0"/>
    <x v="0"/>
    <x v="37"/>
    <x v="52"/>
    <x v="52"/>
    <x v="52"/>
    <n v="1"/>
  </r>
  <r>
    <x v="52"/>
    <x v="1"/>
    <x v="1"/>
    <x v="1"/>
    <x v="37"/>
    <x v="52"/>
    <x v="52"/>
    <x v="52"/>
    <n v="1"/>
  </r>
  <r>
    <x v="52"/>
    <x v="4"/>
    <x v="4"/>
    <x v="4"/>
    <x v="37"/>
    <x v="52"/>
    <x v="52"/>
    <x v="52"/>
    <n v="1"/>
  </r>
  <r>
    <x v="52"/>
    <x v="5"/>
    <x v="5"/>
    <x v="5"/>
    <x v="37"/>
    <x v="52"/>
    <x v="52"/>
    <x v="52"/>
    <n v="1"/>
  </r>
  <r>
    <x v="52"/>
    <x v="6"/>
    <x v="6"/>
    <x v="6"/>
    <x v="37"/>
    <x v="52"/>
    <x v="52"/>
    <x v="52"/>
    <n v="1"/>
  </r>
  <r>
    <x v="53"/>
    <x v="2"/>
    <x v="2"/>
    <x v="2"/>
    <x v="38"/>
    <x v="53"/>
    <x v="53"/>
    <x v="53"/>
    <n v="1"/>
  </r>
  <r>
    <x v="53"/>
    <x v="0"/>
    <x v="0"/>
    <x v="0"/>
    <x v="38"/>
    <x v="53"/>
    <x v="53"/>
    <x v="53"/>
    <n v="1"/>
  </r>
  <r>
    <x v="53"/>
    <x v="1"/>
    <x v="1"/>
    <x v="1"/>
    <x v="38"/>
    <x v="53"/>
    <x v="53"/>
    <x v="53"/>
    <n v="1"/>
  </r>
  <r>
    <x v="53"/>
    <x v="3"/>
    <x v="3"/>
    <x v="3"/>
    <x v="38"/>
    <x v="53"/>
    <x v="53"/>
    <x v="53"/>
    <n v="1"/>
  </r>
  <r>
    <x v="53"/>
    <x v="4"/>
    <x v="4"/>
    <x v="4"/>
    <x v="38"/>
    <x v="53"/>
    <x v="53"/>
    <x v="53"/>
    <n v="1"/>
  </r>
  <r>
    <x v="53"/>
    <x v="6"/>
    <x v="6"/>
    <x v="6"/>
    <x v="38"/>
    <x v="53"/>
    <x v="53"/>
    <x v="53"/>
    <n v="1"/>
  </r>
  <r>
    <x v="53"/>
    <x v="6"/>
    <x v="6"/>
    <x v="6"/>
    <x v="38"/>
    <x v="53"/>
    <x v="53"/>
    <x v="53"/>
    <n v="1"/>
  </r>
  <r>
    <x v="53"/>
    <x v="7"/>
    <x v="7"/>
    <x v="7"/>
    <x v="38"/>
    <x v="53"/>
    <x v="53"/>
    <x v="53"/>
    <n v="1"/>
  </r>
  <r>
    <x v="54"/>
    <x v="6"/>
    <x v="6"/>
    <x v="6"/>
    <x v="39"/>
    <x v="54"/>
    <x v="54"/>
    <x v="54"/>
    <n v="1"/>
  </r>
  <r>
    <x v="55"/>
    <x v="2"/>
    <x v="2"/>
    <x v="2"/>
    <x v="40"/>
    <x v="55"/>
    <x v="55"/>
    <x v="55"/>
    <n v="1"/>
  </r>
  <r>
    <x v="55"/>
    <x v="0"/>
    <x v="0"/>
    <x v="0"/>
    <x v="40"/>
    <x v="55"/>
    <x v="55"/>
    <x v="55"/>
    <n v="1"/>
  </r>
  <r>
    <x v="55"/>
    <x v="1"/>
    <x v="1"/>
    <x v="1"/>
    <x v="40"/>
    <x v="55"/>
    <x v="55"/>
    <x v="55"/>
    <n v="1"/>
  </r>
  <r>
    <x v="55"/>
    <x v="3"/>
    <x v="3"/>
    <x v="3"/>
    <x v="40"/>
    <x v="55"/>
    <x v="55"/>
    <x v="55"/>
    <n v="1"/>
  </r>
  <r>
    <x v="55"/>
    <x v="4"/>
    <x v="4"/>
    <x v="4"/>
    <x v="40"/>
    <x v="55"/>
    <x v="55"/>
    <x v="55"/>
    <n v="1"/>
  </r>
  <r>
    <x v="55"/>
    <x v="5"/>
    <x v="5"/>
    <x v="5"/>
    <x v="40"/>
    <x v="55"/>
    <x v="55"/>
    <x v="55"/>
    <n v="1"/>
  </r>
  <r>
    <x v="55"/>
    <x v="6"/>
    <x v="6"/>
    <x v="6"/>
    <x v="40"/>
    <x v="55"/>
    <x v="55"/>
    <x v="55"/>
    <n v="1"/>
  </r>
  <r>
    <x v="56"/>
    <x v="2"/>
    <x v="2"/>
    <x v="2"/>
    <x v="13"/>
    <x v="56"/>
    <x v="56"/>
    <x v="56"/>
    <n v="1"/>
  </r>
  <r>
    <x v="56"/>
    <x v="0"/>
    <x v="0"/>
    <x v="0"/>
    <x v="13"/>
    <x v="56"/>
    <x v="56"/>
    <x v="56"/>
    <n v="2"/>
  </r>
  <r>
    <x v="56"/>
    <x v="1"/>
    <x v="1"/>
    <x v="1"/>
    <x v="13"/>
    <x v="56"/>
    <x v="56"/>
    <x v="56"/>
    <n v="1"/>
  </r>
  <r>
    <x v="56"/>
    <x v="1"/>
    <x v="1"/>
    <x v="1"/>
    <x v="13"/>
    <x v="56"/>
    <x v="56"/>
    <x v="56"/>
    <n v="1"/>
  </r>
  <r>
    <x v="56"/>
    <x v="3"/>
    <x v="3"/>
    <x v="3"/>
    <x v="13"/>
    <x v="56"/>
    <x v="56"/>
    <x v="56"/>
    <n v="1"/>
  </r>
  <r>
    <x v="56"/>
    <x v="4"/>
    <x v="4"/>
    <x v="4"/>
    <x v="13"/>
    <x v="56"/>
    <x v="56"/>
    <x v="56"/>
    <n v="1"/>
  </r>
  <r>
    <x v="56"/>
    <x v="5"/>
    <x v="5"/>
    <x v="5"/>
    <x v="13"/>
    <x v="56"/>
    <x v="56"/>
    <x v="56"/>
    <n v="1"/>
  </r>
  <r>
    <x v="56"/>
    <x v="6"/>
    <x v="6"/>
    <x v="6"/>
    <x v="13"/>
    <x v="56"/>
    <x v="56"/>
    <x v="56"/>
    <n v="1"/>
  </r>
  <r>
    <x v="56"/>
    <x v="6"/>
    <x v="6"/>
    <x v="6"/>
    <x v="13"/>
    <x v="56"/>
    <x v="56"/>
    <x v="56"/>
    <n v="1"/>
  </r>
  <r>
    <x v="57"/>
    <x v="2"/>
    <x v="2"/>
    <x v="2"/>
    <x v="41"/>
    <x v="57"/>
    <x v="57"/>
    <x v="57"/>
    <n v="1"/>
  </r>
  <r>
    <x v="57"/>
    <x v="0"/>
    <x v="0"/>
    <x v="0"/>
    <x v="41"/>
    <x v="57"/>
    <x v="57"/>
    <x v="57"/>
    <n v="1"/>
  </r>
  <r>
    <x v="57"/>
    <x v="1"/>
    <x v="1"/>
    <x v="1"/>
    <x v="41"/>
    <x v="57"/>
    <x v="57"/>
    <x v="57"/>
    <n v="1"/>
  </r>
  <r>
    <x v="57"/>
    <x v="3"/>
    <x v="3"/>
    <x v="3"/>
    <x v="41"/>
    <x v="57"/>
    <x v="57"/>
    <x v="57"/>
    <n v="1"/>
  </r>
  <r>
    <x v="57"/>
    <x v="5"/>
    <x v="5"/>
    <x v="5"/>
    <x v="41"/>
    <x v="57"/>
    <x v="57"/>
    <x v="57"/>
    <n v="1"/>
  </r>
  <r>
    <x v="57"/>
    <x v="6"/>
    <x v="6"/>
    <x v="6"/>
    <x v="41"/>
    <x v="57"/>
    <x v="57"/>
    <x v="57"/>
    <n v="1"/>
  </r>
  <r>
    <x v="58"/>
    <x v="2"/>
    <x v="2"/>
    <x v="2"/>
    <x v="42"/>
    <x v="58"/>
    <x v="58"/>
    <x v="58"/>
    <n v="1"/>
  </r>
  <r>
    <x v="58"/>
    <x v="0"/>
    <x v="0"/>
    <x v="0"/>
    <x v="42"/>
    <x v="58"/>
    <x v="58"/>
    <x v="58"/>
    <n v="11"/>
  </r>
  <r>
    <x v="58"/>
    <x v="1"/>
    <x v="1"/>
    <x v="1"/>
    <x v="42"/>
    <x v="58"/>
    <x v="58"/>
    <x v="58"/>
    <n v="1"/>
  </r>
  <r>
    <x v="58"/>
    <x v="1"/>
    <x v="1"/>
    <x v="1"/>
    <x v="42"/>
    <x v="58"/>
    <x v="58"/>
    <x v="58"/>
    <n v="3"/>
  </r>
  <r>
    <x v="58"/>
    <x v="3"/>
    <x v="3"/>
    <x v="3"/>
    <x v="42"/>
    <x v="58"/>
    <x v="58"/>
    <x v="58"/>
    <n v="1"/>
  </r>
  <r>
    <x v="58"/>
    <x v="3"/>
    <x v="3"/>
    <x v="3"/>
    <x v="42"/>
    <x v="58"/>
    <x v="58"/>
    <x v="58"/>
    <n v="4"/>
  </r>
  <r>
    <x v="58"/>
    <x v="4"/>
    <x v="4"/>
    <x v="4"/>
    <x v="42"/>
    <x v="58"/>
    <x v="58"/>
    <x v="58"/>
    <n v="1"/>
  </r>
  <r>
    <x v="58"/>
    <x v="5"/>
    <x v="5"/>
    <x v="5"/>
    <x v="42"/>
    <x v="58"/>
    <x v="58"/>
    <x v="58"/>
    <n v="5"/>
  </r>
  <r>
    <x v="58"/>
    <x v="6"/>
    <x v="6"/>
    <x v="6"/>
    <x v="42"/>
    <x v="58"/>
    <x v="58"/>
    <x v="58"/>
    <n v="1"/>
  </r>
  <r>
    <x v="58"/>
    <x v="6"/>
    <x v="6"/>
    <x v="6"/>
    <x v="42"/>
    <x v="58"/>
    <x v="58"/>
    <x v="58"/>
    <n v="3"/>
  </r>
  <r>
    <x v="58"/>
    <x v="7"/>
    <x v="7"/>
    <x v="7"/>
    <x v="42"/>
    <x v="58"/>
    <x v="58"/>
    <x v="58"/>
    <n v="1"/>
  </r>
  <r>
    <x v="59"/>
    <x v="2"/>
    <x v="2"/>
    <x v="2"/>
    <x v="42"/>
    <x v="59"/>
    <x v="59"/>
    <x v="59"/>
    <n v="12"/>
  </r>
  <r>
    <x v="59"/>
    <x v="0"/>
    <x v="0"/>
    <x v="0"/>
    <x v="42"/>
    <x v="59"/>
    <x v="59"/>
    <x v="59"/>
    <n v="30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2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3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2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7"/>
  </r>
  <r>
    <x v="59"/>
    <x v="1"/>
    <x v="1"/>
    <x v="1"/>
    <x v="42"/>
    <x v="59"/>
    <x v="59"/>
    <x v="59"/>
    <n v="2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15"/>
  </r>
  <r>
    <x v="59"/>
    <x v="1"/>
    <x v="1"/>
    <x v="1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4"/>
    <x v="4"/>
    <x v="4"/>
    <x v="42"/>
    <x v="59"/>
    <x v="59"/>
    <x v="59"/>
    <n v="12"/>
  </r>
  <r>
    <x v="59"/>
    <x v="5"/>
    <x v="5"/>
    <x v="5"/>
    <x v="42"/>
    <x v="59"/>
    <x v="59"/>
    <x v="59"/>
    <n v="13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2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2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4"/>
  </r>
  <r>
    <x v="59"/>
    <x v="6"/>
    <x v="6"/>
    <x v="6"/>
    <x v="42"/>
    <x v="59"/>
    <x v="59"/>
    <x v="59"/>
    <n v="1"/>
  </r>
  <r>
    <x v="59"/>
    <x v="7"/>
    <x v="7"/>
    <x v="7"/>
    <x v="42"/>
    <x v="59"/>
    <x v="59"/>
    <x v="59"/>
    <n v="10"/>
  </r>
  <r>
    <x v="60"/>
    <x v="2"/>
    <x v="2"/>
    <x v="2"/>
    <x v="42"/>
    <x v="60"/>
    <x v="60"/>
    <x v="60"/>
    <n v="35"/>
  </r>
  <r>
    <x v="60"/>
    <x v="0"/>
    <x v="0"/>
    <x v="0"/>
    <x v="42"/>
    <x v="60"/>
    <x v="60"/>
    <x v="60"/>
    <n v="107"/>
  </r>
  <r>
    <x v="60"/>
    <x v="1"/>
    <x v="1"/>
    <x v="1"/>
    <x v="42"/>
    <x v="60"/>
    <x v="60"/>
    <x v="60"/>
    <n v="2"/>
  </r>
  <r>
    <x v="60"/>
    <x v="1"/>
    <x v="1"/>
    <x v="1"/>
    <x v="42"/>
    <x v="60"/>
    <x v="60"/>
    <x v="60"/>
    <n v="1"/>
  </r>
  <r>
    <x v="60"/>
    <x v="1"/>
    <x v="1"/>
    <x v="1"/>
    <x v="42"/>
    <x v="60"/>
    <x v="60"/>
    <x v="60"/>
    <n v="5"/>
  </r>
  <r>
    <x v="60"/>
    <x v="1"/>
    <x v="1"/>
    <x v="1"/>
    <x v="42"/>
    <x v="60"/>
    <x v="60"/>
    <x v="60"/>
    <n v="3"/>
  </r>
  <r>
    <x v="60"/>
    <x v="1"/>
    <x v="1"/>
    <x v="1"/>
    <x v="42"/>
    <x v="60"/>
    <x v="60"/>
    <x v="60"/>
    <n v="10"/>
  </r>
  <r>
    <x v="60"/>
    <x v="1"/>
    <x v="1"/>
    <x v="1"/>
    <x v="42"/>
    <x v="60"/>
    <x v="60"/>
    <x v="60"/>
    <n v="10"/>
  </r>
  <r>
    <x v="60"/>
    <x v="1"/>
    <x v="1"/>
    <x v="1"/>
    <x v="42"/>
    <x v="60"/>
    <x v="60"/>
    <x v="60"/>
    <n v="10"/>
  </r>
  <r>
    <x v="60"/>
    <x v="1"/>
    <x v="1"/>
    <x v="1"/>
    <x v="42"/>
    <x v="60"/>
    <x v="60"/>
    <x v="60"/>
    <n v="4"/>
  </r>
  <r>
    <x v="60"/>
    <x v="3"/>
    <x v="3"/>
    <x v="3"/>
    <x v="42"/>
    <x v="60"/>
    <x v="60"/>
    <x v="60"/>
    <n v="2"/>
  </r>
  <r>
    <x v="60"/>
    <x v="3"/>
    <x v="3"/>
    <x v="3"/>
    <x v="42"/>
    <x v="60"/>
    <x v="60"/>
    <x v="60"/>
    <n v="1"/>
  </r>
  <r>
    <x v="60"/>
    <x v="3"/>
    <x v="3"/>
    <x v="3"/>
    <x v="42"/>
    <x v="60"/>
    <x v="60"/>
    <x v="60"/>
    <n v="4"/>
  </r>
  <r>
    <x v="60"/>
    <x v="3"/>
    <x v="3"/>
    <x v="3"/>
    <x v="42"/>
    <x v="60"/>
    <x v="60"/>
    <x v="60"/>
    <n v="8"/>
  </r>
  <r>
    <x v="60"/>
    <x v="3"/>
    <x v="3"/>
    <x v="3"/>
    <x v="42"/>
    <x v="60"/>
    <x v="60"/>
    <x v="60"/>
    <n v="10"/>
  </r>
  <r>
    <x v="60"/>
    <x v="4"/>
    <x v="4"/>
    <x v="4"/>
    <x v="42"/>
    <x v="60"/>
    <x v="60"/>
    <x v="60"/>
    <n v="34"/>
  </r>
  <r>
    <x v="60"/>
    <x v="5"/>
    <x v="5"/>
    <x v="5"/>
    <x v="42"/>
    <x v="60"/>
    <x v="60"/>
    <x v="60"/>
    <n v="31"/>
  </r>
  <r>
    <x v="60"/>
    <x v="6"/>
    <x v="6"/>
    <x v="6"/>
    <x v="42"/>
    <x v="60"/>
    <x v="60"/>
    <x v="60"/>
    <n v="2"/>
  </r>
  <r>
    <x v="60"/>
    <x v="6"/>
    <x v="6"/>
    <x v="6"/>
    <x v="42"/>
    <x v="60"/>
    <x v="60"/>
    <x v="60"/>
    <n v="1"/>
  </r>
  <r>
    <x v="60"/>
    <x v="6"/>
    <x v="6"/>
    <x v="6"/>
    <x v="42"/>
    <x v="60"/>
    <x v="60"/>
    <x v="60"/>
    <n v="2"/>
  </r>
  <r>
    <x v="60"/>
    <x v="6"/>
    <x v="6"/>
    <x v="6"/>
    <x v="42"/>
    <x v="60"/>
    <x v="60"/>
    <x v="60"/>
    <n v="5"/>
  </r>
  <r>
    <x v="60"/>
    <x v="6"/>
    <x v="6"/>
    <x v="6"/>
    <x v="42"/>
    <x v="60"/>
    <x v="60"/>
    <x v="60"/>
    <n v="8"/>
  </r>
  <r>
    <x v="60"/>
    <x v="6"/>
    <x v="6"/>
    <x v="6"/>
    <x v="42"/>
    <x v="60"/>
    <x v="60"/>
    <x v="60"/>
    <n v="10"/>
  </r>
  <r>
    <x v="60"/>
    <x v="6"/>
    <x v="6"/>
    <x v="6"/>
    <x v="42"/>
    <x v="60"/>
    <x v="60"/>
    <x v="60"/>
    <n v="8"/>
  </r>
  <r>
    <x v="60"/>
    <x v="7"/>
    <x v="7"/>
    <x v="7"/>
    <x v="42"/>
    <x v="60"/>
    <x v="60"/>
    <x v="60"/>
    <n v="24"/>
  </r>
  <r>
    <x v="61"/>
    <x v="2"/>
    <x v="2"/>
    <x v="2"/>
    <x v="43"/>
    <x v="61"/>
    <x v="61"/>
    <x v="61"/>
    <n v="1"/>
  </r>
  <r>
    <x v="61"/>
    <x v="0"/>
    <x v="0"/>
    <x v="0"/>
    <x v="43"/>
    <x v="61"/>
    <x v="61"/>
    <x v="61"/>
    <n v="1"/>
  </r>
  <r>
    <x v="61"/>
    <x v="1"/>
    <x v="1"/>
    <x v="1"/>
    <x v="43"/>
    <x v="61"/>
    <x v="61"/>
    <x v="61"/>
    <n v="1"/>
  </r>
  <r>
    <x v="61"/>
    <x v="3"/>
    <x v="3"/>
    <x v="3"/>
    <x v="43"/>
    <x v="61"/>
    <x v="61"/>
    <x v="61"/>
    <n v="1"/>
  </r>
  <r>
    <x v="61"/>
    <x v="5"/>
    <x v="5"/>
    <x v="5"/>
    <x v="43"/>
    <x v="61"/>
    <x v="61"/>
    <x v="61"/>
    <n v="1"/>
  </r>
  <r>
    <x v="61"/>
    <x v="6"/>
    <x v="6"/>
    <x v="6"/>
    <x v="43"/>
    <x v="61"/>
    <x v="61"/>
    <x v="61"/>
    <n v="1"/>
  </r>
  <r>
    <x v="62"/>
    <x v="2"/>
    <x v="2"/>
    <x v="2"/>
    <x v="43"/>
    <x v="62"/>
    <x v="62"/>
    <x v="62"/>
    <n v="1"/>
  </r>
  <r>
    <x v="62"/>
    <x v="0"/>
    <x v="0"/>
    <x v="0"/>
    <x v="43"/>
    <x v="62"/>
    <x v="62"/>
    <x v="62"/>
    <n v="1"/>
  </r>
  <r>
    <x v="62"/>
    <x v="1"/>
    <x v="1"/>
    <x v="1"/>
    <x v="43"/>
    <x v="62"/>
    <x v="62"/>
    <x v="62"/>
    <n v="1"/>
  </r>
  <r>
    <x v="62"/>
    <x v="3"/>
    <x v="3"/>
    <x v="3"/>
    <x v="43"/>
    <x v="62"/>
    <x v="62"/>
    <x v="62"/>
    <n v="1"/>
  </r>
  <r>
    <x v="62"/>
    <x v="5"/>
    <x v="5"/>
    <x v="5"/>
    <x v="43"/>
    <x v="62"/>
    <x v="62"/>
    <x v="62"/>
    <n v="1"/>
  </r>
  <r>
    <x v="62"/>
    <x v="6"/>
    <x v="6"/>
    <x v="6"/>
    <x v="43"/>
    <x v="62"/>
    <x v="62"/>
    <x v="62"/>
    <n v="1"/>
  </r>
  <r>
    <x v="63"/>
    <x v="2"/>
    <x v="2"/>
    <x v="2"/>
    <x v="44"/>
    <x v="63"/>
    <x v="63"/>
    <x v="63"/>
    <n v="1"/>
  </r>
  <r>
    <x v="63"/>
    <x v="0"/>
    <x v="0"/>
    <x v="0"/>
    <x v="44"/>
    <x v="63"/>
    <x v="63"/>
    <x v="63"/>
    <n v="1"/>
  </r>
  <r>
    <x v="63"/>
    <x v="1"/>
    <x v="1"/>
    <x v="1"/>
    <x v="44"/>
    <x v="63"/>
    <x v="63"/>
    <x v="63"/>
    <n v="1"/>
  </r>
  <r>
    <x v="63"/>
    <x v="3"/>
    <x v="3"/>
    <x v="3"/>
    <x v="44"/>
    <x v="63"/>
    <x v="63"/>
    <x v="63"/>
    <n v="1"/>
  </r>
  <r>
    <x v="63"/>
    <x v="4"/>
    <x v="4"/>
    <x v="4"/>
    <x v="44"/>
    <x v="63"/>
    <x v="63"/>
    <x v="63"/>
    <n v="1"/>
  </r>
  <r>
    <x v="63"/>
    <x v="5"/>
    <x v="5"/>
    <x v="5"/>
    <x v="44"/>
    <x v="63"/>
    <x v="63"/>
    <x v="63"/>
    <n v="1"/>
  </r>
  <r>
    <x v="63"/>
    <x v="6"/>
    <x v="6"/>
    <x v="6"/>
    <x v="44"/>
    <x v="63"/>
    <x v="63"/>
    <x v="63"/>
    <n v="1"/>
  </r>
  <r>
    <x v="63"/>
    <x v="6"/>
    <x v="6"/>
    <x v="6"/>
    <x v="44"/>
    <x v="63"/>
    <x v="63"/>
    <x v="63"/>
    <n v="1"/>
  </r>
  <r>
    <x v="63"/>
    <x v="6"/>
    <x v="6"/>
    <x v="6"/>
    <x v="44"/>
    <x v="63"/>
    <x v="63"/>
    <x v="63"/>
    <n v="1"/>
  </r>
  <r>
    <x v="63"/>
    <x v="7"/>
    <x v="7"/>
    <x v="7"/>
    <x v="44"/>
    <x v="63"/>
    <x v="63"/>
    <x v="63"/>
    <n v="4"/>
  </r>
  <r>
    <x v="64"/>
    <x v="0"/>
    <x v="0"/>
    <x v="0"/>
    <x v="45"/>
    <x v="64"/>
    <x v="64"/>
    <x v="64"/>
    <n v="1"/>
  </r>
  <r>
    <x v="64"/>
    <x v="1"/>
    <x v="1"/>
    <x v="1"/>
    <x v="45"/>
    <x v="64"/>
    <x v="64"/>
    <x v="64"/>
    <n v="1"/>
  </r>
  <r>
    <x v="64"/>
    <x v="6"/>
    <x v="6"/>
    <x v="6"/>
    <x v="45"/>
    <x v="64"/>
    <x v="64"/>
    <x v="64"/>
    <n v="1"/>
  </r>
  <r>
    <x v="65"/>
    <x v="0"/>
    <x v="0"/>
    <x v="0"/>
    <x v="43"/>
    <x v="65"/>
    <x v="65"/>
    <x v="65"/>
    <n v="1"/>
  </r>
  <r>
    <x v="65"/>
    <x v="1"/>
    <x v="1"/>
    <x v="1"/>
    <x v="43"/>
    <x v="65"/>
    <x v="65"/>
    <x v="65"/>
    <n v="1"/>
  </r>
  <r>
    <x v="65"/>
    <x v="3"/>
    <x v="3"/>
    <x v="3"/>
    <x v="43"/>
    <x v="65"/>
    <x v="65"/>
    <x v="65"/>
    <n v="1"/>
  </r>
  <r>
    <x v="65"/>
    <x v="5"/>
    <x v="5"/>
    <x v="5"/>
    <x v="43"/>
    <x v="65"/>
    <x v="65"/>
    <x v="65"/>
    <n v="1"/>
  </r>
  <r>
    <x v="65"/>
    <x v="6"/>
    <x v="6"/>
    <x v="6"/>
    <x v="43"/>
    <x v="65"/>
    <x v="65"/>
    <x v="65"/>
    <n v="1"/>
  </r>
  <r>
    <x v="65"/>
    <x v="7"/>
    <x v="7"/>
    <x v="7"/>
    <x v="43"/>
    <x v="65"/>
    <x v="65"/>
    <x v="65"/>
    <n v="1"/>
  </r>
  <r>
    <x v="66"/>
    <x v="2"/>
    <x v="2"/>
    <x v="2"/>
    <x v="46"/>
    <x v="66"/>
    <x v="66"/>
    <x v="66"/>
    <n v="2"/>
  </r>
  <r>
    <x v="66"/>
    <x v="0"/>
    <x v="0"/>
    <x v="0"/>
    <x v="46"/>
    <x v="66"/>
    <x v="66"/>
    <x v="66"/>
    <n v="2"/>
  </r>
  <r>
    <x v="66"/>
    <x v="1"/>
    <x v="1"/>
    <x v="1"/>
    <x v="46"/>
    <x v="66"/>
    <x v="66"/>
    <x v="66"/>
    <n v="2"/>
  </r>
  <r>
    <x v="66"/>
    <x v="3"/>
    <x v="3"/>
    <x v="3"/>
    <x v="46"/>
    <x v="66"/>
    <x v="66"/>
    <x v="66"/>
    <n v="1"/>
  </r>
  <r>
    <x v="66"/>
    <x v="4"/>
    <x v="4"/>
    <x v="4"/>
    <x v="46"/>
    <x v="66"/>
    <x v="66"/>
    <x v="66"/>
    <n v="1"/>
  </r>
  <r>
    <x v="66"/>
    <x v="5"/>
    <x v="5"/>
    <x v="5"/>
    <x v="46"/>
    <x v="66"/>
    <x v="66"/>
    <x v="66"/>
    <n v="2"/>
  </r>
  <r>
    <x v="66"/>
    <x v="6"/>
    <x v="6"/>
    <x v="6"/>
    <x v="46"/>
    <x v="66"/>
    <x v="66"/>
    <x v="66"/>
    <n v="1"/>
  </r>
  <r>
    <x v="66"/>
    <x v="6"/>
    <x v="6"/>
    <x v="6"/>
    <x v="46"/>
    <x v="66"/>
    <x v="66"/>
    <x v="66"/>
    <n v="1"/>
  </r>
  <r>
    <x v="67"/>
    <x v="2"/>
    <x v="2"/>
    <x v="2"/>
    <x v="47"/>
    <x v="67"/>
    <x v="67"/>
    <x v="67"/>
    <n v="27"/>
  </r>
  <r>
    <x v="67"/>
    <x v="0"/>
    <x v="0"/>
    <x v="0"/>
    <x v="47"/>
    <x v="67"/>
    <x v="67"/>
    <x v="67"/>
    <n v="54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3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3"/>
  </r>
  <r>
    <x v="67"/>
    <x v="1"/>
    <x v="1"/>
    <x v="1"/>
    <x v="47"/>
    <x v="67"/>
    <x v="67"/>
    <x v="67"/>
    <n v="3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2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4"/>
    <x v="4"/>
    <x v="4"/>
    <x v="47"/>
    <x v="67"/>
    <x v="67"/>
    <x v="67"/>
    <n v="32"/>
  </r>
  <r>
    <x v="67"/>
    <x v="5"/>
    <x v="5"/>
    <x v="5"/>
    <x v="47"/>
    <x v="67"/>
    <x v="67"/>
    <x v="67"/>
    <n v="37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3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7"/>
    <x v="7"/>
    <x v="7"/>
    <x v="47"/>
    <x v="67"/>
    <x v="67"/>
    <x v="67"/>
    <n v="19"/>
  </r>
  <r>
    <x v="68"/>
    <x v="6"/>
    <x v="6"/>
    <x v="6"/>
    <x v="48"/>
    <x v="68"/>
    <x v="68"/>
    <x v="68"/>
    <n v="1"/>
  </r>
  <r>
    <x v="69"/>
    <x v="2"/>
    <x v="2"/>
    <x v="2"/>
    <x v="27"/>
    <x v="69"/>
    <x v="69"/>
    <x v="69"/>
    <n v="3"/>
  </r>
  <r>
    <x v="69"/>
    <x v="0"/>
    <x v="0"/>
    <x v="0"/>
    <x v="27"/>
    <x v="69"/>
    <x v="69"/>
    <x v="69"/>
    <n v="2"/>
  </r>
  <r>
    <x v="69"/>
    <x v="1"/>
    <x v="1"/>
    <x v="1"/>
    <x v="27"/>
    <x v="69"/>
    <x v="69"/>
    <x v="69"/>
    <n v="1"/>
  </r>
  <r>
    <x v="69"/>
    <x v="1"/>
    <x v="1"/>
    <x v="1"/>
    <x v="27"/>
    <x v="69"/>
    <x v="69"/>
    <x v="69"/>
    <n v="1"/>
  </r>
  <r>
    <x v="69"/>
    <x v="3"/>
    <x v="3"/>
    <x v="3"/>
    <x v="27"/>
    <x v="69"/>
    <x v="69"/>
    <x v="69"/>
    <n v="1"/>
  </r>
  <r>
    <x v="69"/>
    <x v="3"/>
    <x v="3"/>
    <x v="3"/>
    <x v="27"/>
    <x v="69"/>
    <x v="69"/>
    <x v="69"/>
    <n v="1"/>
  </r>
  <r>
    <x v="69"/>
    <x v="4"/>
    <x v="4"/>
    <x v="4"/>
    <x v="27"/>
    <x v="69"/>
    <x v="69"/>
    <x v="69"/>
    <n v="1"/>
  </r>
  <r>
    <x v="69"/>
    <x v="5"/>
    <x v="5"/>
    <x v="5"/>
    <x v="27"/>
    <x v="69"/>
    <x v="69"/>
    <x v="69"/>
    <n v="3"/>
  </r>
  <r>
    <x v="69"/>
    <x v="6"/>
    <x v="6"/>
    <x v="6"/>
    <x v="27"/>
    <x v="69"/>
    <x v="69"/>
    <x v="69"/>
    <n v="1"/>
  </r>
  <r>
    <x v="69"/>
    <x v="7"/>
    <x v="7"/>
    <x v="7"/>
    <x v="27"/>
    <x v="69"/>
    <x v="69"/>
    <x v="69"/>
    <n v="3"/>
  </r>
  <r>
    <x v="70"/>
    <x v="2"/>
    <x v="2"/>
    <x v="2"/>
    <x v="27"/>
    <x v="70"/>
    <x v="70"/>
    <x v="70"/>
    <n v="2"/>
  </r>
  <r>
    <x v="70"/>
    <x v="0"/>
    <x v="0"/>
    <x v="0"/>
    <x v="27"/>
    <x v="70"/>
    <x v="70"/>
    <x v="70"/>
    <n v="2"/>
  </r>
  <r>
    <x v="70"/>
    <x v="1"/>
    <x v="1"/>
    <x v="1"/>
    <x v="27"/>
    <x v="70"/>
    <x v="70"/>
    <x v="70"/>
    <n v="2"/>
  </r>
  <r>
    <x v="70"/>
    <x v="3"/>
    <x v="3"/>
    <x v="3"/>
    <x v="27"/>
    <x v="70"/>
    <x v="70"/>
    <x v="70"/>
    <n v="2"/>
  </r>
  <r>
    <x v="70"/>
    <x v="4"/>
    <x v="4"/>
    <x v="4"/>
    <x v="27"/>
    <x v="70"/>
    <x v="70"/>
    <x v="70"/>
    <n v="2"/>
  </r>
  <r>
    <x v="70"/>
    <x v="5"/>
    <x v="5"/>
    <x v="5"/>
    <x v="27"/>
    <x v="70"/>
    <x v="70"/>
    <x v="70"/>
    <n v="2"/>
  </r>
  <r>
    <x v="70"/>
    <x v="6"/>
    <x v="6"/>
    <x v="6"/>
    <x v="27"/>
    <x v="70"/>
    <x v="70"/>
    <x v="70"/>
    <n v="2"/>
  </r>
  <r>
    <x v="71"/>
    <x v="2"/>
    <x v="2"/>
    <x v="2"/>
    <x v="49"/>
    <x v="71"/>
    <x v="71"/>
    <x v="71"/>
    <n v="1"/>
  </r>
  <r>
    <x v="71"/>
    <x v="0"/>
    <x v="0"/>
    <x v="0"/>
    <x v="49"/>
    <x v="71"/>
    <x v="71"/>
    <x v="71"/>
    <n v="2"/>
  </r>
  <r>
    <x v="71"/>
    <x v="1"/>
    <x v="1"/>
    <x v="1"/>
    <x v="49"/>
    <x v="71"/>
    <x v="71"/>
    <x v="71"/>
    <n v="1"/>
  </r>
  <r>
    <x v="71"/>
    <x v="4"/>
    <x v="4"/>
    <x v="4"/>
    <x v="49"/>
    <x v="71"/>
    <x v="71"/>
    <x v="71"/>
    <n v="1"/>
  </r>
  <r>
    <x v="71"/>
    <x v="5"/>
    <x v="5"/>
    <x v="5"/>
    <x v="49"/>
    <x v="71"/>
    <x v="71"/>
    <x v="71"/>
    <n v="2"/>
  </r>
  <r>
    <x v="71"/>
    <x v="7"/>
    <x v="7"/>
    <x v="7"/>
    <x v="49"/>
    <x v="71"/>
    <x v="71"/>
    <x v="71"/>
    <n v="1"/>
  </r>
  <r>
    <x v="72"/>
    <x v="5"/>
    <x v="5"/>
    <x v="5"/>
    <x v="49"/>
    <x v="72"/>
    <x v="71"/>
    <x v="72"/>
    <n v="1"/>
  </r>
  <r>
    <x v="73"/>
    <x v="2"/>
    <x v="2"/>
    <x v="2"/>
    <x v="49"/>
    <x v="73"/>
    <x v="71"/>
    <x v="73"/>
    <n v="1"/>
  </r>
  <r>
    <x v="73"/>
    <x v="1"/>
    <x v="1"/>
    <x v="1"/>
    <x v="49"/>
    <x v="73"/>
    <x v="71"/>
    <x v="73"/>
    <n v="1"/>
  </r>
  <r>
    <x v="73"/>
    <x v="3"/>
    <x v="3"/>
    <x v="3"/>
    <x v="49"/>
    <x v="73"/>
    <x v="71"/>
    <x v="73"/>
    <n v="1"/>
  </r>
  <r>
    <x v="73"/>
    <x v="3"/>
    <x v="3"/>
    <x v="3"/>
    <x v="49"/>
    <x v="73"/>
    <x v="71"/>
    <x v="73"/>
    <n v="1"/>
  </r>
  <r>
    <x v="73"/>
    <x v="6"/>
    <x v="6"/>
    <x v="6"/>
    <x v="49"/>
    <x v="73"/>
    <x v="71"/>
    <x v="73"/>
    <n v="1"/>
  </r>
  <r>
    <x v="73"/>
    <x v="6"/>
    <x v="6"/>
    <x v="6"/>
    <x v="49"/>
    <x v="73"/>
    <x v="71"/>
    <x v="73"/>
    <n v="1"/>
  </r>
  <r>
    <x v="74"/>
    <x v="0"/>
    <x v="0"/>
    <x v="0"/>
    <x v="49"/>
    <x v="74"/>
    <x v="71"/>
    <x v="74"/>
    <n v="3"/>
  </r>
  <r>
    <x v="75"/>
    <x v="0"/>
    <x v="0"/>
    <x v="0"/>
    <x v="50"/>
    <x v="75"/>
    <x v="72"/>
    <x v="75"/>
    <n v="1"/>
  </r>
  <r>
    <x v="75"/>
    <x v="1"/>
    <x v="1"/>
    <x v="1"/>
    <x v="50"/>
    <x v="75"/>
    <x v="72"/>
    <x v="75"/>
    <n v="1"/>
  </r>
  <r>
    <x v="75"/>
    <x v="3"/>
    <x v="3"/>
    <x v="3"/>
    <x v="50"/>
    <x v="75"/>
    <x v="72"/>
    <x v="75"/>
    <n v="1"/>
  </r>
  <r>
    <x v="75"/>
    <x v="3"/>
    <x v="3"/>
    <x v="3"/>
    <x v="50"/>
    <x v="75"/>
    <x v="72"/>
    <x v="75"/>
    <n v="1"/>
  </r>
  <r>
    <x v="75"/>
    <x v="4"/>
    <x v="4"/>
    <x v="4"/>
    <x v="50"/>
    <x v="75"/>
    <x v="72"/>
    <x v="75"/>
    <n v="1"/>
  </r>
  <r>
    <x v="75"/>
    <x v="4"/>
    <x v="4"/>
    <x v="4"/>
    <x v="50"/>
    <x v="75"/>
    <x v="72"/>
    <x v="75"/>
    <n v="1"/>
  </r>
  <r>
    <x v="75"/>
    <x v="5"/>
    <x v="5"/>
    <x v="5"/>
    <x v="50"/>
    <x v="75"/>
    <x v="72"/>
    <x v="75"/>
    <n v="1"/>
  </r>
  <r>
    <x v="75"/>
    <x v="6"/>
    <x v="6"/>
    <x v="6"/>
    <x v="50"/>
    <x v="75"/>
    <x v="72"/>
    <x v="75"/>
    <n v="1"/>
  </r>
  <r>
    <x v="75"/>
    <x v="7"/>
    <x v="7"/>
    <x v="7"/>
    <x v="50"/>
    <x v="75"/>
    <x v="72"/>
    <x v="75"/>
    <n v="1"/>
  </r>
  <r>
    <x v="76"/>
    <x v="0"/>
    <x v="0"/>
    <x v="0"/>
    <x v="51"/>
    <x v="76"/>
    <x v="73"/>
    <x v="76"/>
    <n v="1"/>
  </r>
  <r>
    <x v="76"/>
    <x v="1"/>
    <x v="1"/>
    <x v="1"/>
    <x v="51"/>
    <x v="76"/>
    <x v="73"/>
    <x v="76"/>
    <n v="1"/>
  </r>
  <r>
    <x v="76"/>
    <x v="4"/>
    <x v="4"/>
    <x v="4"/>
    <x v="51"/>
    <x v="76"/>
    <x v="73"/>
    <x v="76"/>
    <n v="1"/>
  </r>
  <r>
    <x v="76"/>
    <x v="5"/>
    <x v="5"/>
    <x v="5"/>
    <x v="51"/>
    <x v="76"/>
    <x v="73"/>
    <x v="76"/>
    <n v="1"/>
  </r>
  <r>
    <x v="76"/>
    <x v="6"/>
    <x v="6"/>
    <x v="6"/>
    <x v="51"/>
    <x v="76"/>
    <x v="73"/>
    <x v="76"/>
    <n v="1"/>
  </r>
  <r>
    <x v="76"/>
    <x v="7"/>
    <x v="7"/>
    <x v="7"/>
    <x v="51"/>
    <x v="76"/>
    <x v="73"/>
    <x v="76"/>
    <n v="1"/>
  </r>
  <r>
    <x v="77"/>
    <x v="2"/>
    <x v="2"/>
    <x v="2"/>
    <x v="52"/>
    <x v="77"/>
    <x v="74"/>
    <x v="77"/>
    <n v="8"/>
  </r>
  <r>
    <x v="77"/>
    <x v="0"/>
    <x v="0"/>
    <x v="0"/>
    <x v="52"/>
    <x v="77"/>
    <x v="74"/>
    <x v="77"/>
    <n v="22"/>
  </r>
  <r>
    <x v="77"/>
    <x v="1"/>
    <x v="1"/>
    <x v="1"/>
    <x v="52"/>
    <x v="77"/>
    <x v="74"/>
    <x v="77"/>
    <n v="10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6"/>
  </r>
  <r>
    <x v="77"/>
    <x v="3"/>
    <x v="3"/>
    <x v="3"/>
    <x v="52"/>
    <x v="77"/>
    <x v="74"/>
    <x v="77"/>
    <n v="8"/>
  </r>
  <r>
    <x v="77"/>
    <x v="3"/>
    <x v="3"/>
    <x v="3"/>
    <x v="52"/>
    <x v="77"/>
    <x v="74"/>
    <x v="77"/>
    <n v="1"/>
  </r>
  <r>
    <x v="77"/>
    <x v="3"/>
    <x v="3"/>
    <x v="3"/>
    <x v="52"/>
    <x v="77"/>
    <x v="74"/>
    <x v="77"/>
    <n v="1"/>
  </r>
  <r>
    <x v="77"/>
    <x v="3"/>
    <x v="3"/>
    <x v="3"/>
    <x v="52"/>
    <x v="77"/>
    <x v="74"/>
    <x v="77"/>
    <n v="2"/>
  </r>
  <r>
    <x v="77"/>
    <x v="4"/>
    <x v="4"/>
    <x v="4"/>
    <x v="52"/>
    <x v="77"/>
    <x v="74"/>
    <x v="77"/>
    <n v="10"/>
  </r>
  <r>
    <x v="77"/>
    <x v="5"/>
    <x v="5"/>
    <x v="5"/>
    <x v="52"/>
    <x v="77"/>
    <x v="74"/>
    <x v="77"/>
    <n v="24"/>
  </r>
  <r>
    <x v="77"/>
    <x v="6"/>
    <x v="6"/>
    <x v="6"/>
    <x v="52"/>
    <x v="77"/>
    <x v="74"/>
    <x v="77"/>
    <n v="12"/>
  </r>
  <r>
    <x v="77"/>
    <x v="6"/>
    <x v="6"/>
    <x v="6"/>
    <x v="52"/>
    <x v="77"/>
    <x v="74"/>
    <x v="77"/>
    <n v="2"/>
  </r>
  <r>
    <x v="77"/>
    <x v="6"/>
    <x v="6"/>
    <x v="6"/>
    <x v="52"/>
    <x v="77"/>
    <x v="74"/>
    <x v="77"/>
    <n v="1"/>
  </r>
  <r>
    <x v="77"/>
    <x v="6"/>
    <x v="6"/>
    <x v="6"/>
    <x v="52"/>
    <x v="77"/>
    <x v="74"/>
    <x v="77"/>
    <n v="1"/>
  </r>
  <r>
    <x v="77"/>
    <x v="6"/>
    <x v="6"/>
    <x v="6"/>
    <x v="52"/>
    <x v="77"/>
    <x v="74"/>
    <x v="77"/>
    <n v="6"/>
  </r>
  <r>
    <x v="77"/>
    <x v="7"/>
    <x v="7"/>
    <x v="7"/>
    <x v="52"/>
    <x v="77"/>
    <x v="74"/>
    <x v="77"/>
    <n v="9"/>
  </r>
  <r>
    <x v="78"/>
    <x v="2"/>
    <x v="2"/>
    <x v="2"/>
    <x v="52"/>
    <x v="78"/>
    <x v="74"/>
    <x v="78"/>
    <n v="5"/>
  </r>
  <r>
    <x v="78"/>
    <x v="0"/>
    <x v="0"/>
    <x v="0"/>
    <x v="52"/>
    <x v="78"/>
    <x v="74"/>
    <x v="78"/>
    <n v="8"/>
  </r>
  <r>
    <x v="78"/>
    <x v="1"/>
    <x v="1"/>
    <x v="1"/>
    <x v="52"/>
    <x v="78"/>
    <x v="74"/>
    <x v="78"/>
    <n v="1"/>
  </r>
  <r>
    <x v="78"/>
    <x v="1"/>
    <x v="1"/>
    <x v="1"/>
    <x v="52"/>
    <x v="78"/>
    <x v="74"/>
    <x v="78"/>
    <n v="7"/>
  </r>
  <r>
    <x v="78"/>
    <x v="3"/>
    <x v="3"/>
    <x v="3"/>
    <x v="52"/>
    <x v="78"/>
    <x v="74"/>
    <x v="78"/>
    <n v="1"/>
  </r>
  <r>
    <x v="78"/>
    <x v="3"/>
    <x v="3"/>
    <x v="3"/>
    <x v="52"/>
    <x v="78"/>
    <x v="74"/>
    <x v="78"/>
    <n v="4"/>
  </r>
  <r>
    <x v="78"/>
    <x v="3"/>
    <x v="3"/>
    <x v="3"/>
    <x v="52"/>
    <x v="78"/>
    <x v="74"/>
    <x v="78"/>
    <n v="2"/>
  </r>
  <r>
    <x v="78"/>
    <x v="3"/>
    <x v="3"/>
    <x v="3"/>
    <x v="52"/>
    <x v="78"/>
    <x v="74"/>
    <x v="78"/>
    <n v="3"/>
  </r>
  <r>
    <x v="78"/>
    <x v="4"/>
    <x v="4"/>
    <x v="4"/>
    <x v="52"/>
    <x v="78"/>
    <x v="74"/>
    <x v="78"/>
    <n v="3"/>
  </r>
  <r>
    <x v="78"/>
    <x v="6"/>
    <x v="6"/>
    <x v="6"/>
    <x v="52"/>
    <x v="78"/>
    <x v="74"/>
    <x v="78"/>
    <n v="1"/>
  </r>
  <r>
    <x v="78"/>
    <x v="6"/>
    <x v="6"/>
    <x v="6"/>
    <x v="52"/>
    <x v="78"/>
    <x v="74"/>
    <x v="78"/>
    <n v="1"/>
  </r>
  <r>
    <x v="78"/>
    <x v="6"/>
    <x v="6"/>
    <x v="6"/>
    <x v="52"/>
    <x v="78"/>
    <x v="74"/>
    <x v="78"/>
    <n v="6"/>
  </r>
  <r>
    <x v="78"/>
    <x v="7"/>
    <x v="7"/>
    <x v="7"/>
    <x v="52"/>
    <x v="78"/>
    <x v="74"/>
    <x v="78"/>
    <n v="1"/>
  </r>
  <r>
    <x v="79"/>
    <x v="0"/>
    <x v="0"/>
    <x v="0"/>
    <x v="29"/>
    <x v="79"/>
    <x v="38"/>
    <x v="79"/>
    <n v="12"/>
  </r>
  <r>
    <x v="79"/>
    <x v="1"/>
    <x v="1"/>
    <x v="1"/>
    <x v="29"/>
    <x v="79"/>
    <x v="38"/>
    <x v="79"/>
    <n v="4"/>
  </r>
  <r>
    <x v="79"/>
    <x v="5"/>
    <x v="5"/>
    <x v="5"/>
    <x v="29"/>
    <x v="79"/>
    <x v="38"/>
    <x v="79"/>
    <n v="4"/>
  </r>
  <r>
    <x v="79"/>
    <x v="6"/>
    <x v="6"/>
    <x v="6"/>
    <x v="29"/>
    <x v="79"/>
    <x v="38"/>
    <x v="79"/>
    <n v="4"/>
  </r>
  <r>
    <x v="80"/>
    <x v="2"/>
    <x v="2"/>
    <x v="2"/>
    <x v="32"/>
    <x v="80"/>
    <x v="75"/>
    <x v="80"/>
    <n v="116"/>
  </r>
  <r>
    <x v="80"/>
    <x v="0"/>
    <x v="0"/>
    <x v="0"/>
    <x v="32"/>
    <x v="80"/>
    <x v="75"/>
    <x v="80"/>
    <n v="217"/>
  </r>
  <r>
    <x v="80"/>
    <x v="1"/>
    <x v="1"/>
    <x v="1"/>
    <x v="32"/>
    <x v="80"/>
    <x v="75"/>
    <x v="80"/>
    <n v="4"/>
  </r>
  <r>
    <x v="80"/>
    <x v="1"/>
    <x v="1"/>
    <x v="1"/>
    <x v="32"/>
    <x v="80"/>
    <x v="75"/>
    <x v="80"/>
    <n v="4"/>
  </r>
  <r>
    <x v="80"/>
    <x v="1"/>
    <x v="1"/>
    <x v="1"/>
    <x v="32"/>
    <x v="80"/>
    <x v="75"/>
    <x v="80"/>
    <n v="18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6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1"/>
  </r>
  <r>
    <x v="80"/>
    <x v="1"/>
    <x v="1"/>
    <x v="1"/>
    <x v="32"/>
    <x v="80"/>
    <x v="75"/>
    <x v="80"/>
    <n v="7"/>
  </r>
  <r>
    <x v="80"/>
    <x v="1"/>
    <x v="1"/>
    <x v="1"/>
    <x v="32"/>
    <x v="80"/>
    <x v="75"/>
    <x v="80"/>
    <n v="7"/>
  </r>
  <r>
    <x v="80"/>
    <x v="1"/>
    <x v="1"/>
    <x v="1"/>
    <x v="32"/>
    <x v="80"/>
    <x v="75"/>
    <x v="80"/>
    <n v="1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3"/>
  </r>
  <r>
    <x v="80"/>
    <x v="1"/>
    <x v="1"/>
    <x v="1"/>
    <x v="32"/>
    <x v="80"/>
    <x v="75"/>
    <x v="80"/>
    <n v="8"/>
  </r>
  <r>
    <x v="80"/>
    <x v="1"/>
    <x v="1"/>
    <x v="1"/>
    <x v="32"/>
    <x v="80"/>
    <x v="75"/>
    <x v="80"/>
    <n v="8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1"/>
  </r>
  <r>
    <x v="80"/>
    <x v="3"/>
    <x v="3"/>
    <x v="3"/>
    <x v="32"/>
    <x v="80"/>
    <x v="75"/>
    <x v="80"/>
    <n v="4"/>
  </r>
  <r>
    <x v="80"/>
    <x v="3"/>
    <x v="3"/>
    <x v="3"/>
    <x v="32"/>
    <x v="80"/>
    <x v="75"/>
    <x v="80"/>
    <n v="4"/>
  </r>
  <r>
    <x v="80"/>
    <x v="3"/>
    <x v="3"/>
    <x v="3"/>
    <x v="32"/>
    <x v="80"/>
    <x v="75"/>
    <x v="80"/>
    <n v="8"/>
  </r>
  <r>
    <x v="80"/>
    <x v="3"/>
    <x v="3"/>
    <x v="3"/>
    <x v="32"/>
    <x v="80"/>
    <x v="75"/>
    <x v="80"/>
    <n v="14"/>
  </r>
  <r>
    <x v="80"/>
    <x v="3"/>
    <x v="3"/>
    <x v="3"/>
    <x v="32"/>
    <x v="80"/>
    <x v="75"/>
    <x v="80"/>
    <n v="5"/>
  </r>
  <r>
    <x v="80"/>
    <x v="3"/>
    <x v="3"/>
    <x v="3"/>
    <x v="32"/>
    <x v="80"/>
    <x v="75"/>
    <x v="80"/>
    <n v="2"/>
  </r>
  <r>
    <x v="80"/>
    <x v="3"/>
    <x v="3"/>
    <x v="3"/>
    <x v="32"/>
    <x v="80"/>
    <x v="75"/>
    <x v="80"/>
    <n v="10"/>
  </r>
  <r>
    <x v="80"/>
    <x v="3"/>
    <x v="3"/>
    <x v="3"/>
    <x v="32"/>
    <x v="80"/>
    <x v="75"/>
    <x v="80"/>
    <n v="4"/>
  </r>
  <r>
    <x v="80"/>
    <x v="3"/>
    <x v="3"/>
    <x v="3"/>
    <x v="32"/>
    <x v="80"/>
    <x v="75"/>
    <x v="80"/>
    <n v="4"/>
  </r>
  <r>
    <x v="80"/>
    <x v="4"/>
    <x v="4"/>
    <x v="4"/>
    <x v="32"/>
    <x v="80"/>
    <x v="75"/>
    <x v="80"/>
    <n v="64"/>
  </r>
  <r>
    <x v="80"/>
    <x v="5"/>
    <x v="5"/>
    <x v="5"/>
    <x v="32"/>
    <x v="80"/>
    <x v="75"/>
    <x v="80"/>
    <n v="117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4"/>
  </r>
  <r>
    <x v="80"/>
    <x v="6"/>
    <x v="6"/>
    <x v="6"/>
    <x v="32"/>
    <x v="80"/>
    <x v="75"/>
    <x v="80"/>
    <n v="6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12"/>
  </r>
  <r>
    <x v="80"/>
    <x v="6"/>
    <x v="6"/>
    <x v="6"/>
    <x v="32"/>
    <x v="80"/>
    <x v="75"/>
    <x v="80"/>
    <n v="25"/>
  </r>
  <r>
    <x v="80"/>
    <x v="6"/>
    <x v="6"/>
    <x v="6"/>
    <x v="32"/>
    <x v="80"/>
    <x v="75"/>
    <x v="80"/>
    <n v="8"/>
  </r>
  <r>
    <x v="80"/>
    <x v="6"/>
    <x v="6"/>
    <x v="6"/>
    <x v="32"/>
    <x v="80"/>
    <x v="75"/>
    <x v="80"/>
    <n v="1"/>
  </r>
  <r>
    <x v="80"/>
    <x v="6"/>
    <x v="6"/>
    <x v="6"/>
    <x v="32"/>
    <x v="80"/>
    <x v="75"/>
    <x v="80"/>
    <n v="6"/>
  </r>
  <r>
    <x v="80"/>
    <x v="6"/>
    <x v="6"/>
    <x v="6"/>
    <x v="32"/>
    <x v="80"/>
    <x v="75"/>
    <x v="80"/>
    <n v="6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5"/>
  </r>
  <r>
    <x v="80"/>
    <x v="6"/>
    <x v="6"/>
    <x v="6"/>
    <x v="32"/>
    <x v="80"/>
    <x v="75"/>
    <x v="80"/>
    <n v="25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4"/>
  </r>
  <r>
    <x v="80"/>
    <x v="6"/>
    <x v="6"/>
    <x v="6"/>
    <x v="32"/>
    <x v="80"/>
    <x v="75"/>
    <x v="80"/>
    <n v="8"/>
  </r>
  <r>
    <x v="80"/>
    <x v="6"/>
    <x v="6"/>
    <x v="6"/>
    <x v="32"/>
    <x v="80"/>
    <x v="75"/>
    <x v="80"/>
    <n v="1"/>
  </r>
  <r>
    <x v="80"/>
    <x v="7"/>
    <x v="7"/>
    <x v="7"/>
    <x v="32"/>
    <x v="80"/>
    <x v="75"/>
    <x v="80"/>
    <n v="27"/>
  </r>
  <r>
    <x v="81"/>
    <x v="2"/>
    <x v="2"/>
    <x v="2"/>
    <x v="32"/>
    <x v="81"/>
    <x v="75"/>
    <x v="81"/>
    <n v="4"/>
  </r>
  <r>
    <x v="81"/>
    <x v="0"/>
    <x v="0"/>
    <x v="0"/>
    <x v="32"/>
    <x v="81"/>
    <x v="75"/>
    <x v="81"/>
    <n v="2"/>
  </r>
  <r>
    <x v="81"/>
    <x v="1"/>
    <x v="1"/>
    <x v="1"/>
    <x v="32"/>
    <x v="81"/>
    <x v="75"/>
    <x v="81"/>
    <n v="2"/>
  </r>
  <r>
    <x v="81"/>
    <x v="1"/>
    <x v="1"/>
    <x v="1"/>
    <x v="32"/>
    <x v="81"/>
    <x v="75"/>
    <x v="81"/>
    <n v="2"/>
  </r>
  <r>
    <x v="81"/>
    <x v="1"/>
    <x v="1"/>
    <x v="1"/>
    <x v="32"/>
    <x v="81"/>
    <x v="75"/>
    <x v="81"/>
    <n v="1"/>
  </r>
  <r>
    <x v="81"/>
    <x v="3"/>
    <x v="3"/>
    <x v="3"/>
    <x v="32"/>
    <x v="81"/>
    <x v="75"/>
    <x v="81"/>
    <n v="1"/>
  </r>
  <r>
    <x v="81"/>
    <x v="3"/>
    <x v="3"/>
    <x v="3"/>
    <x v="32"/>
    <x v="81"/>
    <x v="75"/>
    <x v="81"/>
    <n v="1"/>
  </r>
  <r>
    <x v="81"/>
    <x v="3"/>
    <x v="3"/>
    <x v="3"/>
    <x v="32"/>
    <x v="81"/>
    <x v="75"/>
    <x v="81"/>
    <n v="2"/>
  </r>
  <r>
    <x v="81"/>
    <x v="4"/>
    <x v="4"/>
    <x v="4"/>
    <x v="32"/>
    <x v="81"/>
    <x v="75"/>
    <x v="81"/>
    <n v="4"/>
  </r>
  <r>
    <x v="81"/>
    <x v="5"/>
    <x v="5"/>
    <x v="5"/>
    <x v="32"/>
    <x v="81"/>
    <x v="75"/>
    <x v="81"/>
    <n v="5"/>
  </r>
  <r>
    <x v="81"/>
    <x v="6"/>
    <x v="6"/>
    <x v="6"/>
    <x v="32"/>
    <x v="81"/>
    <x v="75"/>
    <x v="81"/>
    <n v="2"/>
  </r>
  <r>
    <x v="81"/>
    <x v="6"/>
    <x v="6"/>
    <x v="6"/>
    <x v="32"/>
    <x v="81"/>
    <x v="75"/>
    <x v="81"/>
    <n v="2"/>
  </r>
  <r>
    <x v="81"/>
    <x v="6"/>
    <x v="6"/>
    <x v="6"/>
    <x v="32"/>
    <x v="81"/>
    <x v="75"/>
    <x v="81"/>
    <n v="1"/>
  </r>
  <r>
    <x v="81"/>
    <x v="7"/>
    <x v="7"/>
    <x v="7"/>
    <x v="32"/>
    <x v="81"/>
    <x v="75"/>
    <x v="81"/>
    <n v="3"/>
  </r>
  <r>
    <x v="82"/>
    <x v="2"/>
    <x v="2"/>
    <x v="2"/>
    <x v="42"/>
    <x v="82"/>
    <x v="76"/>
    <x v="82"/>
    <n v="10"/>
  </r>
  <r>
    <x v="82"/>
    <x v="0"/>
    <x v="0"/>
    <x v="0"/>
    <x v="42"/>
    <x v="82"/>
    <x v="76"/>
    <x v="82"/>
    <n v="13"/>
  </r>
  <r>
    <x v="82"/>
    <x v="1"/>
    <x v="1"/>
    <x v="1"/>
    <x v="42"/>
    <x v="82"/>
    <x v="76"/>
    <x v="82"/>
    <n v="3"/>
  </r>
  <r>
    <x v="82"/>
    <x v="1"/>
    <x v="1"/>
    <x v="1"/>
    <x v="42"/>
    <x v="82"/>
    <x v="76"/>
    <x v="82"/>
    <n v="1"/>
  </r>
  <r>
    <x v="82"/>
    <x v="3"/>
    <x v="3"/>
    <x v="3"/>
    <x v="42"/>
    <x v="82"/>
    <x v="76"/>
    <x v="82"/>
    <n v="2"/>
  </r>
  <r>
    <x v="82"/>
    <x v="4"/>
    <x v="4"/>
    <x v="4"/>
    <x v="42"/>
    <x v="82"/>
    <x v="76"/>
    <x v="82"/>
    <n v="1"/>
  </r>
  <r>
    <x v="82"/>
    <x v="5"/>
    <x v="5"/>
    <x v="5"/>
    <x v="42"/>
    <x v="82"/>
    <x v="76"/>
    <x v="82"/>
    <n v="3"/>
  </r>
  <r>
    <x v="82"/>
    <x v="6"/>
    <x v="6"/>
    <x v="6"/>
    <x v="42"/>
    <x v="82"/>
    <x v="76"/>
    <x v="82"/>
    <n v="1"/>
  </r>
  <r>
    <x v="82"/>
    <x v="7"/>
    <x v="7"/>
    <x v="7"/>
    <x v="42"/>
    <x v="82"/>
    <x v="76"/>
    <x v="82"/>
    <n v="1"/>
  </r>
  <r>
    <x v="83"/>
    <x v="2"/>
    <x v="2"/>
    <x v="2"/>
    <x v="13"/>
    <x v="83"/>
    <x v="77"/>
    <x v="83"/>
    <n v="1"/>
  </r>
  <r>
    <x v="83"/>
    <x v="0"/>
    <x v="0"/>
    <x v="0"/>
    <x v="13"/>
    <x v="83"/>
    <x v="77"/>
    <x v="83"/>
    <n v="3"/>
  </r>
  <r>
    <x v="83"/>
    <x v="1"/>
    <x v="1"/>
    <x v="1"/>
    <x v="13"/>
    <x v="83"/>
    <x v="77"/>
    <x v="83"/>
    <n v="1"/>
  </r>
  <r>
    <x v="83"/>
    <x v="1"/>
    <x v="1"/>
    <x v="1"/>
    <x v="13"/>
    <x v="83"/>
    <x v="77"/>
    <x v="83"/>
    <n v="1"/>
  </r>
  <r>
    <x v="83"/>
    <x v="3"/>
    <x v="3"/>
    <x v="3"/>
    <x v="13"/>
    <x v="83"/>
    <x v="77"/>
    <x v="83"/>
    <n v="1"/>
  </r>
  <r>
    <x v="83"/>
    <x v="5"/>
    <x v="5"/>
    <x v="5"/>
    <x v="13"/>
    <x v="83"/>
    <x v="77"/>
    <x v="83"/>
    <n v="1"/>
  </r>
  <r>
    <x v="83"/>
    <x v="6"/>
    <x v="6"/>
    <x v="6"/>
    <x v="13"/>
    <x v="83"/>
    <x v="77"/>
    <x v="83"/>
    <n v="1"/>
  </r>
  <r>
    <x v="83"/>
    <x v="6"/>
    <x v="6"/>
    <x v="6"/>
    <x v="13"/>
    <x v="83"/>
    <x v="77"/>
    <x v="83"/>
    <n v="1"/>
  </r>
  <r>
    <x v="83"/>
    <x v="7"/>
    <x v="7"/>
    <x v="7"/>
    <x v="13"/>
    <x v="83"/>
    <x v="77"/>
    <x v="83"/>
    <n v="1"/>
  </r>
  <r>
    <x v="84"/>
    <x v="2"/>
    <x v="2"/>
    <x v="2"/>
    <x v="13"/>
    <x v="84"/>
    <x v="77"/>
    <x v="84"/>
    <n v="4"/>
  </r>
  <r>
    <x v="84"/>
    <x v="0"/>
    <x v="0"/>
    <x v="0"/>
    <x v="13"/>
    <x v="84"/>
    <x v="77"/>
    <x v="84"/>
    <n v="2"/>
  </r>
  <r>
    <x v="84"/>
    <x v="1"/>
    <x v="1"/>
    <x v="1"/>
    <x v="13"/>
    <x v="84"/>
    <x v="77"/>
    <x v="84"/>
    <n v="2"/>
  </r>
  <r>
    <x v="84"/>
    <x v="3"/>
    <x v="3"/>
    <x v="3"/>
    <x v="13"/>
    <x v="84"/>
    <x v="77"/>
    <x v="84"/>
    <n v="2"/>
  </r>
  <r>
    <x v="84"/>
    <x v="4"/>
    <x v="4"/>
    <x v="4"/>
    <x v="13"/>
    <x v="84"/>
    <x v="77"/>
    <x v="84"/>
    <n v="1"/>
  </r>
  <r>
    <x v="84"/>
    <x v="5"/>
    <x v="5"/>
    <x v="5"/>
    <x v="13"/>
    <x v="84"/>
    <x v="77"/>
    <x v="84"/>
    <n v="2"/>
  </r>
  <r>
    <x v="84"/>
    <x v="6"/>
    <x v="6"/>
    <x v="6"/>
    <x v="13"/>
    <x v="84"/>
    <x v="77"/>
    <x v="84"/>
    <n v="2"/>
  </r>
  <r>
    <x v="84"/>
    <x v="7"/>
    <x v="7"/>
    <x v="7"/>
    <x v="13"/>
    <x v="84"/>
    <x v="77"/>
    <x v="84"/>
    <n v="1"/>
  </r>
  <r>
    <x v="85"/>
    <x v="2"/>
    <x v="2"/>
    <x v="2"/>
    <x v="13"/>
    <x v="85"/>
    <x v="77"/>
    <x v="85"/>
    <n v="2"/>
  </r>
  <r>
    <x v="85"/>
    <x v="0"/>
    <x v="0"/>
    <x v="0"/>
    <x v="13"/>
    <x v="85"/>
    <x v="77"/>
    <x v="85"/>
    <n v="3"/>
  </r>
  <r>
    <x v="85"/>
    <x v="1"/>
    <x v="1"/>
    <x v="1"/>
    <x v="13"/>
    <x v="85"/>
    <x v="77"/>
    <x v="85"/>
    <n v="1"/>
  </r>
  <r>
    <x v="85"/>
    <x v="1"/>
    <x v="1"/>
    <x v="1"/>
    <x v="13"/>
    <x v="85"/>
    <x v="77"/>
    <x v="85"/>
    <n v="1"/>
  </r>
  <r>
    <x v="85"/>
    <x v="1"/>
    <x v="1"/>
    <x v="1"/>
    <x v="13"/>
    <x v="85"/>
    <x v="77"/>
    <x v="85"/>
    <n v="1"/>
  </r>
  <r>
    <x v="85"/>
    <x v="3"/>
    <x v="3"/>
    <x v="3"/>
    <x v="13"/>
    <x v="85"/>
    <x v="77"/>
    <x v="85"/>
    <n v="1"/>
  </r>
  <r>
    <x v="85"/>
    <x v="3"/>
    <x v="3"/>
    <x v="3"/>
    <x v="13"/>
    <x v="85"/>
    <x v="77"/>
    <x v="85"/>
    <n v="1"/>
  </r>
  <r>
    <x v="85"/>
    <x v="4"/>
    <x v="4"/>
    <x v="4"/>
    <x v="13"/>
    <x v="85"/>
    <x v="77"/>
    <x v="85"/>
    <n v="2"/>
  </r>
  <r>
    <x v="85"/>
    <x v="5"/>
    <x v="5"/>
    <x v="5"/>
    <x v="13"/>
    <x v="85"/>
    <x v="77"/>
    <x v="85"/>
    <n v="4"/>
  </r>
  <r>
    <x v="85"/>
    <x v="6"/>
    <x v="6"/>
    <x v="6"/>
    <x v="13"/>
    <x v="85"/>
    <x v="77"/>
    <x v="85"/>
    <n v="1"/>
  </r>
  <r>
    <x v="85"/>
    <x v="6"/>
    <x v="6"/>
    <x v="6"/>
    <x v="13"/>
    <x v="85"/>
    <x v="77"/>
    <x v="85"/>
    <n v="1"/>
  </r>
  <r>
    <x v="85"/>
    <x v="6"/>
    <x v="6"/>
    <x v="6"/>
    <x v="13"/>
    <x v="85"/>
    <x v="77"/>
    <x v="85"/>
    <n v="1"/>
  </r>
  <r>
    <x v="85"/>
    <x v="7"/>
    <x v="7"/>
    <x v="7"/>
    <x v="13"/>
    <x v="85"/>
    <x v="77"/>
    <x v="85"/>
    <n v="1"/>
  </r>
  <r>
    <x v="86"/>
    <x v="0"/>
    <x v="0"/>
    <x v="0"/>
    <x v="13"/>
    <x v="86"/>
    <x v="77"/>
    <x v="86"/>
    <n v="3"/>
  </r>
  <r>
    <x v="86"/>
    <x v="1"/>
    <x v="1"/>
    <x v="1"/>
    <x v="13"/>
    <x v="86"/>
    <x v="77"/>
    <x v="86"/>
    <n v="1"/>
  </r>
  <r>
    <x v="86"/>
    <x v="1"/>
    <x v="1"/>
    <x v="1"/>
    <x v="13"/>
    <x v="86"/>
    <x v="77"/>
    <x v="86"/>
    <n v="1"/>
  </r>
  <r>
    <x v="86"/>
    <x v="1"/>
    <x v="1"/>
    <x v="1"/>
    <x v="13"/>
    <x v="86"/>
    <x v="77"/>
    <x v="86"/>
    <n v="1"/>
  </r>
  <r>
    <x v="86"/>
    <x v="3"/>
    <x v="3"/>
    <x v="3"/>
    <x v="13"/>
    <x v="86"/>
    <x v="77"/>
    <x v="86"/>
    <n v="1"/>
  </r>
  <r>
    <x v="86"/>
    <x v="3"/>
    <x v="3"/>
    <x v="3"/>
    <x v="13"/>
    <x v="86"/>
    <x v="77"/>
    <x v="86"/>
    <n v="1"/>
  </r>
  <r>
    <x v="86"/>
    <x v="3"/>
    <x v="3"/>
    <x v="3"/>
    <x v="13"/>
    <x v="86"/>
    <x v="77"/>
    <x v="86"/>
    <n v="1"/>
  </r>
  <r>
    <x v="86"/>
    <x v="4"/>
    <x v="4"/>
    <x v="4"/>
    <x v="13"/>
    <x v="86"/>
    <x v="77"/>
    <x v="86"/>
    <n v="5"/>
  </r>
  <r>
    <x v="86"/>
    <x v="5"/>
    <x v="5"/>
    <x v="5"/>
    <x v="13"/>
    <x v="86"/>
    <x v="77"/>
    <x v="86"/>
    <n v="3"/>
  </r>
  <r>
    <x v="86"/>
    <x v="6"/>
    <x v="6"/>
    <x v="6"/>
    <x v="13"/>
    <x v="86"/>
    <x v="77"/>
    <x v="86"/>
    <n v="1"/>
  </r>
  <r>
    <x v="86"/>
    <x v="6"/>
    <x v="6"/>
    <x v="6"/>
    <x v="13"/>
    <x v="86"/>
    <x v="77"/>
    <x v="86"/>
    <n v="1"/>
  </r>
  <r>
    <x v="86"/>
    <x v="6"/>
    <x v="6"/>
    <x v="6"/>
    <x v="13"/>
    <x v="86"/>
    <x v="77"/>
    <x v="86"/>
    <n v="1"/>
  </r>
  <r>
    <x v="86"/>
    <x v="7"/>
    <x v="7"/>
    <x v="7"/>
    <x v="13"/>
    <x v="86"/>
    <x v="77"/>
    <x v="86"/>
    <n v="3"/>
  </r>
  <r>
    <x v="87"/>
    <x v="0"/>
    <x v="0"/>
    <x v="0"/>
    <x v="13"/>
    <x v="87"/>
    <x v="77"/>
    <x v="87"/>
    <n v="1"/>
  </r>
  <r>
    <x v="87"/>
    <x v="1"/>
    <x v="1"/>
    <x v="1"/>
    <x v="13"/>
    <x v="87"/>
    <x v="77"/>
    <x v="87"/>
    <n v="1"/>
  </r>
  <r>
    <x v="87"/>
    <x v="3"/>
    <x v="3"/>
    <x v="3"/>
    <x v="13"/>
    <x v="87"/>
    <x v="77"/>
    <x v="87"/>
    <n v="1"/>
  </r>
  <r>
    <x v="87"/>
    <x v="5"/>
    <x v="5"/>
    <x v="5"/>
    <x v="13"/>
    <x v="87"/>
    <x v="77"/>
    <x v="87"/>
    <n v="1"/>
  </r>
  <r>
    <x v="87"/>
    <x v="6"/>
    <x v="6"/>
    <x v="6"/>
    <x v="13"/>
    <x v="87"/>
    <x v="77"/>
    <x v="87"/>
    <n v="1"/>
  </r>
  <r>
    <x v="87"/>
    <x v="7"/>
    <x v="7"/>
    <x v="7"/>
    <x v="13"/>
    <x v="87"/>
    <x v="77"/>
    <x v="87"/>
    <n v="1"/>
  </r>
  <r>
    <x v="88"/>
    <x v="2"/>
    <x v="2"/>
    <x v="2"/>
    <x v="53"/>
    <x v="88"/>
    <x v="78"/>
    <x v="88"/>
    <n v="1"/>
  </r>
  <r>
    <x v="88"/>
    <x v="0"/>
    <x v="0"/>
    <x v="0"/>
    <x v="53"/>
    <x v="88"/>
    <x v="78"/>
    <x v="88"/>
    <n v="1"/>
  </r>
  <r>
    <x v="88"/>
    <x v="1"/>
    <x v="1"/>
    <x v="1"/>
    <x v="53"/>
    <x v="88"/>
    <x v="78"/>
    <x v="88"/>
    <n v="1"/>
  </r>
  <r>
    <x v="88"/>
    <x v="3"/>
    <x v="3"/>
    <x v="3"/>
    <x v="53"/>
    <x v="88"/>
    <x v="78"/>
    <x v="88"/>
    <n v="1"/>
  </r>
  <r>
    <x v="88"/>
    <x v="4"/>
    <x v="4"/>
    <x v="4"/>
    <x v="53"/>
    <x v="88"/>
    <x v="78"/>
    <x v="88"/>
    <n v="1"/>
  </r>
  <r>
    <x v="88"/>
    <x v="5"/>
    <x v="5"/>
    <x v="5"/>
    <x v="53"/>
    <x v="88"/>
    <x v="78"/>
    <x v="88"/>
    <n v="1"/>
  </r>
  <r>
    <x v="88"/>
    <x v="6"/>
    <x v="6"/>
    <x v="6"/>
    <x v="53"/>
    <x v="88"/>
    <x v="78"/>
    <x v="88"/>
    <n v="1"/>
  </r>
  <r>
    <x v="88"/>
    <x v="7"/>
    <x v="7"/>
    <x v="7"/>
    <x v="53"/>
    <x v="88"/>
    <x v="78"/>
    <x v="88"/>
    <n v="1"/>
  </r>
  <r>
    <x v="89"/>
    <x v="2"/>
    <x v="2"/>
    <x v="2"/>
    <x v="46"/>
    <x v="89"/>
    <x v="79"/>
    <x v="89"/>
    <n v="10"/>
  </r>
  <r>
    <x v="89"/>
    <x v="0"/>
    <x v="0"/>
    <x v="0"/>
    <x v="46"/>
    <x v="89"/>
    <x v="79"/>
    <x v="89"/>
    <n v="17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4"/>
  </r>
  <r>
    <x v="89"/>
    <x v="1"/>
    <x v="1"/>
    <x v="1"/>
    <x v="46"/>
    <x v="89"/>
    <x v="79"/>
    <x v="89"/>
    <n v="2"/>
  </r>
  <r>
    <x v="89"/>
    <x v="1"/>
    <x v="1"/>
    <x v="1"/>
    <x v="46"/>
    <x v="89"/>
    <x v="79"/>
    <x v="89"/>
    <n v="2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3"/>
    <x v="3"/>
    <x v="3"/>
    <x v="46"/>
    <x v="89"/>
    <x v="79"/>
    <x v="89"/>
    <n v="2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2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4"/>
    <x v="4"/>
    <x v="4"/>
    <x v="46"/>
    <x v="89"/>
    <x v="79"/>
    <x v="89"/>
    <n v="11"/>
  </r>
  <r>
    <x v="89"/>
    <x v="5"/>
    <x v="5"/>
    <x v="5"/>
    <x v="46"/>
    <x v="89"/>
    <x v="79"/>
    <x v="89"/>
    <n v="14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2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2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7"/>
    <x v="7"/>
    <x v="7"/>
    <x v="46"/>
    <x v="89"/>
    <x v="79"/>
    <x v="89"/>
    <n v="11"/>
  </r>
  <r>
    <x v="90"/>
    <x v="2"/>
    <x v="2"/>
    <x v="2"/>
    <x v="46"/>
    <x v="90"/>
    <x v="80"/>
    <x v="90"/>
    <n v="2"/>
  </r>
  <r>
    <x v="90"/>
    <x v="0"/>
    <x v="0"/>
    <x v="0"/>
    <x v="46"/>
    <x v="90"/>
    <x v="80"/>
    <x v="90"/>
    <n v="4"/>
  </r>
  <r>
    <x v="90"/>
    <x v="1"/>
    <x v="1"/>
    <x v="1"/>
    <x v="46"/>
    <x v="90"/>
    <x v="80"/>
    <x v="90"/>
    <n v="2"/>
  </r>
  <r>
    <x v="90"/>
    <x v="1"/>
    <x v="1"/>
    <x v="1"/>
    <x v="46"/>
    <x v="90"/>
    <x v="80"/>
    <x v="90"/>
    <n v="1"/>
  </r>
  <r>
    <x v="90"/>
    <x v="3"/>
    <x v="3"/>
    <x v="3"/>
    <x v="46"/>
    <x v="90"/>
    <x v="80"/>
    <x v="90"/>
    <n v="1"/>
  </r>
  <r>
    <x v="90"/>
    <x v="4"/>
    <x v="4"/>
    <x v="4"/>
    <x v="46"/>
    <x v="90"/>
    <x v="80"/>
    <x v="90"/>
    <n v="1"/>
  </r>
  <r>
    <x v="90"/>
    <x v="5"/>
    <x v="5"/>
    <x v="5"/>
    <x v="46"/>
    <x v="90"/>
    <x v="80"/>
    <x v="90"/>
    <n v="2"/>
  </r>
  <r>
    <x v="90"/>
    <x v="6"/>
    <x v="6"/>
    <x v="6"/>
    <x v="46"/>
    <x v="90"/>
    <x v="80"/>
    <x v="90"/>
    <n v="2"/>
  </r>
  <r>
    <x v="91"/>
    <x v="0"/>
    <x v="0"/>
    <x v="0"/>
    <x v="42"/>
    <x v="91"/>
    <x v="81"/>
    <x v="91"/>
    <n v="2"/>
  </r>
  <r>
    <x v="91"/>
    <x v="1"/>
    <x v="1"/>
    <x v="1"/>
    <x v="42"/>
    <x v="91"/>
    <x v="81"/>
    <x v="91"/>
    <n v="1"/>
  </r>
  <r>
    <x v="91"/>
    <x v="3"/>
    <x v="3"/>
    <x v="3"/>
    <x v="42"/>
    <x v="91"/>
    <x v="81"/>
    <x v="91"/>
    <n v="1"/>
  </r>
  <r>
    <x v="91"/>
    <x v="5"/>
    <x v="5"/>
    <x v="5"/>
    <x v="42"/>
    <x v="91"/>
    <x v="81"/>
    <x v="91"/>
    <n v="1"/>
  </r>
  <r>
    <x v="91"/>
    <x v="6"/>
    <x v="6"/>
    <x v="6"/>
    <x v="42"/>
    <x v="91"/>
    <x v="81"/>
    <x v="91"/>
    <n v="1"/>
  </r>
  <r>
    <x v="92"/>
    <x v="2"/>
    <x v="2"/>
    <x v="2"/>
    <x v="4"/>
    <x v="92"/>
    <x v="82"/>
    <x v="92"/>
    <n v="68"/>
  </r>
  <r>
    <x v="92"/>
    <x v="0"/>
    <x v="0"/>
    <x v="0"/>
    <x v="4"/>
    <x v="92"/>
    <x v="82"/>
    <x v="92"/>
    <n v="140"/>
  </r>
  <r>
    <x v="92"/>
    <x v="1"/>
    <x v="1"/>
    <x v="1"/>
    <x v="4"/>
    <x v="92"/>
    <x v="82"/>
    <x v="92"/>
    <n v="55"/>
  </r>
  <r>
    <x v="92"/>
    <x v="1"/>
    <x v="1"/>
    <x v="1"/>
    <x v="4"/>
    <x v="92"/>
    <x v="82"/>
    <x v="92"/>
    <n v="70"/>
  </r>
  <r>
    <x v="92"/>
    <x v="1"/>
    <x v="1"/>
    <x v="1"/>
    <x v="4"/>
    <x v="92"/>
    <x v="82"/>
    <x v="92"/>
    <n v="65"/>
  </r>
  <r>
    <x v="92"/>
    <x v="3"/>
    <x v="3"/>
    <x v="3"/>
    <x v="4"/>
    <x v="92"/>
    <x v="82"/>
    <x v="92"/>
    <n v="2"/>
  </r>
  <r>
    <x v="92"/>
    <x v="3"/>
    <x v="3"/>
    <x v="3"/>
    <x v="4"/>
    <x v="92"/>
    <x v="82"/>
    <x v="92"/>
    <n v="1"/>
  </r>
  <r>
    <x v="92"/>
    <x v="3"/>
    <x v="3"/>
    <x v="3"/>
    <x v="4"/>
    <x v="92"/>
    <x v="82"/>
    <x v="92"/>
    <n v="26"/>
  </r>
  <r>
    <x v="92"/>
    <x v="3"/>
    <x v="3"/>
    <x v="3"/>
    <x v="4"/>
    <x v="92"/>
    <x v="82"/>
    <x v="92"/>
    <n v="46"/>
  </r>
  <r>
    <x v="92"/>
    <x v="3"/>
    <x v="3"/>
    <x v="3"/>
    <x v="4"/>
    <x v="92"/>
    <x v="82"/>
    <x v="92"/>
    <n v="50"/>
  </r>
  <r>
    <x v="92"/>
    <x v="3"/>
    <x v="3"/>
    <x v="3"/>
    <x v="4"/>
    <x v="92"/>
    <x v="82"/>
    <x v="92"/>
    <n v="4"/>
  </r>
  <r>
    <x v="92"/>
    <x v="4"/>
    <x v="4"/>
    <x v="4"/>
    <x v="4"/>
    <x v="92"/>
    <x v="82"/>
    <x v="92"/>
    <n v="19"/>
  </r>
  <r>
    <x v="92"/>
    <x v="5"/>
    <x v="5"/>
    <x v="5"/>
    <x v="4"/>
    <x v="92"/>
    <x v="82"/>
    <x v="92"/>
    <n v="82"/>
  </r>
  <r>
    <x v="92"/>
    <x v="6"/>
    <x v="6"/>
    <x v="6"/>
    <x v="4"/>
    <x v="92"/>
    <x v="82"/>
    <x v="92"/>
    <n v="2"/>
  </r>
  <r>
    <x v="92"/>
    <x v="6"/>
    <x v="6"/>
    <x v="6"/>
    <x v="4"/>
    <x v="92"/>
    <x v="82"/>
    <x v="92"/>
    <n v="26"/>
  </r>
  <r>
    <x v="92"/>
    <x v="6"/>
    <x v="6"/>
    <x v="6"/>
    <x v="4"/>
    <x v="92"/>
    <x v="82"/>
    <x v="92"/>
    <n v="50"/>
  </r>
  <r>
    <x v="92"/>
    <x v="6"/>
    <x v="6"/>
    <x v="6"/>
    <x v="4"/>
    <x v="92"/>
    <x v="82"/>
    <x v="92"/>
    <n v="52"/>
  </r>
  <r>
    <x v="92"/>
    <x v="7"/>
    <x v="7"/>
    <x v="7"/>
    <x v="4"/>
    <x v="92"/>
    <x v="82"/>
    <x v="92"/>
    <n v="56"/>
  </r>
  <r>
    <x v="93"/>
    <x v="1"/>
    <x v="1"/>
    <x v="1"/>
    <x v="42"/>
    <x v="93"/>
    <x v="83"/>
    <x v="93"/>
    <n v="1"/>
  </r>
  <r>
    <x v="93"/>
    <x v="1"/>
    <x v="1"/>
    <x v="1"/>
    <x v="42"/>
    <x v="93"/>
    <x v="83"/>
    <x v="93"/>
    <n v="2"/>
  </r>
  <r>
    <x v="93"/>
    <x v="3"/>
    <x v="3"/>
    <x v="3"/>
    <x v="42"/>
    <x v="93"/>
    <x v="83"/>
    <x v="93"/>
    <n v="1"/>
  </r>
  <r>
    <x v="93"/>
    <x v="3"/>
    <x v="3"/>
    <x v="3"/>
    <x v="42"/>
    <x v="93"/>
    <x v="83"/>
    <x v="93"/>
    <n v="1"/>
  </r>
  <r>
    <x v="93"/>
    <x v="3"/>
    <x v="3"/>
    <x v="3"/>
    <x v="42"/>
    <x v="93"/>
    <x v="83"/>
    <x v="93"/>
    <n v="1"/>
  </r>
  <r>
    <x v="93"/>
    <x v="4"/>
    <x v="4"/>
    <x v="4"/>
    <x v="42"/>
    <x v="93"/>
    <x v="83"/>
    <x v="93"/>
    <n v="1"/>
  </r>
  <r>
    <x v="93"/>
    <x v="5"/>
    <x v="5"/>
    <x v="5"/>
    <x v="42"/>
    <x v="93"/>
    <x v="83"/>
    <x v="93"/>
    <n v="2"/>
  </r>
  <r>
    <x v="93"/>
    <x v="6"/>
    <x v="6"/>
    <x v="6"/>
    <x v="42"/>
    <x v="93"/>
    <x v="83"/>
    <x v="93"/>
    <n v="1"/>
  </r>
  <r>
    <x v="93"/>
    <x v="6"/>
    <x v="6"/>
    <x v="6"/>
    <x v="42"/>
    <x v="93"/>
    <x v="83"/>
    <x v="93"/>
    <n v="1"/>
  </r>
  <r>
    <x v="93"/>
    <x v="7"/>
    <x v="7"/>
    <x v="7"/>
    <x v="42"/>
    <x v="93"/>
    <x v="83"/>
    <x v="93"/>
    <n v="1"/>
  </r>
  <r>
    <x v="94"/>
    <x v="2"/>
    <x v="2"/>
    <x v="2"/>
    <x v="4"/>
    <x v="94"/>
    <x v="84"/>
    <x v="94"/>
    <n v="98"/>
  </r>
  <r>
    <x v="94"/>
    <x v="0"/>
    <x v="0"/>
    <x v="0"/>
    <x v="4"/>
    <x v="94"/>
    <x v="84"/>
    <x v="94"/>
    <n v="90"/>
  </r>
  <r>
    <x v="94"/>
    <x v="1"/>
    <x v="1"/>
    <x v="1"/>
    <x v="4"/>
    <x v="94"/>
    <x v="84"/>
    <x v="94"/>
    <n v="12"/>
  </r>
  <r>
    <x v="94"/>
    <x v="4"/>
    <x v="4"/>
    <x v="4"/>
    <x v="4"/>
    <x v="94"/>
    <x v="84"/>
    <x v="94"/>
    <n v="62"/>
  </r>
  <r>
    <x v="94"/>
    <x v="5"/>
    <x v="5"/>
    <x v="5"/>
    <x v="4"/>
    <x v="94"/>
    <x v="84"/>
    <x v="94"/>
    <n v="78"/>
  </r>
  <r>
    <x v="94"/>
    <x v="6"/>
    <x v="6"/>
    <x v="6"/>
    <x v="4"/>
    <x v="94"/>
    <x v="84"/>
    <x v="94"/>
    <n v="8"/>
  </r>
  <r>
    <x v="94"/>
    <x v="7"/>
    <x v="7"/>
    <x v="7"/>
    <x v="4"/>
    <x v="94"/>
    <x v="84"/>
    <x v="94"/>
    <n v="10"/>
  </r>
  <r>
    <x v="95"/>
    <x v="2"/>
    <x v="2"/>
    <x v="2"/>
    <x v="54"/>
    <x v="95"/>
    <x v="85"/>
    <x v="95"/>
    <n v="9"/>
  </r>
  <r>
    <x v="95"/>
    <x v="0"/>
    <x v="0"/>
    <x v="0"/>
    <x v="54"/>
    <x v="95"/>
    <x v="85"/>
    <x v="95"/>
    <n v="15"/>
  </r>
  <r>
    <x v="95"/>
    <x v="1"/>
    <x v="1"/>
    <x v="1"/>
    <x v="54"/>
    <x v="95"/>
    <x v="85"/>
    <x v="95"/>
    <n v="4"/>
  </r>
  <r>
    <x v="95"/>
    <x v="1"/>
    <x v="1"/>
    <x v="1"/>
    <x v="54"/>
    <x v="95"/>
    <x v="85"/>
    <x v="95"/>
    <n v="2"/>
  </r>
  <r>
    <x v="95"/>
    <x v="1"/>
    <x v="1"/>
    <x v="1"/>
    <x v="54"/>
    <x v="95"/>
    <x v="85"/>
    <x v="95"/>
    <n v="2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3"/>
    <x v="3"/>
    <x v="3"/>
    <x v="54"/>
    <x v="95"/>
    <x v="85"/>
    <x v="95"/>
    <n v="2"/>
  </r>
  <r>
    <x v="95"/>
    <x v="3"/>
    <x v="3"/>
    <x v="3"/>
    <x v="54"/>
    <x v="95"/>
    <x v="85"/>
    <x v="95"/>
    <n v="1"/>
  </r>
  <r>
    <x v="95"/>
    <x v="3"/>
    <x v="3"/>
    <x v="3"/>
    <x v="54"/>
    <x v="95"/>
    <x v="85"/>
    <x v="95"/>
    <n v="1"/>
  </r>
  <r>
    <x v="95"/>
    <x v="3"/>
    <x v="3"/>
    <x v="3"/>
    <x v="54"/>
    <x v="95"/>
    <x v="85"/>
    <x v="95"/>
    <n v="1"/>
  </r>
  <r>
    <x v="95"/>
    <x v="3"/>
    <x v="3"/>
    <x v="3"/>
    <x v="54"/>
    <x v="95"/>
    <x v="85"/>
    <x v="95"/>
    <n v="1"/>
  </r>
  <r>
    <x v="95"/>
    <x v="4"/>
    <x v="4"/>
    <x v="4"/>
    <x v="54"/>
    <x v="95"/>
    <x v="85"/>
    <x v="95"/>
    <n v="8"/>
  </r>
  <r>
    <x v="95"/>
    <x v="5"/>
    <x v="5"/>
    <x v="5"/>
    <x v="54"/>
    <x v="95"/>
    <x v="85"/>
    <x v="95"/>
    <n v="11"/>
  </r>
  <r>
    <x v="95"/>
    <x v="6"/>
    <x v="6"/>
    <x v="6"/>
    <x v="54"/>
    <x v="95"/>
    <x v="85"/>
    <x v="95"/>
    <n v="2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7"/>
    <x v="7"/>
    <x v="7"/>
    <x v="54"/>
    <x v="95"/>
    <x v="85"/>
    <x v="95"/>
    <n v="5"/>
  </r>
  <r>
    <x v="96"/>
    <x v="1"/>
    <x v="1"/>
    <x v="1"/>
    <x v="54"/>
    <x v="96"/>
    <x v="85"/>
    <x v="96"/>
    <n v="1"/>
  </r>
  <r>
    <x v="96"/>
    <x v="3"/>
    <x v="3"/>
    <x v="3"/>
    <x v="54"/>
    <x v="96"/>
    <x v="85"/>
    <x v="96"/>
    <n v="1"/>
  </r>
  <r>
    <x v="96"/>
    <x v="4"/>
    <x v="4"/>
    <x v="4"/>
    <x v="54"/>
    <x v="96"/>
    <x v="85"/>
    <x v="96"/>
    <n v="2"/>
  </r>
  <r>
    <x v="96"/>
    <x v="5"/>
    <x v="5"/>
    <x v="5"/>
    <x v="54"/>
    <x v="96"/>
    <x v="85"/>
    <x v="96"/>
    <n v="1"/>
  </r>
  <r>
    <x v="96"/>
    <x v="6"/>
    <x v="6"/>
    <x v="6"/>
    <x v="54"/>
    <x v="96"/>
    <x v="85"/>
    <x v="96"/>
    <n v="2"/>
  </r>
  <r>
    <x v="96"/>
    <x v="7"/>
    <x v="7"/>
    <x v="7"/>
    <x v="54"/>
    <x v="96"/>
    <x v="85"/>
    <x v="96"/>
    <n v="2"/>
  </r>
  <r>
    <x v="97"/>
    <x v="1"/>
    <x v="1"/>
    <x v="1"/>
    <x v="54"/>
    <x v="97"/>
    <x v="86"/>
    <x v="97"/>
    <n v="1"/>
  </r>
  <r>
    <x v="97"/>
    <x v="3"/>
    <x v="3"/>
    <x v="3"/>
    <x v="54"/>
    <x v="97"/>
    <x v="86"/>
    <x v="97"/>
    <n v="1"/>
  </r>
  <r>
    <x v="97"/>
    <x v="5"/>
    <x v="5"/>
    <x v="5"/>
    <x v="54"/>
    <x v="97"/>
    <x v="86"/>
    <x v="97"/>
    <n v="1"/>
  </r>
  <r>
    <x v="97"/>
    <x v="6"/>
    <x v="6"/>
    <x v="6"/>
    <x v="54"/>
    <x v="97"/>
    <x v="86"/>
    <x v="97"/>
    <n v="1"/>
  </r>
  <r>
    <x v="98"/>
    <x v="2"/>
    <x v="2"/>
    <x v="2"/>
    <x v="54"/>
    <x v="98"/>
    <x v="87"/>
    <x v="98"/>
    <n v="1"/>
  </r>
  <r>
    <x v="98"/>
    <x v="0"/>
    <x v="0"/>
    <x v="0"/>
    <x v="54"/>
    <x v="98"/>
    <x v="87"/>
    <x v="98"/>
    <n v="1"/>
  </r>
  <r>
    <x v="98"/>
    <x v="1"/>
    <x v="1"/>
    <x v="1"/>
    <x v="54"/>
    <x v="98"/>
    <x v="87"/>
    <x v="98"/>
    <n v="1"/>
  </r>
  <r>
    <x v="98"/>
    <x v="3"/>
    <x v="3"/>
    <x v="3"/>
    <x v="54"/>
    <x v="98"/>
    <x v="87"/>
    <x v="98"/>
    <n v="1"/>
  </r>
  <r>
    <x v="98"/>
    <x v="5"/>
    <x v="5"/>
    <x v="5"/>
    <x v="54"/>
    <x v="98"/>
    <x v="87"/>
    <x v="98"/>
    <n v="1"/>
  </r>
  <r>
    <x v="98"/>
    <x v="6"/>
    <x v="6"/>
    <x v="6"/>
    <x v="54"/>
    <x v="98"/>
    <x v="87"/>
    <x v="98"/>
    <n v="1"/>
  </r>
  <r>
    <x v="99"/>
    <x v="2"/>
    <x v="2"/>
    <x v="2"/>
    <x v="54"/>
    <x v="99"/>
    <x v="87"/>
    <x v="99"/>
    <n v="1"/>
  </r>
  <r>
    <x v="99"/>
    <x v="0"/>
    <x v="0"/>
    <x v="0"/>
    <x v="54"/>
    <x v="99"/>
    <x v="87"/>
    <x v="99"/>
    <n v="1"/>
  </r>
  <r>
    <x v="99"/>
    <x v="1"/>
    <x v="1"/>
    <x v="1"/>
    <x v="54"/>
    <x v="99"/>
    <x v="87"/>
    <x v="99"/>
    <n v="1"/>
  </r>
  <r>
    <x v="99"/>
    <x v="4"/>
    <x v="4"/>
    <x v="4"/>
    <x v="54"/>
    <x v="99"/>
    <x v="87"/>
    <x v="99"/>
    <n v="1"/>
  </r>
  <r>
    <x v="99"/>
    <x v="5"/>
    <x v="5"/>
    <x v="5"/>
    <x v="54"/>
    <x v="99"/>
    <x v="87"/>
    <x v="99"/>
    <n v="1"/>
  </r>
  <r>
    <x v="99"/>
    <x v="6"/>
    <x v="6"/>
    <x v="6"/>
    <x v="54"/>
    <x v="99"/>
    <x v="87"/>
    <x v="99"/>
    <n v="1"/>
  </r>
  <r>
    <x v="100"/>
    <x v="0"/>
    <x v="0"/>
    <x v="0"/>
    <x v="22"/>
    <x v="100"/>
    <x v="88"/>
    <x v="100"/>
    <n v="1"/>
  </r>
  <r>
    <x v="100"/>
    <x v="1"/>
    <x v="1"/>
    <x v="1"/>
    <x v="22"/>
    <x v="100"/>
    <x v="88"/>
    <x v="100"/>
    <n v="1"/>
  </r>
  <r>
    <x v="100"/>
    <x v="3"/>
    <x v="3"/>
    <x v="3"/>
    <x v="22"/>
    <x v="100"/>
    <x v="88"/>
    <x v="100"/>
    <n v="1"/>
  </r>
  <r>
    <x v="100"/>
    <x v="5"/>
    <x v="5"/>
    <x v="5"/>
    <x v="22"/>
    <x v="100"/>
    <x v="88"/>
    <x v="100"/>
    <n v="1"/>
  </r>
  <r>
    <x v="100"/>
    <x v="6"/>
    <x v="6"/>
    <x v="6"/>
    <x v="22"/>
    <x v="100"/>
    <x v="88"/>
    <x v="100"/>
    <n v="1"/>
  </r>
  <r>
    <x v="101"/>
    <x v="4"/>
    <x v="4"/>
    <x v="4"/>
    <x v="55"/>
    <x v="101"/>
    <x v="89"/>
    <x v="101"/>
    <n v="1"/>
  </r>
  <r>
    <x v="102"/>
    <x v="2"/>
    <x v="2"/>
    <x v="2"/>
    <x v="32"/>
    <x v="102"/>
    <x v="75"/>
    <x v="102"/>
    <n v="2"/>
  </r>
  <r>
    <x v="102"/>
    <x v="0"/>
    <x v="0"/>
    <x v="0"/>
    <x v="32"/>
    <x v="102"/>
    <x v="75"/>
    <x v="102"/>
    <n v="2"/>
  </r>
  <r>
    <x v="102"/>
    <x v="3"/>
    <x v="3"/>
    <x v="3"/>
    <x v="32"/>
    <x v="102"/>
    <x v="75"/>
    <x v="102"/>
    <n v="1"/>
  </r>
  <r>
    <x v="102"/>
    <x v="3"/>
    <x v="3"/>
    <x v="3"/>
    <x v="32"/>
    <x v="102"/>
    <x v="75"/>
    <x v="102"/>
    <n v="1"/>
  </r>
  <r>
    <x v="102"/>
    <x v="3"/>
    <x v="3"/>
    <x v="3"/>
    <x v="32"/>
    <x v="102"/>
    <x v="75"/>
    <x v="102"/>
    <n v="1"/>
  </r>
  <r>
    <x v="102"/>
    <x v="5"/>
    <x v="5"/>
    <x v="5"/>
    <x v="32"/>
    <x v="102"/>
    <x v="75"/>
    <x v="102"/>
    <n v="1"/>
  </r>
  <r>
    <x v="102"/>
    <x v="6"/>
    <x v="6"/>
    <x v="6"/>
    <x v="32"/>
    <x v="102"/>
    <x v="75"/>
    <x v="102"/>
    <n v="1"/>
  </r>
  <r>
    <x v="103"/>
    <x v="2"/>
    <x v="2"/>
    <x v="2"/>
    <x v="56"/>
    <x v="103"/>
    <x v="90"/>
    <x v="103"/>
    <n v="1"/>
  </r>
  <r>
    <x v="103"/>
    <x v="0"/>
    <x v="0"/>
    <x v="0"/>
    <x v="56"/>
    <x v="103"/>
    <x v="90"/>
    <x v="103"/>
    <n v="1"/>
  </r>
  <r>
    <x v="103"/>
    <x v="1"/>
    <x v="1"/>
    <x v="1"/>
    <x v="56"/>
    <x v="103"/>
    <x v="90"/>
    <x v="103"/>
    <n v="1"/>
  </r>
  <r>
    <x v="103"/>
    <x v="3"/>
    <x v="3"/>
    <x v="3"/>
    <x v="56"/>
    <x v="103"/>
    <x v="90"/>
    <x v="103"/>
    <n v="1"/>
  </r>
  <r>
    <x v="103"/>
    <x v="5"/>
    <x v="5"/>
    <x v="5"/>
    <x v="56"/>
    <x v="103"/>
    <x v="90"/>
    <x v="103"/>
    <n v="1"/>
  </r>
  <r>
    <x v="103"/>
    <x v="6"/>
    <x v="6"/>
    <x v="6"/>
    <x v="56"/>
    <x v="103"/>
    <x v="90"/>
    <x v="103"/>
    <n v="1"/>
  </r>
  <r>
    <x v="104"/>
    <x v="2"/>
    <x v="2"/>
    <x v="2"/>
    <x v="30"/>
    <x v="104"/>
    <x v="91"/>
    <x v="104"/>
    <n v="7"/>
  </r>
  <r>
    <x v="104"/>
    <x v="0"/>
    <x v="0"/>
    <x v="0"/>
    <x v="30"/>
    <x v="104"/>
    <x v="91"/>
    <x v="104"/>
    <n v="12"/>
  </r>
  <r>
    <x v="104"/>
    <x v="1"/>
    <x v="1"/>
    <x v="1"/>
    <x v="30"/>
    <x v="104"/>
    <x v="91"/>
    <x v="104"/>
    <n v="1"/>
  </r>
  <r>
    <x v="104"/>
    <x v="1"/>
    <x v="1"/>
    <x v="1"/>
    <x v="30"/>
    <x v="104"/>
    <x v="91"/>
    <x v="104"/>
    <n v="8"/>
  </r>
  <r>
    <x v="104"/>
    <x v="1"/>
    <x v="1"/>
    <x v="1"/>
    <x v="30"/>
    <x v="104"/>
    <x v="91"/>
    <x v="104"/>
    <n v="2"/>
  </r>
  <r>
    <x v="104"/>
    <x v="3"/>
    <x v="3"/>
    <x v="3"/>
    <x v="30"/>
    <x v="104"/>
    <x v="91"/>
    <x v="104"/>
    <n v="1"/>
  </r>
  <r>
    <x v="104"/>
    <x v="3"/>
    <x v="3"/>
    <x v="3"/>
    <x v="30"/>
    <x v="104"/>
    <x v="91"/>
    <x v="104"/>
    <n v="4"/>
  </r>
  <r>
    <x v="104"/>
    <x v="3"/>
    <x v="3"/>
    <x v="3"/>
    <x v="30"/>
    <x v="104"/>
    <x v="91"/>
    <x v="104"/>
    <n v="1"/>
  </r>
  <r>
    <x v="104"/>
    <x v="4"/>
    <x v="4"/>
    <x v="4"/>
    <x v="30"/>
    <x v="104"/>
    <x v="91"/>
    <x v="104"/>
    <n v="6"/>
  </r>
  <r>
    <x v="104"/>
    <x v="5"/>
    <x v="5"/>
    <x v="5"/>
    <x v="30"/>
    <x v="104"/>
    <x v="91"/>
    <x v="104"/>
    <n v="9"/>
  </r>
  <r>
    <x v="104"/>
    <x v="6"/>
    <x v="6"/>
    <x v="6"/>
    <x v="30"/>
    <x v="104"/>
    <x v="91"/>
    <x v="104"/>
    <n v="1"/>
  </r>
  <r>
    <x v="104"/>
    <x v="6"/>
    <x v="6"/>
    <x v="6"/>
    <x v="30"/>
    <x v="104"/>
    <x v="91"/>
    <x v="104"/>
    <n v="5"/>
  </r>
  <r>
    <x v="104"/>
    <x v="6"/>
    <x v="6"/>
    <x v="6"/>
    <x v="30"/>
    <x v="104"/>
    <x v="91"/>
    <x v="104"/>
    <n v="1"/>
  </r>
  <r>
    <x v="104"/>
    <x v="7"/>
    <x v="7"/>
    <x v="7"/>
    <x v="30"/>
    <x v="104"/>
    <x v="91"/>
    <x v="104"/>
    <n v="5"/>
  </r>
  <r>
    <x v="105"/>
    <x v="2"/>
    <x v="2"/>
    <x v="2"/>
    <x v="57"/>
    <x v="105"/>
    <x v="92"/>
    <x v="105"/>
    <n v="1"/>
  </r>
  <r>
    <x v="105"/>
    <x v="0"/>
    <x v="0"/>
    <x v="0"/>
    <x v="57"/>
    <x v="105"/>
    <x v="92"/>
    <x v="105"/>
    <n v="1"/>
  </r>
  <r>
    <x v="105"/>
    <x v="1"/>
    <x v="1"/>
    <x v="1"/>
    <x v="57"/>
    <x v="105"/>
    <x v="92"/>
    <x v="105"/>
    <n v="1"/>
  </r>
  <r>
    <x v="105"/>
    <x v="6"/>
    <x v="6"/>
    <x v="6"/>
    <x v="57"/>
    <x v="105"/>
    <x v="92"/>
    <x v="105"/>
    <n v="1"/>
  </r>
  <r>
    <x v="106"/>
    <x v="2"/>
    <x v="2"/>
    <x v="2"/>
    <x v="46"/>
    <x v="106"/>
    <x v="79"/>
    <x v="106"/>
    <n v="1"/>
  </r>
  <r>
    <x v="106"/>
    <x v="0"/>
    <x v="0"/>
    <x v="0"/>
    <x v="46"/>
    <x v="106"/>
    <x v="79"/>
    <x v="106"/>
    <n v="1"/>
  </r>
  <r>
    <x v="107"/>
    <x v="0"/>
    <x v="0"/>
    <x v="0"/>
    <x v="58"/>
    <x v="107"/>
    <x v="93"/>
    <x v="107"/>
    <n v="10"/>
  </r>
  <r>
    <x v="107"/>
    <x v="1"/>
    <x v="1"/>
    <x v="1"/>
    <x v="58"/>
    <x v="107"/>
    <x v="93"/>
    <x v="107"/>
    <n v="10"/>
  </r>
  <r>
    <x v="107"/>
    <x v="3"/>
    <x v="3"/>
    <x v="3"/>
    <x v="58"/>
    <x v="107"/>
    <x v="93"/>
    <x v="107"/>
    <n v="8"/>
  </r>
  <r>
    <x v="107"/>
    <x v="4"/>
    <x v="4"/>
    <x v="4"/>
    <x v="58"/>
    <x v="107"/>
    <x v="93"/>
    <x v="107"/>
    <n v="6"/>
  </r>
  <r>
    <x v="107"/>
    <x v="5"/>
    <x v="5"/>
    <x v="5"/>
    <x v="58"/>
    <x v="107"/>
    <x v="93"/>
    <x v="107"/>
    <n v="8"/>
  </r>
  <r>
    <x v="107"/>
    <x v="6"/>
    <x v="6"/>
    <x v="6"/>
    <x v="58"/>
    <x v="107"/>
    <x v="93"/>
    <x v="107"/>
    <n v="12"/>
  </r>
  <r>
    <x v="107"/>
    <x v="7"/>
    <x v="7"/>
    <x v="7"/>
    <x v="58"/>
    <x v="107"/>
    <x v="93"/>
    <x v="107"/>
    <n v="5"/>
  </r>
  <r>
    <x v="108"/>
    <x v="6"/>
    <x v="6"/>
    <x v="6"/>
    <x v="59"/>
    <x v="108"/>
    <x v="0"/>
    <x v="108"/>
    <n v="1"/>
  </r>
  <r>
    <x v="109"/>
    <x v="2"/>
    <x v="2"/>
    <x v="2"/>
    <x v="60"/>
    <x v="109"/>
    <x v="94"/>
    <x v="109"/>
    <n v="2"/>
  </r>
  <r>
    <x v="109"/>
    <x v="0"/>
    <x v="0"/>
    <x v="0"/>
    <x v="60"/>
    <x v="109"/>
    <x v="94"/>
    <x v="109"/>
    <n v="2"/>
  </r>
  <r>
    <x v="109"/>
    <x v="1"/>
    <x v="1"/>
    <x v="1"/>
    <x v="60"/>
    <x v="109"/>
    <x v="94"/>
    <x v="109"/>
    <n v="2"/>
  </r>
  <r>
    <x v="109"/>
    <x v="5"/>
    <x v="5"/>
    <x v="5"/>
    <x v="60"/>
    <x v="109"/>
    <x v="94"/>
    <x v="109"/>
    <n v="3"/>
  </r>
  <r>
    <x v="109"/>
    <x v="6"/>
    <x v="6"/>
    <x v="6"/>
    <x v="60"/>
    <x v="109"/>
    <x v="94"/>
    <x v="109"/>
    <n v="2"/>
  </r>
  <r>
    <x v="110"/>
    <x v="2"/>
    <x v="2"/>
    <x v="2"/>
    <x v="60"/>
    <x v="110"/>
    <x v="94"/>
    <x v="110"/>
    <n v="1"/>
  </r>
  <r>
    <x v="110"/>
    <x v="0"/>
    <x v="0"/>
    <x v="0"/>
    <x v="60"/>
    <x v="110"/>
    <x v="94"/>
    <x v="110"/>
    <n v="1"/>
  </r>
  <r>
    <x v="110"/>
    <x v="6"/>
    <x v="6"/>
    <x v="6"/>
    <x v="60"/>
    <x v="110"/>
    <x v="94"/>
    <x v="110"/>
    <n v="1"/>
  </r>
  <r>
    <x v="111"/>
    <x v="1"/>
    <x v="1"/>
    <x v="1"/>
    <x v="61"/>
    <x v="111"/>
    <x v="71"/>
    <x v="11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>
  <location ref="K2:S642" firstHeaderRow="1" firstDataRow="1" firstDataCol="8"/>
  <pivotFields count="9">
    <pivotField axis="axisRow" compact="0" outline="0" showAll="0" defaultSubtotal="0">
      <items count="11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2"/>
        <item x="0"/>
        <item x="1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3"/>
        <item x="6"/>
        <item x="7"/>
        <item x="4"/>
        <item x="5"/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1"/>
        <item x="5"/>
        <item x="3"/>
        <item x="0"/>
        <item x="4"/>
        <item x="2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2">
        <item x="10"/>
        <item x="46"/>
        <item x="56"/>
        <item x="3"/>
        <item x="4"/>
        <item x="6"/>
        <item x="52"/>
        <item x="22"/>
        <item x="41"/>
        <item x="9"/>
        <item x="53"/>
        <item x="26"/>
        <item x="27"/>
        <item x="29"/>
        <item x="30"/>
        <item x="58"/>
        <item x="54"/>
        <item x="28"/>
        <item x="60"/>
        <item x="44"/>
        <item x="36"/>
        <item x="11"/>
        <item x="19"/>
        <item x="37"/>
        <item x="24"/>
        <item x="42"/>
        <item x="21"/>
        <item x="47"/>
        <item x="43"/>
        <item x="0"/>
        <item x="57"/>
        <item x="13"/>
        <item x="38"/>
        <item x="20"/>
        <item x="2"/>
        <item x="7"/>
        <item x="8"/>
        <item x="40"/>
        <item x="33"/>
        <item x="35"/>
        <item x="49"/>
        <item x="23"/>
        <item x="51"/>
        <item x="25"/>
        <item x="18"/>
        <item x="17"/>
        <item x="50"/>
        <item x="32"/>
        <item x="59"/>
        <item x="1"/>
        <item x="5"/>
        <item x="14"/>
        <item x="15"/>
        <item x="16"/>
        <item x="48"/>
        <item x="55"/>
        <item x="61"/>
        <item x="39"/>
        <item x="45"/>
        <item x="31"/>
        <item x="34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5">
        <item x="82"/>
        <item x="84"/>
        <item x="93"/>
        <item x="66"/>
        <item x="79"/>
        <item x="80"/>
        <item x="0"/>
        <item x="1"/>
        <item x="2"/>
        <item x="3"/>
        <item x="4"/>
        <item x="5"/>
        <item x="6"/>
        <item x="7"/>
        <item x="8"/>
        <item x="9"/>
        <item x="10"/>
        <item x="67"/>
        <item x="11"/>
        <item x="73"/>
        <item x="90"/>
        <item x="74"/>
        <item x="78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70"/>
        <item x="69"/>
        <item x="34"/>
        <item x="35"/>
        <item x="68"/>
        <item x="36"/>
        <item x="37"/>
        <item x="38"/>
        <item x="39"/>
        <item x="40"/>
        <item x="41"/>
        <item x="91"/>
        <item x="42"/>
        <item x="88"/>
        <item x="89"/>
        <item x="85"/>
        <item x="86"/>
        <item x="87"/>
        <item x="43"/>
        <item x="75"/>
        <item x="44"/>
        <item x="45"/>
        <item x="46"/>
        <item x="47"/>
        <item x="48"/>
        <item x="49"/>
        <item x="71"/>
        <item x="94"/>
        <item x="50"/>
        <item x="51"/>
        <item x="52"/>
        <item x="53"/>
        <item x="92"/>
        <item x="54"/>
        <item x="55"/>
        <item x="77"/>
        <item x="56"/>
        <item x="57"/>
        <item x="58"/>
        <item x="59"/>
        <item x="60"/>
        <item x="76"/>
        <item x="81"/>
        <item x="83"/>
        <item x="61"/>
        <item x="62"/>
        <item x="63"/>
        <item x="64"/>
        <item x="65"/>
        <item x="7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">
        <item x="65"/>
        <item x="89"/>
        <item x="106"/>
        <item x="90"/>
        <item x="0"/>
        <item x="108"/>
        <item x="7"/>
        <item x="94"/>
        <item x="92"/>
        <item x="5"/>
        <item x="6"/>
        <item x="107"/>
        <item x="4"/>
        <item x="9"/>
        <item x="67"/>
        <item x="71"/>
        <item x="73"/>
        <item x="74"/>
        <item x="111"/>
        <item x="72"/>
        <item x="11"/>
        <item x="76"/>
        <item x="103"/>
        <item x="78"/>
        <item x="77"/>
        <item x="56"/>
        <item x="14"/>
        <item x="16"/>
        <item x="15"/>
        <item x="10"/>
        <item x="57"/>
        <item x="23"/>
        <item x="109"/>
        <item x="110"/>
        <item x="62"/>
        <item x="61"/>
        <item x="2"/>
        <item x="24"/>
        <item x="33"/>
        <item x="35"/>
        <item x="34"/>
        <item x="68"/>
        <item x="70"/>
        <item x="69"/>
        <item x="75"/>
        <item x="37"/>
        <item x="38"/>
        <item x="79"/>
        <item x="3"/>
        <item x="39"/>
        <item x="104"/>
        <item x="40"/>
        <item x="41"/>
        <item x="32"/>
        <item x="42"/>
        <item x="101"/>
        <item x="100"/>
        <item x="30"/>
        <item x="97"/>
        <item x="98"/>
        <item x="99"/>
        <item x="96"/>
        <item x="95"/>
        <item x="48"/>
        <item x="47"/>
        <item x="46"/>
        <item x="45"/>
        <item x="13"/>
        <item x="43"/>
        <item x="80"/>
        <item x="44"/>
        <item x="81"/>
        <item x="102"/>
        <item x="53"/>
        <item x="1"/>
        <item x="28"/>
        <item x="105"/>
        <item x="36"/>
        <item x="63"/>
        <item x="64"/>
        <item x="54"/>
        <item x="55"/>
        <item x="20"/>
        <item x="21"/>
        <item x="88"/>
        <item x="50"/>
        <item x="85"/>
        <item x="83"/>
        <item x="84"/>
        <item x="86"/>
        <item x="87"/>
        <item x="66"/>
        <item x="22"/>
        <item x="8"/>
        <item x="27"/>
        <item x="12"/>
        <item x="51"/>
        <item x="52"/>
        <item x="19"/>
        <item x="18"/>
        <item x="17"/>
        <item x="26"/>
        <item x="31"/>
        <item x="29"/>
        <item x="25"/>
        <item x="60"/>
        <item x="82"/>
        <item x="91"/>
        <item x="93"/>
        <item x="59"/>
        <item x="58"/>
        <item x="4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8">
    <field x="0"/>
    <field x="1"/>
    <field x="2"/>
    <field x="3"/>
    <field x="4"/>
    <field x="5"/>
    <field x="6"/>
    <field x="7"/>
  </rowFields>
  <rowItems count="640">
    <i>
      <x/>
      <x v="1"/>
      <x v="6"/>
      <x v="3"/>
      <x v="29"/>
      <x/>
      <x v="6"/>
      <x v="4"/>
    </i>
    <i r="1">
      <x v="2"/>
      <x v="5"/>
      <x/>
      <x v="29"/>
      <x/>
      <x v="6"/>
      <x v="4"/>
    </i>
    <i>
      <x v="1"/>
      <x v="2"/>
      <x v="5"/>
      <x/>
      <x v="49"/>
      <x v="1"/>
      <x v="7"/>
      <x v="74"/>
    </i>
    <i>
      <x v="2"/>
      <x/>
      <x v="7"/>
      <x v="5"/>
      <x v="34"/>
      <x v="2"/>
      <x v="8"/>
      <x v="36"/>
    </i>
    <i r="1">
      <x v="1"/>
      <x v="6"/>
      <x v="3"/>
      <x v="34"/>
      <x v="2"/>
      <x v="8"/>
      <x v="36"/>
    </i>
    <i r="1">
      <x v="2"/>
      <x v="5"/>
      <x/>
      <x v="34"/>
      <x v="2"/>
      <x v="8"/>
      <x v="36"/>
    </i>
    <i r="1">
      <x v="3"/>
      <x/>
      <x v="2"/>
      <x v="34"/>
      <x v="2"/>
      <x v="8"/>
      <x v="36"/>
    </i>
    <i r="1">
      <x v="4"/>
      <x v="3"/>
      <x v="4"/>
      <x v="34"/>
      <x v="2"/>
      <x v="8"/>
      <x v="36"/>
    </i>
    <i r="1">
      <x v="5"/>
      <x v="4"/>
      <x v="1"/>
      <x v="34"/>
      <x v="2"/>
      <x v="8"/>
      <x v="36"/>
    </i>
    <i r="1">
      <x v="6"/>
      <x v="1"/>
      <x v="6"/>
      <x v="34"/>
      <x v="2"/>
      <x v="8"/>
      <x v="36"/>
    </i>
    <i>
      <x v="3"/>
      <x v="1"/>
      <x v="6"/>
      <x v="3"/>
      <x v="3"/>
      <x v="3"/>
      <x v="9"/>
      <x v="48"/>
    </i>
    <i r="1">
      <x v="2"/>
      <x v="5"/>
      <x/>
      <x v="3"/>
      <x v="3"/>
      <x v="9"/>
      <x v="48"/>
    </i>
    <i r="1">
      <x v="6"/>
      <x v="1"/>
      <x v="6"/>
      <x v="3"/>
      <x v="3"/>
      <x v="9"/>
      <x v="48"/>
    </i>
    <i>
      <x v="4"/>
      <x/>
      <x v="7"/>
      <x v="5"/>
      <x v="4"/>
      <x v="4"/>
      <x v="10"/>
      <x v="12"/>
    </i>
    <i r="1">
      <x v="1"/>
      <x v="6"/>
      <x v="3"/>
      <x v="4"/>
      <x v="4"/>
      <x v="10"/>
      <x v="12"/>
    </i>
    <i r="1">
      <x v="2"/>
      <x v="5"/>
      <x/>
      <x v="4"/>
      <x v="4"/>
      <x v="10"/>
      <x v="12"/>
    </i>
    <i r="1">
      <x v="3"/>
      <x/>
      <x v="2"/>
      <x v="4"/>
      <x v="4"/>
      <x v="10"/>
      <x v="12"/>
    </i>
    <i r="1">
      <x v="4"/>
      <x v="3"/>
      <x v="4"/>
      <x v="4"/>
      <x v="4"/>
      <x v="10"/>
      <x v="12"/>
    </i>
    <i r="1">
      <x v="5"/>
      <x v="4"/>
      <x v="1"/>
      <x v="4"/>
      <x v="4"/>
      <x v="10"/>
      <x v="12"/>
    </i>
    <i r="1">
      <x v="6"/>
      <x v="1"/>
      <x v="6"/>
      <x v="4"/>
      <x v="4"/>
      <x v="10"/>
      <x v="12"/>
    </i>
    <i r="1">
      <x v="7"/>
      <x v="2"/>
      <x v="7"/>
      <x v="4"/>
      <x v="4"/>
      <x v="10"/>
      <x v="12"/>
    </i>
    <i>
      <x v="5"/>
      <x v="1"/>
      <x v="6"/>
      <x v="3"/>
      <x v="4"/>
      <x v="5"/>
      <x v="11"/>
      <x v="9"/>
    </i>
    <i>
      <x v="6"/>
      <x v="1"/>
      <x v="6"/>
      <x v="3"/>
      <x v="50"/>
      <x v="6"/>
      <x v="12"/>
      <x v="10"/>
    </i>
    <i r="1">
      <x v="3"/>
      <x/>
      <x v="2"/>
      <x v="50"/>
      <x v="6"/>
      <x v="12"/>
      <x v="10"/>
    </i>
    <i>
      <x v="7"/>
      <x/>
      <x v="7"/>
      <x v="5"/>
      <x v="5"/>
      <x v="7"/>
      <x v="13"/>
      <x v="6"/>
    </i>
    <i r="1">
      <x v="1"/>
      <x v="6"/>
      <x v="3"/>
      <x v="5"/>
      <x v="7"/>
      <x v="13"/>
      <x v="6"/>
    </i>
    <i r="1">
      <x v="2"/>
      <x v="5"/>
      <x/>
      <x v="5"/>
      <x v="7"/>
      <x v="13"/>
      <x v="6"/>
    </i>
    <i r="1">
      <x v="3"/>
      <x/>
      <x v="2"/>
      <x v="5"/>
      <x v="7"/>
      <x v="13"/>
      <x v="6"/>
    </i>
    <i r="1">
      <x v="4"/>
      <x v="3"/>
      <x v="4"/>
      <x v="5"/>
      <x v="7"/>
      <x v="13"/>
      <x v="6"/>
    </i>
    <i r="1">
      <x v="5"/>
      <x v="4"/>
      <x v="1"/>
      <x v="5"/>
      <x v="7"/>
      <x v="13"/>
      <x v="6"/>
    </i>
    <i r="1">
      <x v="6"/>
      <x v="1"/>
      <x v="6"/>
      <x v="5"/>
      <x v="7"/>
      <x v="13"/>
      <x v="6"/>
    </i>
    <i r="1">
      <x v="7"/>
      <x v="2"/>
      <x v="7"/>
      <x v="5"/>
      <x v="7"/>
      <x v="13"/>
      <x v="6"/>
    </i>
    <i>
      <x v="8"/>
      <x/>
      <x v="7"/>
      <x v="5"/>
      <x v="35"/>
      <x v="8"/>
      <x v="14"/>
      <x v="93"/>
    </i>
    <i r="1">
      <x v="1"/>
      <x v="6"/>
      <x v="3"/>
      <x v="35"/>
      <x v="8"/>
      <x v="14"/>
      <x v="93"/>
    </i>
    <i r="1">
      <x v="2"/>
      <x v="5"/>
      <x/>
      <x v="35"/>
      <x v="8"/>
      <x v="14"/>
      <x v="93"/>
    </i>
    <i r="1">
      <x v="3"/>
      <x/>
      <x v="2"/>
      <x v="35"/>
      <x v="8"/>
      <x v="14"/>
      <x v="93"/>
    </i>
    <i r="1">
      <x v="4"/>
      <x v="3"/>
      <x v="4"/>
      <x v="35"/>
      <x v="8"/>
      <x v="14"/>
      <x v="93"/>
    </i>
    <i r="1">
      <x v="5"/>
      <x v="4"/>
      <x v="1"/>
      <x v="35"/>
      <x v="8"/>
      <x v="14"/>
      <x v="93"/>
    </i>
    <i r="1">
      <x v="6"/>
      <x v="1"/>
      <x v="6"/>
      <x v="35"/>
      <x v="8"/>
      <x v="14"/>
      <x v="93"/>
    </i>
    <i>
      <x v="9"/>
      <x/>
      <x v="7"/>
      <x v="5"/>
      <x v="36"/>
      <x v="9"/>
      <x v="15"/>
      <x v="13"/>
    </i>
    <i r="1">
      <x v="1"/>
      <x v="6"/>
      <x v="3"/>
      <x v="36"/>
      <x v="9"/>
      <x v="15"/>
      <x v="13"/>
    </i>
    <i r="1">
      <x v="2"/>
      <x v="5"/>
      <x/>
      <x v="36"/>
      <x v="9"/>
      <x v="15"/>
      <x v="13"/>
    </i>
    <i r="1">
      <x v="3"/>
      <x/>
      <x v="2"/>
      <x v="36"/>
      <x v="9"/>
      <x v="15"/>
      <x v="13"/>
    </i>
    <i r="1">
      <x v="4"/>
      <x v="3"/>
      <x v="4"/>
      <x v="36"/>
      <x v="9"/>
      <x v="15"/>
      <x v="13"/>
    </i>
    <i r="1">
      <x v="5"/>
      <x v="4"/>
      <x v="1"/>
      <x v="36"/>
      <x v="9"/>
      <x v="15"/>
      <x v="13"/>
    </i>
    <i r="1">
      <x v="6"/>
      <x v="1"/>
      <x v="6"/>
      <x v="36"/>
      <x v="9"/>
      <x v="15"/>
      <x v="13"/>
    </i>
    <i>
      <x v="10"/>
      <x/>
      <x v="7"/>
      <x v="5"/>
      <x v="9"/>
      <x v="10"/>
      <x v="16"/>
      <x v="29"/>
    </i>
    <i r="1">
      <x v="1"/>
      <x v="6"/>
      <x v="3"/>
      <x v="9"/>
      <x v="10"/>
      <x v="16"/>
      <x v="29"/>
    </i>
    <i r="1">
      <x v="2"/>
      <x v="5"/>
      <x/>
      <x v="9"/>
      <x v="10"/>
      <x v="16"/>
      <x v="29"/>
    </i>
    <i r="1">
      <x v="3"/>
      <x/>
      <x v="2"/>
      <x v="9"/>
      <x v="10"/>
      <x v="16"/>
      <x v="29"/>
    </i>
    <i r="1">
      <x v="4"/>
      <x v="3"/>
      <x v="4"/>
      <x v="9"/>
      <x v="10"/>
      <x v="16"/>
      <x v="29"/>
    </i>
    <i r="1">
      <x v="5"/>
      <x v="4"/>
      <x v="1"/>
      <x v="9"/>
      <x v="10"/>
      <x v="16"/>
      <x v="29"/>
    </i>
    <i r="1">
      <x v="6"/>
      <x v="1"/>
      <x v="6"/>
      <x v="9"/>
      <x v="10"/>
      <x v="16"/>
      <x v="29"/>
    </i>
    <i r="1">
      <x v="7"/>
      <x v="2"/>
      <x v="7"/>
      <x v="9"/>
      <x v="10"/>
      <x v="16"/>
      <x v="29"/>
    </i>
    <i>
      <x v="11"/>
      <x/>
      <x v="7"/>
      <x v="5"/>
      <x/>
      <x v="11"/>
      <x v="18"/>
      <x v="20"/>
    </i>
    <i r="1">
      <x v="6"/>
      <x v="1"/>
      <x v="6"/>
      <x/>
      <x v="11"/>
      <x v="18"/>
      <x v="20"/>
    </i>
    <i>
      <x v="12"/>
      <x/>
      <x v="7"/>
      <x v="5"/>
      <x v="21"/>
      <x v="12"/>
      <x v="23"/>
      <x v="95"/>
    </i>
    <i r="1">
      <x v="1"/>
      <x v="6"/>
      <x v="3"/>
      <x v="21"/>
      <x v="12"/>
      <x v="23"/>
      <x v="95"/>
    </i>
    <i r="1">
      <x v="2"/>
      <x v="5"/>
      <x/>
      <x v="21"/>
      <x v="12"/>
      <x v="23"/>
      <x v="95"/>
    </i>
    <i r="1">
      <x v="3"/>
      <x/>
      <x v="2"/>
      <x v="21"/>
      <x v="12"/>
      <x v="23"/>
      <x v="95"/>
    </i>
    <i r="1">
      <x v="5"/>
      <x v="4"/>
      <x v="1"/>
      <x v="21"/>
      <x v="12"/>
      <x v="23"/>
      <x v="95"/>
    </i>
    <i r="1">
      <x v="6"/>
      <x v="1"/>
      <x v="6"/>
      <x v="21"/>
      <x v="12"/>
      <x v="23"/>
      <x v="95"/>
    </i>
    <i>
      <x v="13"/>
      <x/>
      <x v="7"/>
      <x v="5"/>
      <x v="61"/>
      <x v="13"/>
      <x v="24"/>
      <x v="67"/>
    </i>
    <i r="1">
      <x v="6"/>
      <x v="1"/>
      <x v="6"/>
      <x v="61"/>
      <x v="13"/>
      <x v="24"/>
      <x v="67"/>
    </i>
    <i>
      <x v="14"/>
      <x/>
      <x v="7"/>
      <x v="5"/>
      <x v="31"/>
      <x v="14"/>
      <x v="25"/>
      <x v="26"/>
    </i>
    <i r="1">
      <x v="4"/>
      <x v="3"/>
      <x v="4"/>
      <x v="31"/>
      <x v="14"/>
      <x v="25"/>
      <x v="26"/>
    </i>
    <i>
      <x v="15"/>
      <x v="1"/>
      <x v="6"/>
      <x v="3"/>
      <x v="31"/>
      <x v="15"/>
      <x v="26"/>
      <x v="28"/>
    </i>
    <i r="1">
      <x v="2"/>
      <x v="5"/>
      <x/>
      <x v="31"/>
      <x v="15"/>
      <x v="26"/>
      <x v="28"/>
    </i>
    <i r="1">
      <x v="5"/>
      <x v="4"/>
      <x v="1"/>
      <x v="31"/>
      <x v="15"/>
      <x v="26"/>
      <x v="28"/>
    </i>
    <i r="1">
      <x v="6"/>
      <x v="1"/>
      <x v="6"/>
      <x v="31"/>
      <x v="15"/>
      <x v="26"/>
      <x v="28"/>
    </i>
    <i>
      <x v="16"/>
      <x v="1"/>
      <x v="6"/>
      <x v="3"/>
      <x v="51"/>
      <x v="16"/>
      <x v="27"/>
      <x v="27"/>
    </i>
    <i r="1">
      <x v="2"/>
      <x v="5"/>
      <x/>
      <x v="51"/>
      <x v="16"/>
      <x v="27"/>
      <x v="27"/>
    </i>
    <i r="1">
      <x v="3"/>
      <x/>
      <x v="2"/>
      <x v="51"/>
      <x v="16"/>
      <x v="27"/>
      <x v="27"/>
    </i>
    <i>
      <x v="17"/>
      <x v="3"/>
      <x/>
      <x v="2"/>
      <x v="52"/>
      <x v="17"/>
      <x v="28"/>
      <x v="100"/>
    </i>
    <i r="1">
      <x v="4"/>
      <x v="3"/>
      <x v="4"/>
      <x v="52"/>
      <x v="17"/>
      <x v="28"/>
      <x v="100"/>
    </i>
    <i>
      <x v="18"/>
      <x v="1"/>
      <x v="6"/>
      <x v="3"/>
      <x v="53"/>
      <x v="18"/>
      <x v="29"/>
      <x v="99"/>
    </i>
    <i r="1">
      <x v="2"/>
      <x v="5"/>
      <x/>
      <x v="53"/>
      <x v="18"/>
      <x v="29"/>
      <x v="99"/>
    </i>
    <i r="1">
      <x v="3"/>
      <x/>
      <x v="2"/>
      <x v="53"/>
      <x v="18"/>
      <x v="29"/>
      <x v="99"/>
    </i>
    <i r="1">
      <x v="4"/>
      <x v="3"/>
      <x v="4"/>
      <x v="53"/>
      <x v="18"/>
      <x v="29"/>
      <x v="99"/>
    </i>
    <i>
      <x v="19"/>
      <x v="1"/>
      <x v="6"/>
      <x v="3"/>
      <x v="31"/>
      <x v="19"/>
      <x v="30"/>
      <x v="98"/>
    </i>
    <i r="1">
      <x v="2"/>
      <x v="5"/>
      <x/>
      <x v="31"/>
      <x v="19"/>
      <x v="30"/>
      <x v="98"/>
    </i>
    <i r="1">
      <x v="5"/>
      <x v="4"/>
      <x v="1"/>
      <x v="31"/>
      <x v="19"/>
      <x v="30"/>
      <x v="98"/>
    </i>
    <i r="1">
      <x v="6"/>
      <x v="1"/>
      <x v="6"/>
      <x v="31"/>
      <x v="19"/>
      <x v="30"/>
      <x v="98"/>
    </i>
    <i>
      <x v="20"/>
      <x/>
      <x v="7"/>
      <x v="5"/>
      <x v="45"/>
      <x v="20"/>
      <x v="31"/>
      <x v="82"/>
    </i>
    <i r="1">
      <x v="1"/>
      <x v="6"/>
      <x v="3"/>
      <x v="45"/>
      <x v="20"/>
      <x v="31"/>
      <x v="82"/>
    </i>
    <i r="1">
      <x v="2"/>
      <x v="5"/>
      <x/>
      <x v="45"/>
      <x v="20"/>
      <x v="31"/>
      <x v="82"/>
    </i>
    <i r="1">
      <x v="3"/>
      <x/>
      <x v="2"/>
      <x v="45"/>
      <x v="20"/>
      <x v="31"/>
      <x v="82"/>
    </i>
    <i r="1">
      <x v="4"/>
      <x v="3"/>
      <x v="4"/>
      <x v="45"/>
      <x v="20"/>
      <x v="31"/>
      <x v="82"/>
    </i>
    <i r="1">
      <x v="5"/>
      <x v="4"/>
      <x v="1"/>
      <x v="45"/>
      <x v="20"/>
      <x v="31"/>
      <x v="82"/>
    </i>
    <i r="1">
      <x v="6"/>
      <x v="1"/>
      <x v="6"/>
      <x v="45"/>
      <x v="20"/>
      <x v="31"/>
      <x v="82"/>
    </i>
    <i>
      <x v="21"/>
      <x/>
      <x v="7"/>
      <x v="5"/>
      <x v="44"/>
      <x v="21"/>
      <x v="32"/>
      <x v="83"/>
    </i>
    <i r="1">
      <x v="1"/>
      <x v="6"/>
      <x v="3"/>
      <x v="44"/>
      <x v="21"/>
      <x v="32"/>
      <x v="83"/>
    </i>
    <i r="1">
      <x v="2"/>
      <x v="5"/>
      <x/>
      <x v="44"/>
      <x v="21"/>
      <x v="32"/>
      <x v="83"/>
    </i>
    <i r="1">
      <x v="3"/>
      <x/>
      <x v="2"/>
      <x v="44"/>
      <x v="21"/>
      <x v="32"/>
      <x v="83"/>
    </i>
    <i r="1">
      <x v="4"/>
      <x v="3"/>
      <x v="4"/>
      <x v="44"/>
      <x v="21"/>
      <x v="32"/>
      <x v="83"/>
    </i>
    <i r="1">
      <x v="5"/>
      <x v="4"/>
      <x v="1"/>
      <x v="44"/>
      <x v="21"/>
      <x v="32"/>
      <x v="83"/>
    </i>
    <i r="1">
      <x v="6"/>
      <x v="1"/>
      <x v="6"/>
      <x v="44"/>
      <x v="21"/>
      <x v="32"/>
      <x v="83"/>
    </i>
    <i>
      <x v="22"/>
      <x/>
      <x v="7"/>
      <x v="5"/>
      <x v="22"/>
      <x v="22"/>
      <x v="33"/>
      <x v="92"/>
    </i>
    <i r="1">
      <x v="1"/>
      <x v="6"/>
      <x v="3"/>
      <x v="22"/>
      <x v="22"/>
      <x v="33"/>
      <x v="92"/>
    </i>
    <i r="1">
      <x v="2"/>
      <x v="5"/>
      <x/>
      <x v="22"/>
      <x v="22"/>
      <x v="33"/>
      <x v="92"/>
    </i>
    <i r="1">
      <x v="3"/>
      <x/>
      <x v="2"/>
      <x v="22"/>
      <x v="22"/>
      <x v="33"/>
      <x v="92"/>
    </i>
    <i r="1">
      <x v="4"/>
      <x v="3"/>
      <x v="4"/>
      <x v="22"/>
      <x v="22"/>
      <x v="33"/>
      <x v="92"/>
    </i>
    <i r="1">
      <x v="5"/>
      <x v="4"/>
      <x v="1"/>
      <x v="22"/>
      <x v="22"/>
      <x v="33"/>
      <x v="92"/>
    </i>
    <i r="1">
      <x v="6"/>
      <x v="1"/>
      <x v="6"/>
      <x v="22"/>
      <x v="22"/>
      <x v="33"/>
      <x v="92"/>
    </i>
    <i r="1">
      <x v="7"/>
      <x v="2"/>
      <x v="7"/>
      <x v="22"/>
      <x v="22"/>
      <x v="33"/>
      <x v="92"/>
    </i>
    <i>
      <x v="23"/>
      <x/>
      <x v="7"/>
      <x v="5"/>
      <x v="33"/>
      <x v="23"/>
      <x v="34"/>
      <x v="31"/>
    </i>
    <i r="1">
      <x v="1"/>
      <x v="6"/>
      <x v="3"/>
      <x v="33"/>
      <x v="23"/>
      <x v="34"/>
      <x v="31"/>
    </i>
    <i r="1">
      <x v="2"/>
      <x v="5"/>
      <x/>
      <x v="33"/>
      <x v="23"/>
      <x v="34"/>
      <x v="31"/>
    </i>
    <i r="1">
      <x v="3"/>
      <x/>
      <x v="2"/>
      <x v="33"/>
      <x v="23"/>
      <x v="34"/>
      <x v="31"/>
    </i>
    <i r="1">
      <x v="4"/>
      <x v="3"/>
      <x v="4"/>
      <x v="33"/>
      <x v="23"/>
      <x v="34"/>
      <x v="31"/>
    </i>
    <i r="1">
      <x v="5"/>
      <x v="4"/>
      <x v="1"/>
      <x v="33"/>
      <x v="23"/>
      <x v="34"/>
      <x v="31"/>
    </i>
    <i r="1">
      <x v="6"/>
      <x v="1"/>
      <x v="6"/>
      <x v="33"/>
      <x v="23"/>
      <x v="34"/>
      <x v="31"/>
    </i>
    <i r="1">
      <x v="7"/>
      <x v="2"/>
      <x v="7"/>
      <x v="33"/>
      <x v="23"/>
      <x v="34"/>
      <x v="31"/>
    </i>
    <i>
      <x v="24"/>
      <x/>
      <x v="7"/>
      <x v="5"/>
      <x v="26"/>
      <x v="24"/>
      <x v="35"/>
      <x v="37"/>
    </i>
    <i r="1">
      <x v="1"/>
      <x v="6"/>
      <x v="3"/>
      <x v="26"/>
      <x v="24"/>
      <x v="35"/>
      <x v="37"/>
    </i>
    <i r="1">
      <x v="2"/>
      <x v="5"/>
      <x/>
      <x v="26"/>
      <x v="24"/>
      <x v="35"/>
      <x v="37"/>
    </i>
    <i r="1">
      <x v="3"/>
      <x/>
      <x v="2"/>
      <x v="26"/>
      <x v="24"/>
      <x v="35"/>
      <x v="37"/>
    </i>
    <i r="1">
      <x v="5"/>
      <x v="4"/>
      <x v="1"/>
      <x v="26"/>
      <x v="24"/>
      <x v="35"/>
      <x v="37"/>
    </i>
    <i r="1">
      <x v="6"/>
      <x v="1"/>
      <x v="6"/>
      <x v="26"/>
      <x v="24"/>
      <x v="35"/>
      <x v="37"/>
    </i>
    <i r="1">
      <x v="7"/>
      <x v="2"/>
      <x v="7"/>
      <x v="26"/>
      <x v="24"/>
      <x v="35"/>
      <x v="37"/>
    </i>
    <i>
      <x v="25"/>
      <x/>
      <x v="7"/>
      <x v="5"/>
      <x v="7"/>
      <x v="25"/>
      <x v="36"/>
      <x v="104"/>
    </i>
    <i r="1">
      <x v="1"/>
      <x v="6"/>
      <x v="3"/>
      <x v="7"/>
      <x v="25"/>
      <x v="36"/>
      <x v="104"/>
    </i>
    <i r="1">
      <x v="2"/>
      <x v="5"/>
      <x/>
      <x v="7"/>
      <x v="25"/>
      <x v="36"/>
      <x v="104"/>
    </i>
    <i r="1">
      <x v="3"/>
      <x/>
      <x v="2"/>
      <x v="7"/>
      <x v="25"/>
      <x v="36"/>
      <x v="104"/>
    </i>
    <i r="1">
      <x v="4"/>
      <x v="3"/>
      <x v="4"/>
      <x v="7"/>
      <x v="25"/>
      <x v="36"/>
      <x v="104"/>
    </i>
    <i r="1">
      <x v="5"/>
      <x v="4"/>
      <x v="1"/>
      <x v="7"/>
      <x v="25"/>
      <x v="36"/>
      <x v="104"/>
    </i>
    <i r="1">
      <x v="6"/>
      <x v="1"/>
      <x v="6"/>
      <x v="7"/>
      <x v="25"/>
      <x v="36"/>
      <x v="104"/>
    </i>
    <i r="1">
      <x v="7"/>
      <x v="2"/>
      <x v="7"/>
      <x v="7"/>
      <x v="25"/>
      <x v="36"/>
      <x v="104"/>
    </i>
    <i>
      <x v="26"/>
      <x/>
      <x v="7"/>
      <x v="5"/>
      <x v="7"/>
      <x v="26"/>
      <x v="37"/>
      <x v="101"/>
    </i>
    <i r="1">
      <x v="1"/>
      <x v="6"/>
      <x v="3"/>
      <x v="7"/>
      <x v="26"/>
      <x v="37"/>
      <x v="101"/>
    </i>
    <i r="1">
      <x v="2"/>
      <x v="5"/>
      <x/>
      <x v="7"/>
      <x v="26"/>
      <x v="37"/>
      <x v="101"/>
    </i>
    <i r="1">
      <x v="3"/>
      <x/>
      <x v="2"/>
      <x v="7"/>
      <x v="26"/>
      <x v="37"/>
      <x v="101"/>
    </i>
    <i r="1">
      <x v="4"/>
      <x v="3"/>
      <x v="4"/>
      <x v="7"/>
      <x v="26"/>
      <x v="37"/>
      <x v="101"/>
    </i>
    <i r="1">
      <x v="5"/>
      <x v="4"/>
      <x v="1"/>
      <x v="7"/>
      <x v="26"/>
      <x v="37"/>
      <x v="101"/>
    </i>
    <i r="1">
      <x v="6"/>
      <x v="1"/>
      <x v="6"/>
      <x v="7"/>
      <x v="26"/>
      <x v="37"/>
      <x v="101"/>
    </i>
    <i r="1">
      <x v="7"/>
      <x v="2"/>
      <x v="7"/>
      <x v="7"/>
      <x v="26"/>
      <x v="37"/>
      <x v="101"/>
    </i>
    <i>
      <x v="27"/>
      <x/>
      <x v="7"/>
      <x v="5"/>
      <x v="41"/>
      <x v="27"/>
      <x v="38"/>
      <x v="94"/>
    </i>
    <i r="1">
      <x v="1"/>
      <x v="6"/>
      <x v="3"/>
      <x v="41"/>
      <x v="27"/>
      <x v="38"/>
      <x v="94"/>
    </i>
    <i r="1">
      <x v="2"/>
      <x v="5"/>
      <x/>
      <x v="41"/>
      <x v="27"/>
      <x v="38"/>
      <x v="94"/>
    </i>
    <i r="1">
      <x v="3"/>
      <x/>
      <x v="2"/>
      <x v="41"/>
      <x v="27"/>
      <x v="38"/>
      <x v="94"/>
    </i>
    <i r="1">
      <x v="5"/>
      <x v="4"/>
      <x v="1"/>
      <x v="41"/>
      <x v="27"/>
      <x v="38"/>
      <x v="94"/>
    </i>
    <i r="1">
      <x v="6"/>
      <x v="1"/>
      <x v="6"/>
      <x v="41"/>
      <x v="27"/>
      <x v="38"/>
      <x v="94"/>
    </i>
    <i>
      <x v="28"/>
      <x/>
      <x v="7"/>
      <x v="5"/>
      <x v="7"/>
      <x v="28"/>
      <x v="39"/>
      <x v="75"/>
    </i>
    <i r="1">
      <x v="1"/>
      <x v="6"/>
      <x v="3"/>
      <x v="7"/>
      <x v="28"/>
      <x v="39"/>
      <x v="75"/>
    </i>
    <i r="1">
      <x v="2"/>
      <x v="5"/>
      <x/>
      <x v="7"/>
      <x v="28"/>
      <x v="39"/>
      <x v="75"/>
    </i>
    <i r="1">
      <x v="3"/>
      <x/>
      <x v="2"/>
      <x v="7"/>
      <x v="28"/>
      <x v="39"/>
      <x v="75"/>
    </i>
    <i r="1">
      <x v="4"/>
      <x v="3"/>
      <x v="4"/>
      <x v="7"/>
      <x v="28"/>
      <x v="39"/>
      <x v="75"/>
    </i>
    <i r="1">
      <x v="5"/>
      <x v="4"/>
      <x v="1"/>
      <x v="7"/>
      <x v="28"/>
      <x v="39"/>
      <x v="75"/>
    </i>
    <i r="1">
      <x v="6"/>
      <x v="1"/>
      <x v="6"/>
      <x v="7"/>
      <x v="28"/>
      <x v="39"/>
      <x v="75"/>
    </i>
    <i r="1">
      <x v="7"/>
      <x v="2"/>
      <x v="7"/>
      <x v="7"/>
      <x v="28"/>
      <x v="39"/>
      <x v="75"/>
    </i>
    <i>
      <x v="29"/>
      <x/>
      <x v="7"/>
      <x v="5"/>
      <x v="24"/>
      <x v="29"/>
      <x v="40"/>
      <x v="103"/>
    </i>
    <i r="1">
      <x v="1"/>
      <x v="6"/>
      <x v="3"/>
      <x v="24"/>
      <x v="29"/>
      <x v="40"/>
      <x v="103"/>
    </i>
    <i r="1">
      <x v="2"/>
      <x v="5"/>
      <x/>
      <x v="24"/>
      <x v="29"/>
      <x v="40"/>
      <x v="103"/>
    </i>
    <i r="1">
      <x v="3"/>
      <x/>
      <x v="2"/>
      <x v="24"/>
      <x v="29"/>
      <x v="40"/>
      <x v="103"/>
    </i>
    <i r="1">
      <x v="4"/>
      <x v="3"/>
      <x v="4"/>
      <x v="24"/>
      <x v="29"/>
      <x v="40"/>
      <x v="103"/>
    </i>
    <i r="1">
      <x v="5"/>
      <x v="4"/>
      <x v="1"/>
      <x v="24"/>
      <x v="29"/>
      <x v="40"/>
      <x v="103"/>
    </i>
    <i r="1">
      <x v="6"/>
      <x v="1"/>
      <x v="6"/>
      <x v="24"/>
      <x v="29"/>
      <x v="40"/>
      <x v="103"/>
    </i>
    <i r="1">
      <x v="7"/>
      <x v="2"/>
      <x v="7"/>
      <x v="24"/>
      <x v="29"/>
      <x v="40"/>
      <x v="103"/>
    </i>
    <i>
      <x v="30"/>
      <x v="7"/>
      <x v="2"/>
      <x v="7"/>
      <x v="7"/>
      <x v="30"/>
      <x v="41"/>
      <x v="57"/>
    </i>
    <i>
      <x v="31"/>
      <x/>
      <x v="7"/>
      <x v="5"/>
      <x v="7"/>
      <x v="31"/>
      <x v="42"/>
      <x v="102"/>
    </i>
    <i r="1">
      <x v="1"/>
      <x v="6"/>
      <x v="3"/>
      <x v="7"/>
      <x v="31"/>
      <x v="42"/>
      <x v="102"/>
    </i>
    <i r="1">
      <x v="2"/>
      <x v="5"/>
      <x/>
      <x v="7"/>
      <x v="31"/>
      <x v="42"/>
      <x v="102"/>
    </i>
    <i r="1">
      <x v="5"/>
      <x v="4"/>
      <x v="1"/>
      <x v="7"/>
      <x v="31"/>
      <x v="42"/>
      <x v="102"/>
    </i>
    <i r="1">
      <x v="6"/>
      <x v="1"/>
      <x v="6"/>
      <x v="7"/>
      <x v="31"/>
      <x v="42"/>
      <x v="102"/>
    </i>
    <i>
      <x v="32"/>
      <x/>
      <x v="7"/>
      <x v="5"/>
      <x v="43"/>
      <x v="32"/>
      <x v="43"/>
      <x v="53"/>
    </i>
    <i r="1">
      <x v="1"/>
      <x v="6"/>
      <x v="3"/>
      <x v="43"/>
      <x v="32"/>
      <x v="43"/>
      <x v="53"/>
    </i>
    <i r="1">
      <x v="2"/>
      <x v="5"/>
      <x/>
      <x v="43"/>
      <x v="32"/>
      <x v="43"/>
      <x v="53"/>
    </i>
    <i r="1">
      <x v="3"/>
      <x/>
      <x v="2"/>
      <x v="43"/>
      <x v="32"/>
      <x v="43"/>
      <x v="53"/>
    </i>
    <i r="1">
      <x v="4"/>
      <x v="3"/>
      <x v="4"/>
      <x v="43"/>
      <x v="32"/>
      <x v="43"/>
      <x v="53"/>
    </i>
    <i r="1">
      <x v="5"/>
      <x v="4"/>
      <x v="1"/>
      <x v="43"/>
      <x v="32"/>
      <x v="43"/>
      <x v="53"/>
    </i>
    <i r="1">
      <x v="6"/>
      <x v="1"/>
      <x v="6"/>
      <x v="43"/>
      <x v="32"/>
      <x v="43"/>
      <x v="53"/>
    </i>
    <i>
      <x v="33"/>
      <x/>
      <x v="7"/>
      <x v="5"/>
      <x v="11"/>
      <x v="33"/>
      <x v="44"/>
      <x v="38"/>
    </i>
    <i r="1">
      <x v="1"/>
      <x v="6"/>
      <x v="3"/>
      <x v="11"/>
      <x v="33"/>
      <x v="44"/>
      <x v="38"/>
    </i>
    <i r="1">
      <x v="2"/>
      <x v="5"/>
      <x/>
      <x v="11"/>
      <x v="33"/>
      <x v="44"/>
      <x v="38"/>
    </i>
    <i r="1">
      <x v="3"/>
      <x/>
      <x v="2"/>
      <x v="11"/>
      <x v="33"/>
      <x v="44"/>
      <x v="38"/>
    </i>
    <i r="1">
      <x v="4"/>
      <x v="3"/>
      <x v="4"/>
      <x v="11"/>
      <x v="33"/>
      <x v="44"/>
      <x v="38"/>
    </i>
    <i r="1">
      <x v="5"/>
      <x v="4"/>
      <x v="1"/>
      <x v="11"/>
      <x v="33"/>
      <x v="44"/>
      <x v="38"/>
    </i>
    <i r="1">
      <x v="6"/>
      <x v="1"/>
      <x v="6"/>
      <x v="11"/>
      <x v="33"/>
      <x v="44"/>
      <x v="38"/>
    </i>
    <i r="1">
      <x v="7"/>
      <x v="2"/>
      <x v="7"/>
      <x v="11"/>
      <x v="33"/>
      <x v="44"/>
      <x v="38"/>
    </i>
    <i>
      <x v="34"/>
      <x/>
      <x v="7"/>
      <x v="5"/>
      <x v="12"/>
      <x v="34"/>
      <x v="47"/>
      <x v="40"/>
    </i>
    <i r="1">
      <x v="1"/>
      <x v="6"/>
      <x v="3"/>
      <x v="12"/>
      <x v="34"/>
      <x v="47"/>
      <x v="40"/>
    </i>
    <i r="1">
      <x v="2"/>
      <x v="5"/>
      <x/>
      <x v="12"/>
      <x v="34"/>
      <x v="47"/>
      <x v="40"/>
    </i>
    <i r="1">
      <x v="3"/>
      <x/>
      <x v="2"/>
      <x v="12"/>
      <x v="34"/>
      <x v="47"/>
      <x v="40"/>
    </i>
    <i r="1">
      <x v="4"/>
      <x v="3"/>
      <x v="4"/>
      <x v="12"/>
      <x v="34"/>
      <x v="47"/>
      <x v="40"/>
    </i>
    <i r="1">
      <x v="5"/>
      <x v="4"/>
      <x v="1"/>
      <x v="12"/>
      <x v="34"/>
      <x v="47"/>
      <x v="40"/>
    </i>
    <i r="1">
      <x v="6"/>
      <x v="1"/>
      <x v="6"/>
      <x v="12"/>
      <x v="34"/>
      <x v="47"/>
      <x v="40"/>
    </i>
    <i r="1">
      <x v="7"/>
      <x v="2"/>
      <x v="7"/>
      <x v="12"/>
      <x v="34"/>
      <x v="47"/>
      <x v="40"/>
    </i>
    <i>
      <x v="35"/>
      <x v="4"/>
      <x v="3"/>
      <x v="4"/>
      <x v="12"/>
      <x v="35"/>
      <x v="48"/>
      <x v="39"/>
    </i>
    <i r="1">
      <x v="7"/>
      <x v="2"/>
      <x v="7"/>
      <x v="12"/>
      <x v="35"/>
      <x v="48"/>
      <x v="39"/>
    </i>
    <i>
      <x v="36"/>
      <x/>
      <x v="7"/>
      <x v="5"/>
      <x v="17"/>
      <x v="36"/>
      <x v="50"/>
      <x v="77"/>
    </i>
    <i r="1">
      <x v="1"/>
      <x v="6"/>
      <x v="3"/>
      <x v="17"/>
      <x v="36"/>
      <x v="50"/>
      <x v="77"/>
    </i>
    <i r="1">
      <x v="2"/>
      <x v="5"/>
      <x/>
      <x v="17"/>
      <x v="36"/>
      <x v="50"/>
      <x v="77"/>
    </i>
    <i r="1">
      <x v="4"/>
      <x v="3"/>
      <x v="4"/>
      <x v="17"/>
      <x v="36"/>
      <x v="50"/>
      <x v="77"/>
    </i>
    <i r="1">
      <x v="5"/>
      <x v="4"/>
      <x v="1"/>
      <x v="17"/>
      <x v="36"/>
      <x v="50"/>
      <x v="77"/>
    </i>
    <i r="1">
      <x v="6"/>
      <x v="1"/>
      <x v="6"/>
      <x v="17"/>
      <x v="36"/>
      <x v="50"/>
      <x v="77"/>
    </i>
    <i>
      <x v="37"/>
      <x/>
      <x v="7"/>
      <x v="5"/>
      <x v="13"/>
      <x v="37"/>
      <x v="51"/>
      <x v="45"/>
    </i>
    <i r="1">
      <x v="1"/>
      <x v="6"/>
      <x v="3"/>
      <x v="13"/>
      <x v="37"/>
      <x v="51"/>
      <x v="45"/>
    </i>
    <i r="1">
      <x v="2"/>
      <x v="5"/>
      <x/>
      <x v="13"/>
      <x v="37"/>
      <x v="51"/>
      <x v="45"/>
    </i>
    <i r="1">
      <x v="3"/>
      <x/>
      <x v="2"/>
      <x v="13"/>
      <x v="37"/>
      <x v="51"/>
      <x v="45"/>
    </i>
    <i r="1">
      <x v="4"/>
      <x v="3"/>
      <x v="4"/>
      <x v="13"/>
      <x v="37"/>
      <x v="51"/>
      <x v="45"/>
    </i>
    <i r="1">
      <x v="5"/>
      <x v="4"/>
      <x v="1"/>
      <x v="13"/>
      <x v="37"/>
      <x v="51"/>
      <x v="45"/>
    </i>
    <i r="1">
      <x v="6"/>
      <x v="1"/>
      <x v="6"/>
      <x v="13"/>
      <x v="37"/>
      <x v="51"/>
      <x v="45"/>
    </i>
    <i r="1">
      <x v="7"/>
      <x v="2"/>
      <x v="7"/>
      <x v="13"/>
      <x v="37"/>
      <x v="51"/>
      <x v="45"/>
    </i>
    <i>
      <x v="38"/>
      <x/>
      <x v="7"/>
      <x v="5"/>
      <x v="13"/>
      <x v="38"/>
      <x v="52"/>
      <x v="46"/>
    </i>
    <i r="1">
      <x v="1"/>
      <x v="6"/>
      <x v="3"/>
      <x v="13"/>
      <x v="38"/>
      <x v="52"/>
      <x v="46"/>
    </i>
    <i r="1">
      <x v="2"/>
      <x v="5"/>
      <x/>
      <x v="13"/>
      <x v="38"/>
      <x v="52"/>
      <x v="46"/>
    </i>
    <i r="1">
      <x v="3"/>
      <x/>
      <x v="2"/>
      <x v="13"/>
      <x v="38"/>
      <x v="52"/>
      <x v="46"/>
    </i>
    <i r="1">
      <x v="4"/>
      <x v="3"/>
      <x v="4"/>
      <x v="13"/>
      <x v="38"/>
      <x v="52"/>
      <x v="46"/>
    </i>
    <i r="1">
      <x v="5"/>
      <x v="4"/>
      <x v="1"/>
      <x v="13"/>
      <x v="38"/>
      <x v="52"/>
      <x v="46"/>
    </i>
    <i r="1">
      <x v="6"/>
      <x v="1"/>
      <x v="6"/>
      <x v="13"/>
      <x v="38"/>
      <x v="52"/>
      <x v="46"/>
    </i>
    <i r="1">
      <x v="7"/>
      <x v="2"/>
      <x v="7"/>
      <x v="13"/>
      <x v="38"/>
      <x v="52"/>
      <x v="46"/>
    </i>
    <i>
      <x v="39"/>
      <x v="1"/>
      <x v="6"/>
      <x v="3"/>
      <x v="14"/>
      <x v="39"/>
      <x v="53"/>
      <x v="49"/>
    </i>
    <i r="1">
      <x v="2"/>
      <x v="5"/>
      <x/>
      <x v="14"/>
      <x v="39"/>
      <x v="53"/>
      <x v="49"/>
    </i>
    <i r="1">
      <x v="3"/>
      <x/>
      <x v="2"/>
      <x v="14"/>
      <x v="39"/>
      <x v="53"/>
      <x v="49"/>
    </i>
    <i r="1">
      <x v="4"/>
      <x v="3"/>
      <x v="4"/>
      <x v="14"/>
      <x v="39"/>
      <x v="53"/>
      <x v="49"/>
    </i>
    <i r="1">
      <x v="5"/>
      <x v="4"/>
      <x v="1"/>
      <x v="14"/>
      <x v="39"/>
      <x v="53"/>
      <x v="49"/>
    </i>
    <i r="1">
      <x v="6"/>
      <x v="1"/>
      <x v="6"/>
      <x v="14"/>
      <x v="39"/>
      <x v="53"/>
      <x v="49"/>
    </i>
    <i r="1">
      <x v="7"/>
      <x v="2"/>
      <x v="7"/>
      <x v="14"/>
      <x v="39"/>
      <x v="53"/>
      <x v="49"/>
    </i>
    <i>
      <x v="40"/>
      <x/>
      <x v="7"/>
      <x v="5"/>
      <x v="14"/>
      <x v="40"/>
      <x v="54"/>
      <x v="51"/>
    </i>
    <i r="1">
      <x v="1"/>
      <x v="6"/>
      <x v="3"/>
      <x v="14"/>
      <x v="40"/>
      <x v="54"/>
      <x v="51"/>
    </i>
    <i r="1">
      <x v="2"/>
      <x v="5"/>
      <x/>
      <x v="14"/>
      <x v="40"/>
      <x v="54"/>
      <x v="51"/>
    </i>
    <i r="1">
      <x v="3"/>
      <x/>
      <x v="2"/>
      <x v="14"/>
      <x v="40"/>
      <x v="54"/>
      <x v="51"/>
    </i>
    <i r="1">
      <x v="4"/>
      <x v="3"/>
      <x v="4"/>
      <x v="14"/>
      <x v="40"/>
      <x v="54"/>
      <x v="51"/>
    </i>
    <i r="1">
      <x v="5"/>
      <x v="4"/>
      <x v="1"/>
      <x v="14"/>
      <x v="40"/>
      <x v="54"/>
      <x v="51"/>
    </i>
    <i r="1">
      <x v="6"/>
      <x v="1"/>
      <x v="6"/>
      <x v="14"/>
      <x v="40"/>
      <x v="54"/>
      <x v="51"/>
    </i>
    <i r="1">
      <x v="7"/>
      <x v="2"/>
      <x v="7"/>
      <x v="14"/>
      <x v="40"/>
      <x v="54"/>
      <x v="51"/>
    </i>
    <i>
      <x v="41"/>
      <x/>
      <x v="7"/>
      <x v="5"/>
      <x v="14"/>
      <x v="41"/>
      <x v="55"/>
      <x v="52"/>
    </i>
    <i r="1">
      <x v="1"/>
      <x v="6"/>
      <x v="3"/>
      <x v="14"/>
      <x v="41"/>
      <x v="55"/>
      <x v="52"/>
    </i>
    <i r="1">
      <x v="2"/>
      <x v="5"/>
      <x/>
      <x v="14"/>
      <x v="41"/>
      <x v="55"/>
      <x v="52"/>
    </i>
    <i r="1">
      <x v="3"/>
      <x/>
      <x v="2"/>
      <x v="14"/>
      <x v="41"/>
      <x v="55"/>
      <x v="52"/>
    </i>
    <i r="1">
      <x v="4"/>
      <x v="3"/>
      <x v="4"/>
      <x v="14"/>
      <x v="41"/>
      <x v="55"/>
      <x v="52"/>
    </i>
    <i r="1">
      <x v="5"/>
      <x v="4"/>
      <x v="1"/>
      <x v="14"/>
      <x v="41"/>
      <x v="55"/>
      <x v="52"/>
    </i>
    <i r="1">
      <x v="6"/>
      <x v="1"/>
      <x v="6"/>
      <x v="14"/>
      <x v="41"/>
      <x v="55"/>
      <x v="52"/>
    </i>
    <i r="1">
      <x v="7"/>
      <x v="2"/>
      <x v="7"/>
      <x v="14"/>
      <x v="41"/>
      <x v="55"/>
      <x v="52"/>
    </i>
    <i>
      <x v="42"/>
      <x v="1"/>
      <x v="6"/>
      <x v="3"/>
      <x v="59"/>
      <x v="42"/>
      <x v="57"/>
      <x v="54"/>
    </i>
    <i r="1">
      <x v="2"/>
      <x v="5"/>
      <x/>
      <x v="59"/>
      <x v="42"/>
      <x v="57"/>
      <x v="54"/>
    </i>
    <i r="1">
      <x v="5"/>
      <x v="4"/>
      <x v="1"/>
      <x v="59"/>
      <x v="42"/>
      <x v="57"/>
      <x v="54"/>
    </i>
    <i r="1">
      <x v="6"/>
      <x v="1"/>
      <x v="6"/>
      <x v="59"/>
      <x v="42"/>
      <x v="57"/>
      <x v="54"/>
    </i>
    <i>
      <x v="43"/>
      <x/>
      <x v="7"/>
      <x v="5"/>
      <x v="61"/>
      <x v="43"/>
      <x v="63"/>
      <x v="68"/>
    </i>
    <i r="1">
      <x v="6"/>
      <x v="1"/>
      <x v="6"/>
      <x v="61"/>
      <x v="43"/>
      <x v="63"/>
      <x v="68"/>
    </i>
    <i>
      <x v="44"/>
      <x/>
      <x v="7"/>
      <x v="5"/>
      <x v="47"/>
      <x v="44"/>
      <x v="65"/>
      <x v="70"/>
    </i>
    <i r="1">
      <x v="1"/>
      <x v="6"/>
      <x v="3"/>
      <x v="47"/>
      <x v="44"/>
      <x v="65"/>
      <x v="70"/>
    </i>
    <i r="1">
      <x v="2"/>
      <x v="5"/>
      <x/>
      <x v="47"/>
      <x v="44"/>
      <x v="65"/>
      <x v="70"/>
    </i>
    <i r="1">
      <x v="3"/>
      <x/>
      <x v="2"/>
      <x v="47"/>
      <x v="44"/>
      <x v="65"/>
      <x v="70"/>
    </i>
    <i r="1">
      <x v="4"/>
      <x v="3"/>
      <x v="4"/>
      <x v="47"/>
      <x v="44"/>
      <x v="65"/>
      <x v="70"/>
    </i>
    <i r="1">
      <x v="5"/>
      <x v="4"/>
      <x v="1"/>
      <x v="47"/>
      <x v="44"/>
      <x v="65"/>
      <x v="70"/>
    </i>
    <i r="1">
      <x v="6"/>
      <x v="1"/>
      <x v="6"/>
      <x v="47"/>
      <x v="44"/>
      <x v="65"/>
      <x v="70"/>
    </i>
    <i r="1">
      <x v="7"/>
      <x v="2"/>
      <x v="7"/>
      <x v="47"/>
      <x v="44"/>
      <x v="65"/>
      <x v="70"/>
    </i>
    <i>
      <x v="45"/>
      <x/>
      <x v="7"/>
      <x v="5"/>
      <x v="38"/>
      <x v="45"/>
      <x v="66"/>
      <x v="66"/>
    </i>
    <i r="1">
      <x v="1"/>
      <x v="6"/>
      <x v="3"/>
      <x v="38"/>
      <x v="45"/>
      <x v="66"/>
      <x v="66"/>
    </i>
    <i r="1">
      <x v="2"/>
      <x v="5"/>
      <x/>
      <x v="38"/>
      <x v="45"/>
      <x v="66"/>
      <x v="66"/>
    </i>
    <i r="1">
      <x v="3"/>
      <x/>
      <x v="2"/>
      <x v="38"/>
      <x v="45"/>
      <x v="66"/>
      <x v="66"/>
    </i>
    <i r="1">
      <x v="4"/>
      <x v="3"/>
      <x v="4"/>
      <x v="38"/>
      <x v="45"/>
      <x v="66"/>
      <x v="66"/>
    </i>
    <i r="1">
      <x v="5"/>
      <x v="4"/>
      <x v="1"/>
      <x v="38"/>
      <x v="45"/>
      <x v="66"/>
      <x v="66"/>
    </i>
    <i r="1">
      <x v="6"/>
      <x v="1"/>
      <x v="6"/>
      <x v="38"/>
      <x v="45"/>
      <x v="66"/>
      <x v="66"/>
    </i>
    <i>
      <x v="46"/>
      <x/>
      <x v="7"/>
      <x v="5"/>
      <x v="38"/>
      <x v="46"/>
      <x v="67"/>
      <x v="65"/>
    </i>
    <i r="1">
      <x v="1"/>
      <x v="6"/>
      <x v="3"/>
      <x v="38"/>
      <x v="46"/>
      <x v="67"/>
      <x v="65"/>
    </i>
    <i r="1">
      <x v="2"/>
      <x v="5"/>
      <x/>
      <x v="38"/>
      <x v="46"/>
      <x v="67"/>
      <x v="65"/>
    </i>
    <i r="1">
      <x v="3"/>
      <x/>
      <x v="2"/>
      <x v="38"/>
      <x v="46"/>
      <x v="67"/>
      <x v="65"/>
    </i>
    <i r="1">
      <x v="5"/>
      <x v="4"/>
      <x v="1"/>
      <x v="38"/>
      <x v="46"/>
      <x v="67"/>
      <x v="65"/>
    </i>
    <i r="1">
      <x v="6"/>
      <x v="1"/>
      <x v="6"/>
      <x v="38"/>
      <x v="46"/>
      <x v="67"/>
      <x v="65"/>
    </i>
    <i>
      <x v="47"/>
      <x/>
      <x v="7"/>
      <x v="5"/>
      <x v="38"/>
      <x v="47"/>
      <x v="68"/>
      <x v="64"/>
    </i>
    <i r="1">
      <x v="1"/>
      <x v="6"/>
      <x v="3"/>
      <x v="38"/>
      <x v="47"/>
      <x v="68"/>
      <x v="64"/>
    </i>
    <i r="1">
      <x v="2"/>
      <x v="5"/>
      <x/>
      <x v="38"/>
      <x v="47"/>
      <x v="68"/>
      <x v="64"/>
    </i>
    <i r="1">
      <x v="4"/>
      <x v="3"/>
      <x v="4"/>
      <x v="38"/>
      <x v="47"/>
      <x v="68"/>
      <x v="64"/>
    </i>
    <i r="1">
      <x v="5"/>
      <x v="4"/>
      <x v="1"/>
      <x v="38"/>
      <x v="47"/>
      <x v="68"/>
      <x v="64"/>
    </i>
    <i r="1">
      <x v="6"/>
      <x v="1"/>
      <x v="6"/>
      <x v="38"/>
      <x v="47"/>
      <x v="68"/>
      <x v="64"/>
    </i>
    <i>
      <x v="48"/>
      <x/>
      <x v="7"/>
      <x v="5"/>
      <x v="38"/>
      <x v="48"/>
      <x v="69"/>
      <x v="63"/>
    </i>
    <i r="1">
      <x v="1"/>
      <x v="6"/>
      <x v="3"/>
      <x v="38"/>
      <x v="48"/>
      <x v="69"/>
      <x v="63"/>
    </i>
    <i r="1">
      <x v="2"/>
      <x v="5"/>
      <x/>
      <x v="38"/>
      <x v="48"/>
      <x v="69"/>
      <x v="63"/>
    </i>
    <i r="1">
      <x v="6"/>
      <x v="1"/>
      <x v="6"/>
      <x v="38"/>
      <x v="48"/>
      <x v="69"/>
      <x v="63"/>
    </i>
    <i>
      <x v="49"/>
      <x/>
      <x v="7"/>
      <x v="5"/>
      <x v="60"/>
      <x v="49"/>
      <x v="70"/>
      <x v="111"/>
    </i>
    <i r="1">
      <x v="1"/>
      <x v="6"/>
      <x v="3"/>
      <x v="60"/>
      <x v="49"/>
      <x v="70"/>
      <x v="111"/>
    </i>
    <i r="1">
      <x v="2"/>
      <x v="5"/>
      <x/>
      <x v="60"/>
      <x v="49"/>
      <x v="70"/>
      <x v="111"/>
    </i>
    <i r="1">
      <x v="3"/>
      <x/>
      <x v="2"/>
      <x v="60"/>
      <x v="49"/>
      <x v="70"/>
      <x v="111"/>
    </i>
    <i r="1">
      <x v="4"/>
      <x v="3"/>
      <x v="4"/>
      <x v="60"/>
      <x v="49"/>
      <x v="70"/>
      <x v="111"/>
    </i>
    <i r="1">
      <x v="5"/>
      <x v="4"/>
      <x v="1"/>
      <x v="60"/>
      <x v="49"/>
      <x v="70"/>
      <x v="111"/>
    </i>
    <i r="1">
      <x v="6"/>
      <x v="1"/>
      <x v="6"/>
      <x v="60"/>
      <x v="49"/>
      <x v="70"/>
      <x v="111"/>
    </i>
    <i r="1">
      <x v="7"/>
      <x v="2"/>
      <x v="7"/>
      <x v="60"/>
      <x v="49"/>
      <x v="70"/>
      <x v="111"/>
    </i>
    <i>
      <x v="50"/>
      <x/>
      <x v="7"/>
      <x v="5"/>
      <x v="39"/>
      <x v="50"/>
      <x v="73"/>
      <x v="85"/>
    </i>
    <i r="1">
      <x v="1"/>
      <x v="6"/>
      <x v="3"/>
      <x v="39"/>
      <x v="50"/>
      <x v="73"/>
      <x v="85"/>
    </i>
    <i r="1">
      <x v="2"/>
      <x v="5"/>
      <x/>
      <x v="39"/>
      <x v="50"/>
      <x v="73"/>
      <x v="85"/>
    </i>
    <i r="1">
      <x v="3"/>
      <x/>
      <x v="2"/>
      <x v="39"/>
      <x v="50"/>
      <x v="73"/>
      <x v="85"/>
    </i>
    <i r="1">
      <x v="5"/>
      <x v="4"/>
      <x v="1"/>
      <x v="39"/>
      <x v="50"/>
      <x v="73"/>
      <x v="85"/>
    </i>
    <i r="1">
      <x v="6"/>
      <x v="1"/>
      <x v="6"/>
      <x v="39"/>
      <x v="50"/>
      <x v="73"/>
      <x v="85"/>
    </i>
    <i>
      <x v="51"/>
      <x/>
      <x v="7"/>
      <x v="5"/>
      <x v="20"/>
      <x v="51"/>
      <x v="74"/>
      <x v="96"/>
    </i>
    <i r="1">
      <x v="1"/>
      <x v="6"/>
      <x v="3"/>
      <x v="20"/>
      <x v="51"/>
      <x v="74"/>
      <x v="96"/>
    </i>
    <i r="1">
      <x v="2"/>
      <x v="5"/>
      <x/>
      <x v="20"/>
      <x v="51"/>
      <x v="74"/>
      <x v="96"/>
    </i>
    <i r="1">
      <x v="4"/>
      <x v="3"/>
      <x v="4"/>
      <x v="20"/>
      <x v="51"/>
      <x v="74"/>
      <x v="96"/>
    </i>
    <i r="1">
      <x v="5"/>
      <x v="4"/>
      <x v="1"/>
      <x v="20"/>
      <x v="51"/>
      <x v="74"/>
      <x v="96"/>
    </i>
    <i r="1">
      <x v="6"/>
      <x v="1"/>
      <x v="6"/>
      <x v="20"/>
      <x v="51"/>
      <x v="74"/>
      <x v="96"/>
    </i>
    <i>
      <x v="52"/>
      <x/>
      <x v="7"/>
      <x v="5"/>
      <x v="23"/>
      <x v="52"/>
      <x v="75"/>
      <x v="97"/>
    </i>
    <i r="1">
      <x v="1"/>
      <x v="6"/>
      <x v="3"/>
      <x v="23"/>
      <x v="52"/>
      <x v="75"/>
      <x v="97"/>
    </i>
    <i r="1">
      <x v="2"/>
      <x v="5"/>
      <x/>
      <x v="23"/>
      <x v="52"/>
      <x v="75"/>
      <x v="97"/>
    </i>
    <i r="1">
      <x v="4"/>
      <x v="3"/>
      <x v="4"/>
      <x v="23"/>
      <x v="52"/>
      <x v="75"/>
      <x v="97"/>
    </i>
    <i r="1">
      <x v="5"/>
      <x v="4"/>
      <x v="1"/>
      <x v="23"/>
      <x v="52"/>
      <x v="75"/>
      <x v="97"/>
    </i>
    <i r="1">
      <x v="6"/>
      <x v="1"/>
      <x v="6"/>
      <x v="23"/>
      <x v="52"/>
      <x v="75"/>
      <x v="97"/>
    </i>
    <i>
      <x v="53"/>
      <x/>
      <x v="7"/>
      <x v="5"/>
      <x v="32"/>
      <x v="53"/>
      <x v="76"/>
      <x v="73"/>
    </i>
    <i r="1">
      <x v="1"/>
      <x v="6"/>
      <x v="3"/>
      <x v="32"/>
      <x v="53"/>
      <x v="76"/>
      <x v="73"/>
    </i>
    <i r="1">
      <x v="2"/>
      <x v="5"/>
      <x/>
      <x v="32"/>
      <x v="53"/>
      <x v="76"/>
      <x v="73"/>
    </i>
    <i r="1">
      <x v="3"/>
      <x/>
      <x v="2"/>
      <x v="32"/>
      <x v="53"/>
      <x v="76"/>
      <x v="73"/>
    </i>
    <i r="1">
      <x v="4"/>
      <x v="3"/>
      <x v="4"/>
      <x v="32"/>
      <x v="53"/>
      <x v="76"/>
      <x v="73"/>
    </i>
    <i r="1">
      <x v="6"/>
      <x v="1"/>
      <x v="6"/>
      <x v="32"/>
      <x v="53"/>
      <x v="76"/>
      <x v="73"/>
    </i>
    <i r="1">
      <x v="7"/>
      <x v="2"/>
      <x v="7"/>
      <x v="32"/>
      <x v="53"/>
      <x v="76"/>
      <x v="73"/>
    </i>
    <i>
      <x v="54"/>
      <x v="6"/>
      <x v="1"/>
      <x v="6"/>
      <x v="57"/>
      <x v="54"/>
      <x v="78"/>
      <x v="80"/>
    </i>
    <i>
      <x v="55"/>
      <x/>
      <x v="7"/>
      <x v="5"/>
      <x v="37"/>
      <x v="55"/>
      <x v="79"/>
      <x v="81"/>
    </i>
    <i r="1">
      <x v="1"/>
      <x v="6"/>
      <x v="3"/>
      <x v="37"/>
      <x v="55"/>
      <x v="79"/>
      <x v="81"/>
    </i>
    <i r="1">
      <x v="2"/>
      <x v="5"/>
      <x/>
      <x v="37"/>
      <x v="55"/>
      <x v="79"/>
      <x v="81"/>
    </i>
    <i r="1">
      <x v="3"/>
      <x/>
      <x v="2"/>
      <x v="37"/>
      <x v="55"/>
      <x v="79"/>
      <x v="81"/>
    </i>
    <i r="1">
      <x v="4"/>
      <x v="3"/>
      <x v="4"/>
      <x v="37"/>
      <x v="55"/>
      <x v="79"/>
      <x v="81"/>
    </i>
    <i r="1">
      <x v="5"/>
      <x v="4"/>
      <x v="1"/>
      <x v="37"/>
      <x v="55"/>
      <x v="79"/>
      <x v="81"/>
    </i>
    <i r="1">
      <x v="6"/>
      <x v="1"/>
      <x v="6"/>
      <x v="37"/>
      <x v="55"/>
      <x v="79"/>
      <x v="81"/>
    </i>
    <i>
      <x v="56"/>
      <x/>
      <x v="7"/>
      <x v="5"/>
      <x v="31"/>
      <x v="56"/>
      <x v="81"/>
      <x v="25"/>
    </i>
    <i r="1">
      <x v="1"/>
      <x v="6"/>
      <x v="3"/>
      <x v="31"/>
      <x v="56"/>
      <x v="81"/>
      <x v="25"/>
    </i>
    <i r="1">
      <x v="2"/>
      <x v="5"/>
      <x/>
      <x v="31"/>
      <x v="56"/>
      <x v="81"/>
      <x v="25"/>
    </i>
    <i r="1">
      <x v="3"/>
      <x/>
      <x v="2"/>
      <x v="31"/>
      <x v="56"/>
      <x v="81"/>
      <x v="25"/>
    </i>
    <i r="1">
      <x v="4"/>
      <x v="3"/>
      <x v="4"/>
      <x v="31"/>
      <x v="56"/>
      <x v="81"/>
      <x v="25"/>
    </i>
    <i r="1">
      <x v="5"/>
      <x v="4"/>
      <x v="1"/>
      <x v="31"/>
      <x v="56"/>
      <x v="81"/>
      <x v="25"/>
    </i>
    <i r="1">
      <x v="6"/>
      <x v="1"/>
      <x v="6"/>
      <x v="31"/>
      <x v="56"/>
      <x v="81"/>
      <x v="25"/>
    </i>
    <i>
      <x v="57"/>
      <x/>
      <x v="7"/>
      <x v="5"/>
      <x v="8"/>
      <x v="57"/>
      <x v="82"/>
      <x v="30"/>
    </i>
    <i r="1">
      <x v="1"/>
      <x v="6"/>
      <x v="3"/>
      <x v="8"/>
      <x v="57"/>
      <x v="82"/>
      <x v="30"/>
    </i>
    <i r="1">
      <x v="2"/>
      <x v="5"/>
      <x/>
      <x v="8"/>
      <x v="57"/>
      <x v="82"/>
      <x v="30"/>
    </i>
    <i r="1">
      <x v="3"/>
      <x/>
      <x v="2"/>
      <x v="8"/>
      <x v="57"/>
      <x v="82"/>
      <x v="30"/>
    </i>
    <i r="1">
      <x v="5"/>
      <x v="4"/>
      <x v="1"/>
      <x v="8"/>
      <x v="57"/>
      <x v="82"/>
      <x v="30"/>
    </i>
    <i r="1">
      <x v="6"/>
      <x v="1"/>
      <x v="6"/>
      <x v="8"/>
      <x v="57"/>
      <x v="82"/>
      <x v="30"/>
    </i>
    <i>
      <x v="58"/>
      <x/>
      <x v="7"/>
      <x v="5"/>
      <x v="25"/>
      <x v="58"/>
      <x v="83"/>
      <x v="110"/>
    </i>
    <i r="1">
      <x v="1"/>
      <x v="6"/>
      <x v="3"/>
      <x v="25"/>
      <x v="58"/>
      <x v="83"/>
      <x v="110"/>
    </i>
    <i r="1">
      <x v="2"/>
      <x v="5"/>
      <x/>
      <x v="25"/>
      <x v="58"/>
      <x v="83"/>
      <x v="110"/>
    </i>
    <i r="1">
      <x v="3"/>
      <x/>
      <x v="2"/>
      <x v="25"/>
      <x v="58"/>
      <x v="83"/>
      <x v="110"/>
    </i>
    <i r="1">
      <x v="4"/>
      <x v="3"/>
      <x v="4"/>
      <x v="25"/>
      <x v="58"/>
      <x v="83"/>
      <x v="110"/>
    </i>
    <i r="1">
      <x v="5"/>
      <x v="4"/>
      <x v="1"/>
      <x v="25"/>
      <x v="58"/>
      <x v="83"/>
      <x v="110"/>
    </i>
    <i r="1">
      <x v="6"/>
      <x v="1"/>
      <x v="6"/>
      <x v="25"/>
      <x v="58"/>
      <x v="83"/>
      <x v="110"/>
    </i>
    <i r="1">
      <x v="7"/>
      <x v="2"/>
      <x v="7"/>
      <x v="25"/>
      <x v="58"/>
      <x v="83"/>
      <x v="110"/>
    </i>
    <i>
      <x v="59"/>
      <x/>
      <x v="7"/>
      <x v="5"/>
      <x v="25"/>
      <x v="59"/>
      <x v="84"/>
      <x v="109"/>
    </i>
    <i r="1">
      <x v="1"/>
      <x v="6"/>
      <x v="3"/>
      <x v="25"/>
      <x v="59"/>
      <x v="84"/>
      <x v="109"/>
    </i>
    <i r="1">
      <x v="2"/>
      <x v="5"/>
      <x/>
      <x v="25"/>
      <x v="59"/>
      <x v="84"/>
      <x v="109"/>
    </i>
    <i r="1">
      <x v="3"/>
      <x/>
      <x v="2"/>
      <x v="25"/>
      <x v="59"/>
      <x v="84"/>
      <x v="109"/>
    </i>
    <i r="1">
      <x v="4"/>
      <x v="3"/>
      <x v="4"/>
      <x v="25"/>
      <x v="59"/>
      <x v="84"/>
      <x v="109"/>
    </i>
    <i r="1">
      <x v="5"/>
      <x v="4"/>
      <x v="1"/>
      <x v="25"/>
      <x v="59"/>
      <x v="84"/>
      <x v="109"/>
    </i>
    <i r="1">
      <x v="6"/>
      <x v="1"/>
      <x v="6"/>
      <x v="25"/>
      <x v="59"/>
      <x v="84"/>
      <x v="109"/>
    </i>
    <i r="1">
      <x v="7"/>
      <x v="2"/>
      <x v="7"/>
      <x v="25"/>
      <x v="59"/>
      <x v="84"/>
      <x v="109"/>
    </i>
    <i>
      <x v="60"/>
      <x/>
      <x v="7"/>
      <x v="5"/>
      <x v="25"/>
      <x v="60"/>
      <x v="85"/>
      <x v="105"/>
    </i>
    <i r="1">
      <x v="1"/>
      <x v="6"/>
      <x v="3"/>
      <x v="25"/>
      <x v="60"/>
      <x v="85"/>
      <x v="105"/>
    </i>
    <i r="1">
      <x v="2"/>
      <x v="5"/>
      <x/>
      <x v="25"/>
      <x v="60"/>
      <x v="85"/>
      <x v="105"/>
    </i>
    <i r="1">
      <x v="3"/>
      <x/>
      <x v="2"/>
      <x v="25"/>
      <x v="60"/>
      <x v="85"/>
      <x v="105"/>
    </i>
    <i r="1">
      <x v="4"/>
      <x v="3"/>
      <x v="4"/>
      <x v="25"/>
      <x v="60"/>
      <x v="85"/>
      <x v="105"/>
    </i>
    <i r="1">
      <x v="5"/>
      <x v="4"/>
      <x v="1"/>
      <x v="25"/>
      <x v="60"/>
      <x v="85"/>
      <x v="105"/>
    </i>
    <i r="1">
      <x v="6"/>
      <x v="1"/>
      <x v="6"/>
      <x v="25"/>
      <x v="60"/>
      <x v="85"/>
      <x v="105"/>
    </i>
    <i r="1">
      <x v="7"/>
      <x v="2"/>
      <x v="7"/>
      <x v="25"/>
      <x v="60"/>
      <x v="85"/>
      <x v="105"/>
    </i>
    <i>
      <x v="61"/>
      <x/>
      <x v="7"/>
      <x v="5"/>
      <x v="28"/>
      <x v="61"/>
      <x v="89"/>
      <x v="35"/>
    </i>
    <i r="1">
      <x v="1"/>
      <x v="6"/>
      <x v="3"/>
      <x v="28"/>
      <x v="61"/>
      <x v="89"/>
      <x v="35"/>
    </i>
    <i r="1">
      <x v="2"/>
      <x v="5"/>
      <x/>
      <x v="28"/>
      <x v="61"/>
      <x v="89"/>
      <x v="35"/>
    </i>
    <i r="1">
      <x v="3"/>
      <x/>
      <x v="2"/>
      <x v="28"/>
      <x v="61"/>
      <x v="89"/>
      <x v="35"/>
    </i>
    <i r="1">
      <x v="5"/>
      <x v="4"/>
      <x v="1"/>
      <x v="28"/>
      <x v="61"/>
      <x v="89"/>
      <x v="35"/>
    </i>
    <i r="1">
      <x v="6"/>
      <x v="1"/>
      <x v="6"/>
      <x v="28"/>
      <x v="61"/>
      <x v="89"/>
      <x v="35"/>
    </i>
    <i>
      <x v="62"/>
      <x/>
      <x v="7"/>
      <x v="5"/>
      <x v="28"/>
      <x v="62"/>
      <x v="90"/>
      <x v="34"/>
    </i>
    <i r="1">
      <x v="1"/>
      <x v="6"/>
      <x v="3"/>
      <x v="28"/>
      <x v="62"/>
      <x v="90"/>
      <x v="34"/>
    </i>
    <i r="1">
      <x v="2"/>
      <x v="5"/>
      <x/>
      <x v="28"/>
      <x v="62"/>
      <x v="90"/>
      <x v="34"/>
    </i>
    <i r="1">
      <x v="3"/>
      <x/>
      <x v="2"/>
      <x v="28"/>
      <x v="62"/>
      <x v="90"/>
      <x v="34"/>
    </i>
    <i r="1">
      <x v="5"/>
      <x v="4"/>
      <x v="1"/>
      <x v="28"/>
      <x v="62"/>
      <x v="90"/>
      <x v="34"/>
    </i>
    <i r="1">
      <x v="6"/>
      <x v="1"/>
      <x v="6"/>
      <x v="28"/>
      <x v="62"/>
      <x v="90"/>
      <x v="34"/>
    </i>
    <i>
      <x v="63"/>
      <x/>
      <x v="7"/>
      <x v="5"/>
      <x v="19"/>
      <x v="63"/>
      <x v="91"/>
      <x v="78"/>
    </i>
    <i r="1">
      <x v="1"/>
      <x v="6"/>
      <x v="3"/>
      <x v="19"/>
      <x v="63"/>
      <x v="91"/>
      <x v="78"/>
    </i>
    <i r="1">
      <x v="2"/>
      <x v="5"/>
      <x/>
      <x v="19"/>
      <x v="63"/>
      <x v="91"/>
      <x v="78"/>
    </i>
    <i r="1">
      <x v="3"/>
      <x/>
      <x v="2"/>
      <x v="19"/>
      <x v="63"/>
      <x v="91"/>
      <x v="78"/>
    </i>
    <i r="1">
      <x v="4"/>
      <x v="3"/>
      <x v="4"/>
      <x v="19"/>
      <x v="63"/>
      <x v="91"/>
      <x v="78"/>
    </i>
    <i r="1">
      <x v="5"/>
      <x v="4"/>
      <x v="1"/>
      <x v="19"/>
      <x v="63"/>
      <x v="91"/>
      <x v="78"/>
    </i>
    <i r="1">
      <x v="6"/>
      <x v="1"/>
      <x v="6"/>
      <x v="19"/>
      <x v="63"/>
      <x v="91"/>
      <x v="78"/>
    </i>
    <i r="1">
      <x v="7"/>
      <x v="2"/>
      <x v="7"/>
      <x v="19"/>
      <x v="63"/>
      <x v="91"/>
      <x v="78"/>
    </i>
    <i>
      <x v="64"/>
      <x v="1"/>
      <x v="6"/>
      <x v="3"/>
      <x v="58"/>
      <x v="64"/>
      <x v="92"/>
      <x v="79"/>
    </i>
    <i r="1">
      <x v="2"/>
      <x v="5"/>
      <x/>
      <x v="58"/>
      <x v="64"/>
      <x v="92"/>
      <x v="79"/>
    </i>
    <i r="1">
      <x v="6"/>
      <x v="1"/>
      <x v="6"/>
      <x v="58"/>
      <x v="64"/>
      <x v="92"/>
      <x v="79"/>
    </i>
    <i>
      <x v="65"/>
      <x v="1"/>
      <x v="6"/>
      <x v="3"/>
      <x v="28"/>
      <x v="65"/>
      <x v="93"/>
      <x/>
    </i>
    <i r="1">
      <x v="2"/>
      <x v="5"/>
      <x/>
      <x v="28"/>
      <x v="65"/>
      <x v="93"/>
      <x/>
    </i>
    <i r="1">
      <x v="3"/>
      <x/>
      <x v="2"/>
      <x v="28"/>
      <x v="65"/>
      <x v="93"/>
      <x/>
    </i>
    <i r="1">
      <x v="5"/>
      <x v="4"/>
      <x v="1"/>
      <x v="28"/>
      <x v="65"/>
      <x v="93"/>
      <x/>
    </i>
    <i r="1">
      <x v="6"/>
      <x v="1"/>
      <x v="6"/>
      <x v="28"/>
      <x v="65"/>
      <x v="93"/>
      <x/>
    </i>
    <i r="1">
      <x v="7"/>
      <x v="2"/>
      <x v="7"/>
      <x v="28"/>
      <x v="65"/>
      <x v="93"/>
      <x/>
    </i>
    <i>
      <x v="66"/>
      <x/>
      <x v="7"/>
      <x v="5"/>
      <x v="1"/>
      <x v="66"/>
      <x v="3"/>
      <x v="91"/>
    </i>
    <i r="1">
      <x v="1"/>
      <x v="6"/>
      <x v="3"/>
      <x v="1"/>
      <x v="66"/>
      <x v="3"/>
      <x v="91"/>
    </i>
    <i r="1">
      <x v="2"/>
      <x v="5"/>
      <x/>
      <x v="1"/>
      <x v="66"/>
      <x v="3"/>
      <x v="91"/>
    </i>
    <i r="1">
      <x v="3"/>
      <x/>
      <x v="2"/>
      <x v="1"/>
      <x v="66"/>
      <x v="3"/>
      <x v="91"/>
    </i>
    <i r="1">
      <x v="4"/>
      <x v="3"/>
      <x v="4"/>
      <x v="1"/>
      <x v="66"/>
      <x v="3"/>
      <x v="91"/>
    </i>
    <i r="1">
      <x v="5"/>
      <x v="4"/>
      <x v="1"/>
      <x v="1"/>
      <x v="66"/>
      <x v="3"/>
      <x v="91"/>
    </i>
    <i r="1">
      <x v="6"/>
      <x v="1"/>
      <x v="6"/>
      <x v="1"/>
      <x v="66"/>
      <x v="3"/>
      <x v="91"/>
    </i>
    <i>
      <x v="67"/>
      <x/>
      <x v="7"/>
      <x v="5"/>
      <x v="27"/>
      <x v="67"/>
      <x v="17"/>
      <x v="14"/>
    </i>
    <i r="1">
      <x v="1"/>
      <x v="6"/>
      <x v="3"/>
      <x v="27"/>
      <x v="67"/>
      <x v="17"/>
      <x v="14"/>
    </i>
    <i r="1">
      <x v="2"/>
      <x v="5"/>
      <x/>
      <x v="27"/>
      <x v="67"/>
      <x v="17"/>
      <x v="14"/>
    </i>
    <i r="1">
      <x v="3"/>
      <x/>
      <x v="2"/>
      <x v="27"/>
      <x v="67"/>
      <x v="17"/>
      <x v="14"/>
    </i>
    <i r="1">
      <x v="4"/>
      <x v="3"/>
      <x v="4"/>
      <x v="27"/>
      <x v="67"/>
      <x v="17"/>
      <x v="14"/>
    </i>
    <i r="1">
      <x v="5"/>
      <x v="4"/>
      <x v="1"/>
      <x v="27"/>
      <x v="67"/>
      <x v="17"/>
      <x v="14"/>
    </i>
    <i r="1">
      <x v="6"/>
      <x v="1"/>
      <x v="6"/>
      <x v="27"/>
      <x v="67"/>
      <x v="17"/>
      <x v="14"/>
    </i>
    <i r="1">
      <x v="7"/>
      <x v="2"/>
      <x v="7"/>
      <x v="27"/>
      <x v="67"/>
      <x v="17"/>
      <x v="14"/>
    </i>
    <i>
      <x v="68"/>
      <x v="6"/>
      <x v="1"/>
      <x v="6"/>
      <x v="54"/>
      <x v="68"/>
      <x v="49"/>
      <x v="41"/>
    </i>
    <i>
      <x v="69"/>
      <x/>
      <x v="7"/>
      <x v="5"/>
      <x v="12"/>
      <x v="69"/>
      <x v="46"/>
      <x v="43"/>
    </i>
    <i r="1">
      <x v="1"/>
      <x v="6"/>
      <x v="3"/>
      <x v="12"/>
      <x v="69"/>
      <x v="46"/>
      <x v="43"/>
    </i>
    <i r="1">
      <x v="2"/>
      <x v="5"/>
      <x/>
      <x v="12"/>
      <x v="69"/>
      <x v="46"/>
      <x v="43"/>
    </i>
    <i r="1">
      <x v="3"/>
      <x/>
      <x v="2"/>
      <x v="12"/>
      <x v="69"/>
      <x v="46"/>
      <x v="43"/>
    </i>
    <i r="1">
      <x v="4"/>
      <x v="3"/>
      <x v="4"/>
      <x v="12"/>
      <x v="69"/>
      <x v="46"/>
      <x v="43"/>
    </i>
    <i r="1">
      <x v="5"/>
      <x v="4"/>
      <x v="1"/>
      <x v="12"/>
      <x v="69"/>
      <x v="46"/>
      <x v="43"/>
    </i>
    <i r="1">
      <x v="6"/>
      <x v="1"/>
      <x v="6"/>
      <x v="12"/>
      <x v="69"/>
      <x v="46"/>
      <x v="43"/>
    </i>
    <i r="1">
      <x v="7"/>
      <x v="2"/>
      <x v="7"/>
      <x v="12"/>
      <x v="69"/>
      <x v="46"/>
      <x v="43"/>
    </i>
    <i>
      <x v="70"/>
      <x/>
      <x v="7"/>
      <x v="5"/>
      <x v="12"/>
      <x v="70"/>
      <x v="45"/>
      <x v="42"/>
    </i>
    <i r="1">
      <x v="1"/>
      <x v="6"/>
      <x v="3"/>
      <x v="12"/>
      <x v="70"/>
      <x v="45"/>
      <x v="42"/>
    </i>
    <i r="1">
      <x v="2"/>
      <x v="5"/>
      <x/>
      <x v="12"/>
      <x v="70"/>
      <x v="45"/>
      <x v="42"/>
    </i>
    <i r="1">
      <x v="3"/>
      <x/>
      <x v="2"/>
      <x v="12"/>
      <x v="70"/>
      <x v="45"/>
      <x v="42"/>
    </i>
    <i r="1">
      <x v="4"/>
      <x v="3"/>
      <x v="4"/>
      <x v="12"/>
      <x v="70"/>
      <x v="45"/>
      <x v="42"/>
    </i>
    <i r="1">
      <x v="5"/>
      <x v="4"/>
      <x v="1"/>
      <x v="12"/>
      <x v="70"/>
      <x v="45"/>
      <x v="42"/>
    </i>
    <i r="1">
      <x v="6"/>
      <x v="1"/>
      <x v="6"/>
      <x v="12"/>
      <x v="70"/>
      <x v="45"/>
      <x v="42"/>
    </i>
    <i>
      <x v="71"/>
      <x/>
      <x v="7"/>
      <x v="5"/>
      <x v="40"/>
      <x v="71"/>
      <x v="71"/>
      <x v="15"/>
    </i>
    <i r="1">
      <x v="1"/>
      <x v="6"/>
      <x v="3"/>
      <x v="40"/>
      <x v="71"/>
      <x v="71"/>
      <x v="15"/>
    </i>
    <i r="1">
      <x v="2"/>
      <x v="5"/>
      <x/>
      <x v="40"/>
      <x v="71"/>
      <x v="71"/>
      <x v="15"/>
    </i>
    <i r="1">
      <x v="4"/>
      <x v="3"/>
      <x v="4"/>
      <x v="40"/>
      <x v="71"/>
      <x v="71"/>
      <x v="15"/>
    </i>
    <i r="1">
      <x v="5"/>
      <x v="4"/>
      <x v="1"/>
      <x v="40"/>
      <x v="71"/>
      <x v="71"/>
      <x v="15"/>
    </i>
    <i r="1">
      <x v="7"/>
      <x v="2"/>
      <x v="7"/>
      <x v="40"/>
      <x v="71"/>
      <x v="71"/>
      <x v="15"/>
    </i>
    <i>
      <x v="72"/>
      <x v="5"/>
      <x v="4"/>
      <x v="1"/>
      <x v="40"/>
      <x v="72"/>
      <x v="71"/>
      <x v="19"/>
    </i>
    <i>
      <x v="73"/>
      <x/>
      <x v="7"/>
      <x v="5"/>
      <x v="40"/>
      <x v="73"/>
      <x v="71"/>
      <x v="16"/>
    </i>
    <i r="1">
      <x v="2"/>
      <x v="5"/>
      <x/>
      <x v="40"/>
      <x v="73"/>
      <x v="71"/>
      <x v="16"/>
    </i>
    <i r="1">
      <x v="3"/>
      <x/>
      <x v="2"/>
      <x v="40"/>
      <x v="73"/>
      <x v="71"/>
      <x v="16"/>
    </i>
    <i r="1">
      <x v="6"/>
      <x v="1"/>
      <x v="6"/>
      <x v="40"/>
      <x v="73"/>
      <x v="71"/>
      <x v="16"/>
    </i>
    <i>
      <x v="74"/>
      <x v="1"/>
      <x v="6"/>
      <x v="3"/>
      <x v="40"/>
      <x v="74"/>
      <x v="71"/>
      <x v="17"/>
    </i>
    <i>
      <x v="75"/>
      <x v="1"/>
      <x v="6"/>
      <x v="3"/>
      <x v="46"/>
      <x v="75"/>
      <x v="94"/>
      <x v="44"/>
    </i>
    <i r="1">
      <x v="2"/>
      <x v="5"/>
      <x/>
      <x v="46"/>
      <x v="75"/>
      <x v="94"/>
      <x v="44"/>
    </i>
    <i r="1">
      <x v="3"/>
      <x/>
      <x v="2"/>
      <x v="46"/>
      <x v="75"/>
      <x v="94"/>
      <x v="44"/>
    </i>
    <i r="1">
      <x v="4"/>
      <x v="3"/>
      <x v="4"/>
      <x v="46"/>
      <x v="75"/>
      <x v="94"/>
      <x v="44"/>
    </i>
    <i r="1">
      <x v="5"/>
      <x v="4"/>
      <x v="1"/>
      <x v="46"/>
      <x v="75"/>
      <x v="94"/>
      <x v="44"/>
    </i>
    <i r="1">
      <x v="6"/>
      <x v="1"/>
      <x v="6"/>
      <x v="46"/>
      <x v="75"/>
      <x v="94"/>
      <x v="44"/>
    </i>
    <i r="1">
      <x v="7"/>
      <x v="2"/>
      <x v="7"/>
      <x v="46"/>
      <x v="75"/>
      <x v="94"/>
      <x v="44"/>
    </i>
    <i>
      <x v="76"/>
      <x v="1"/>
      <x v="6"/>
      <x v="3"/>
      <x v="42"/>
      <x v="76"/>
      <x v="19"/>
      <x v="21"/>
    </i>
    <i r="1">
      <x v="2"/>
      <x v="5"/>
      <x/>
      <x v="42"/>
      <x v="76"/>
      <x v="19"/>
      <x v="21"/>
    </i>
    <i r="1">
      <x v="4"/>
      <x v="3"/>
      <x v="4"/>
      <x v="42"/>
      <x v="76"/>
      <x v="19"/>
      <x v="21"/>
    </i>
    <i r="1">
      <x v="5"/>
      <x v="4"/>
      <x v="1"/>
      <x v="42"/>
      <x v="76"/>
      <x v="19"/>
      <x v="21"/>
    </i>
    <i r="1">
      <x v="6"/>
      <x v="1"/>
      <x v="6"/>
      <x v="42"/>
      <x v="76"/>
      <x v="19"/>
      <x v="21"/>
    </i>
    <i r="1">
      <x v="7"/>
      <x v="2"/>
      <x v="7"/>
      <x v="42"/>
      <x v="76"/>
      <x v="19"/>
      <x v="21"/>
    </i>
    <i>
      <x v="77"/>
      <x/>
      <x v="7"/>
      <x v="5"/>
      <x v="6"/>
      <x v="77"/>
      <x v="21"/>
      <x v="24"/>
    </i>
    <i r="1">
      <x v="1"/>
      <x v="6"/>
      <x v="3"/>
      <x v="6"/>
      <x v="77"/>
      <x v="21"/>
      <x v="24"/>
    </i>
    <i r="1">
      <x v="2"/>
      <x v="5"/>
      <x/>
      <x v="6"/>
      <x v="77"/>
      <x v="21"/>
      <x v="24"/>
    </i>
    <i r="1">
      <x v="3"/>
      <x/>
      <x v="2"/>
      <x v="6"/>
      <x v="77"/>
      <x v="21"/>
      <x v="24"/>
    </i>
    <i r="1">
      <x v="4"/>
      <x v="3"/>
      <x v="4"/>
      <x v="6"/>
      <x v="77"/>
      <x v="21"/>
      <x v="24"/>
    </i>
    <i r="1">
      <x v="5"/>
      <x v="4"/>
      <x v="1"/>
      <x v="6"/>
      <x v="77"/>
      <x v="21"/>
      <x v="24"/>
    </i>
    <i r="1">
      <x v="6"/>
      <x v="1"/>
      <x v="6"/>
      <x v="6"/>
      <x v="77"/>
      <x v="21"/>
      <x v="24"/>
    </i>
    <i r="1">
      <x v="7"/>
      <x v="2"/>
      <x v="7"/>
      <x v="6"/>
      <x v="77"/>
      <x v="21"/>
      <x v="24"/>
    </i>
    <i>
      <x v="78"/>
      <x/>
      <x v="7"/>
      <x v="5"/>
      <x v="6"/>
      <x v="78"/>
      <x v="21"/>
      <x v="23"/>
    </i>
    <i r="1">
      <x v="1"/>
      <x v="6"/>
      <x v="3"/>
      <x v="6"/>
      <x v="78"/>
      <x v="21"/>
      <x v="23"/>
    </i>
    <i r="1">
      <x v="2"/>
      <x v="5"/>
      <x/>
      <x v="6"/>
      <x v="78"/>
      <x v="21"/>
      <x v="23"/>
    </i>
    <i r="1">
      <x v="3"/>
      <x/>
      <x v="2"/>
      <x v="6"/>
      <x v="78"/>
      <x v="21"/>
      <x v="23"/>
    </i>
    <i r="1">
      <x v="4"/>
      <x v="3"/>
      <x v="4"/>
      <x v="6"/>
      <x v="78"/>
      <x v="21"/>
      <x v="23"/>
    </i>
    <i r="1">
      <x v="6"/>
      <x v="1"/>
      <x v="6"/>
      <x v="6"/>
      <x v="78"/>
      <x v="21"/>
      <x v="23"/>
    </i>
    <i r="1">
      <x v="7"/>
      <x v="2"/>
      <x v="7"/>
      <x v="6"/>
      <x v="78"/>
      <x v="21"/>
      <x v="23"/>
    </i>
    <i>
      <x v="79"/>
      <x v="1"/>
      <x v="6"/>
      <x v="3"/>
      <x v="13"/>
      <x v="79"/>
      <x v="52"/>
      <x v="47"/>
    </i>
    <i r="1">
      <x v="2"/>
      <x v="5"/>
      <x/>
      <x v="13"/>
      <x v="79"/>
      <x v="52"/>
      <x v="47"/>
    </i>
    <i r="1">
      <x v="5"/>
      <x v="4"/>
      <x v="1"/>
      <x v="13"/>
      <x v="79"/>
      <x v="52"/>
      <x v="47"/>
    </i>
    <i r="1">
      <x v="6"/>
      <x v="1"/>
      <x v="6"/>
      <x v="13"/>
      <x v="79"/>
      <x v="52"/>
      <x v="47"/>
    </i>
    <i>
      <x v="80"/>
      <x/>
      <x v="7"/>
      <x v="5"/>
      <x v="47"/>
      <x v="80"/>
      <x v="64"/>
      <x v="69"/>
    </i>
    <i r="1">
      <x v="1"/>
      <x v="6"/>
      <x v="3"/>
      <x v="47"/>
      <x v="80"/>
      <x v="64"/>
      <x v="69"/>
    </i>
    <i r="1">
      <x v="2"/>
      <x v="5"/>
      <x/>
      <x v="47"/>
      <x v="80"/>
      <x v="64"/>
      <x v="69"/>
    </i>
    <i r="1">
      <x v="3"/>
      <x/>
      <x v="2"/>
      <x v="47"/>
      <x v="80"/>
      <x v="64"/>
      <x v="69"/>
    </i>
    <i r="1">
      <x v="4"/>
      <x v="3"/>
      <x v="4"/>
      <x v="47"/>
      <x v="80"/>
      <x v="64"/>
      <x v="69"/>
    </i>
    <i r="1">
      <x v="5"/>
      <x v="4"/>
      <x v="1"/>
      <x v="47"/>
      <x v="80"/>
      <x v="64"/>
      <x v="69"/>
    </i>
    <i r="1">
      <x v="6"/>
      <x v="1"/>
      <x v="6"/>
      <x v="47"/>
      <x v="80"/>
      <x v="64"/>
      <x v="69"/>
    </i>
    <i r="1">
      <x v="7"/>
      <x v="2"/>
      <x v="7"/>
      <x v="47"/>
      <x v="80"/>
      <x v="64"/>
      <x v="69"/>
    </i>
    <i>
      <x v="81"/>
      <x/>
      <x v="7"/>
      <x v="5"/>
      <x v="47"/>
      <x v="81"/>
      <x v="64"/>
      <x v="71"/>
    </i>
    <i r="1">
      <x v="1"/>
      <x v="6"/>
      <x v="3"/>
      <x v="47"/>
      <x v="81"/>
      <x v="64"/>
      <x v="71"/>
    </i>
    <i r="1">
      <x v="2"/>
      <x v="5"/>
      <x/>
      <x v="47"/>
      <x v="81"/>
      <x v="64"/>
      <x v="71"/>
    </i>
    <i r="1">
      <x v="3"/>
      <x/>
      <x v="2"/>
      <x v="47"/>
      <x v="81"/>
      <x v="64"/>
      <x v="71"/>
    </i>
    <i r="1">
      <x v="4"/>
      <x v="3"/>
      <x v="4"/>
      <x v="47"/>
      <x v="81"/>
      <x v="64"/>
      <x v="71"/>
    </i>
    <i r="1">
      <x v="5"/>
      <x v="4"/>
      <x v="1"/>
      <x v="47"/>
      <x v="81"/>
      <x v="64"/>
      <x v="71"/>
    </i>
    <i r="1">
      <x v="6"/>
      <x v="1"/>
      <x v="6"/>
      <x v="47"/>
      <x v="81"/>
      <x v="64"/>
      <x v="71"/>
    </i>
    <i r="1">
      <x v="7"/>
      <x v="2"/>
      <x v="7"/>
      <x v="47"/>
      <x v="81"/>
      <x v="64"/>
      <x v="71"/>
    </i>
    <i>
      <x v="82"/>
      <x/>
      <x v="7"/>
      <x v="5"/>
      <x v="25"/>
      <x v="82"/>
      <x v="86"/>
      <x v="106"/>
    </i>
    <i r="1">
      <x v="1"/>
      <x v="6"/>
      <x v="3"/>
      <x v="25"/>
      <x v="82"/>
      <x v="86"/>
      <x v="106"/>
    </i>
    <i r="1">
      <x v="2"/>
      <x v="5"/>
      <x/>
      <x v="25"/>
      <x v="82"/>
      <x v="86"/>
      <x v="106"/>
    </i>
    <i r="1">
      <x v="3"/>
      <x/>
      <x v="2"/>
      <x v="25"/>
      <x v="82"/>
      <x v="86"/>
      <x v="106"/>
    </i>
    <i r="1">
      <x v="4"/>
      <x v="3"/>
      <x v="4"/>
      <x v="25"/>
      <x v="82"/>
      <x v="86"/>
      <x v="106"/>
    </i>
    <i r="1">
      <x v="5"/>
      <x v="4"/>
      <x v="1"/>
      <x v="25"/>
      <x v="82"/>
      <x v="86"/>
      <x v="106"/>
    </i>
    <i r="1">
      <x v="6"/>
      <x v="1"/>
      <x v="6"/>
      <x v="25"/>
      <x v="82"/>
      <x v="86"/>
      <x v="106"/>
    </i>
    <i r="1">
      <x v="7"/>
      <x v="2"/>
      <x v="7"/>
      <x v="25"/>
      <x v="82"/>
      <x v="86"/>
      <x v="106"/>
    </i>
    <i>
      <x v="83"/>
      <x/>
      <x v="7"/>
      <x v="5"/>
      <x v="31"/>
      <x v="83"/>
      <x v="80"/>
      <x v="87"/>
    </i>
    <i r="1">
      <x v="1"/>
      <x v="6"/>
      <x v="3"/>
      <x v="31"/>
      <x v="83"/>
      <x v="80"/>
      <x v="87"/>
    </i>
    <i r="1">
      <x v="2"/>
      <x v="5"/>
      <x/>
      <x v="31"/>
      <x v="83"/>
      <x v="80"/>
      <x v="87"/>
    </i>
    <i r="1">
      <x v="3"/>
      <x/>
      <x v="2"/>
      <x v="31"/>
      <x v="83"/>
      <x v="80"/>
      <x v="87"/>
    </i>
    <i r="1">
      <x v="5"/>
      <x v="4"/>
      <x v="1"/>
      <x v="31"/>
      <x v="83"/>
      <x v="80"/>
      <x v="87"/>
    </i>
    <i r="1">
      <x v="6"/>
      <x v="1"/>
      <x v="6"/>
      <x v="31"/>
      <x v="83"/>
      <x v="80"/>
      <x v="87"/>
    </i>
    <i r="1">
      <x v="7"/>
      <x v="2"/>
      <x v="7"/>
      <x v="31"/>
      <x v="83"/>
      <x v="80"/>
      <x v="87"/>
    </i>
    <i>
      <x v="84"/>
      <x/>
      <x v="7"/>
      <x v="5"/>
      <x v="31"/>
      <x v="84"/>
      <x v="80"/>
      <x v="88"/>
    </i>
    <i r="1">
      <x v="1"/>
      <x v="6"/>
      <x v="3"/>
      <x v="31"/>
      <x v="84"/>
      <x v="80"/>
      <x v="88"/>
    </i>
    <i r="1">
      <x v="2"/>
      <x v="5"/>
      <x/>
      <x v="31"/>
      <x v="84"/>
      <x v="80"/>
      <x v="88"/>
    </i>
    <i r="1">
      <x v="3"/>
      <x/>
      <x v="2"/>
      <x v="31"/>
      <x v="84"/>
      <x v="80"/>
      <x v="88"/>
    </i>
    <i r="1">
      <x v="4"/>
      <x v="3"/>
      <x v="4"/>
      <x v="31"/>
      <x v="84"/>
      <x v="80"/>
      <x v="88"/>
    </i>
    <i r="1">
      <x v="5"/>
      <x v="4"/>
      <x v="1"/>
      <x v="31"/>
      <x v="84"/>
      <x v="80"/>
      <x v="88"/>
    </i>
    <i r="1">
      <x v="6"/>
      <x v="1"/>
      <x v="6"/>
      <x v="31"/>
      <x v="84"/>
      <x v="80"/>
      <x v="88"/>
    </i>
    <i r="1">
      <x v="7"/>
      <x v="2"/>
      <x v="7"/>
      <x v="31"/>
      <x v="84"/>
      <x v="80"/>
      <x v="88"/>
    </i>
    <i>
      <x v="85"/>
      <x/>
      <x v="7"/>
      <x v="5"/>
      <x v="31"/>
      <x v="85"/>
      <x v="80"/>
      <x v="86"/>
    </i>
    <i r="1">
      <x v="1"/>
      <x v="6"/>
      <x v="3"/>
      <x v="31"/>
      <x v="85"/>
      <x v="80"/>
      <x v="86"/>
    </i>
    <i r="1">
      <x v="2"/>
      <x v="5"/>
      <x/>
      <x v="31"/>
      <x v="85"/>
      <x v="80"/>
      <x v="86"/>
    </i>
    <i r="1">
      <x v="3"/>
      <x/>
      <x v="2"/>
      <x v="31"/>
      <x v="85"/>
      <x v="80"/>
      <x v="86"/>
    </i>
    <i r="1">
      <x v="4"/>
      <x v="3"/>
      <x v="4"/>
      <x v="31"/>
      <x v="85"/>
      <x v="80"/>
      <x v="86"/>
    </i>
    <i r="1">
      <x v="5"/>
      <x v="4"/>
      <x v="1"/>
      <x v="31"/>
      <x v="85"/>
      <x v="80"/>
      <x v="86"/>
    </i>
    <i r="1">
      <x v="6"/>
      <x v="1"/>
      <x v="6"/>
      <x v="31"/>
      <x v="85"/>
      <x v="80"/>
      <x v="86"/>
    </i>
    <i r="1">
      <x v="7"/>
      <x v="2"/>
      <x v="7"/>
      <x v="31"/>
      <x v="85"/>
      <x v="80"/>
      <x v="86"/>
    </i>
    <i>
      <x v="86"/>
      <x v="1"/>
      <x v="6"/>
      <x v="3"/>
      <x v="31"/>
      <x v="86"/>
      <x v="80"/>
      <x v="89"/>
    </i>
    <i r="1">
      <x v="2"/>
      <x v="5"/>
      <x/>
      <x v="31"/>
      <x v="86"/>
      <x v="80"/>
      <x v="89"/>
    </i>
    <i r="1">
      <x v="3"/>
      <x/>
      <x v="2"/>
      <x v="31"/>
      <x v="86"/>
      <x v="80"/>
      <x v="89"/>
    </i>
    <i r="1">
      <x v="4"/>
      <x v="3"/>
      <x v="4"/>
      <x v="31"/>
      <x v="86"/>
      <x v="80"/>
      <x v="89"/>
    </i>
    <i r="1">
      <x v="5"/>
      <x v="4"/>
      <x v="1"/>
      <x v="31"/>
      <x v="86"/>
      <x v="80"/>
      <x v="89"/>
    </i>
    <i r="1">
      <x v="6"/>
      <x v="1"/>
      <x v="6"/>
      <x v="31"/>
      <x v="86"/>
      <x v="80"/>
      <x v="89"/>
    </i>
    <i r="1">
      <x v="7"/>
      <x v="2"/>
      <x v="7"/>
      <x v="31"/>
      <x v="86"/>
      <x v="80"/>
      <x v="89"/>
    </i>
    <i>
      <x v="87"/>
      <x v="1"/>
      <x v="6"/>
      <x v="3"/>
      <x v="31"/>
      <x v="87"/>
      <x v="80"/>
      <x v="90"/>
    </i>
    <i r="1">
      <x v="2"/>
      <x v="5"/>
      <x/>
      <x v="31"/>
      <x v="87"/>
      <x v="80"/>
      <x v="90"/>
    </i>
    <i r="1">
      <x v="3"/>
      <x/>
      <x v="2"/>
      <x v="31"/>
      <x v="87"/>
      <x v="80"/>
      <x v="90"/>
    </i>
    <i r="1">
      <x v="5"/>
      <x v="4"/>
      <x v="1"/>
      <x v="31"/>
      <x v="87"/>
      <x v="80"/>
      <x v="90"/>
    </i>
    <i r="1">
      <x v="6"/>
      <x v="1"/>
      <x v="6"/>
      <x v="31"/>
      <x v="87"/>
      <x v="80"/>
      <x v="90"/>
    </i>
    <i r="1">
      <x v="7"/>
      <x v="2"/>
      <x v="7"/>
      <x v="31"/>
      <x v="87"/>
      <x v="80"/>
      <x v="90"/>
    </i>
    <i>
      <x v="88"/>
      <x/>
      <x v="7"/>
      <x v="5"/>
      <x v="10"/>
      <x v="88"/>
      <x v="22"/>
      <x v="84"/>
    </i>
    <i r="1">
      <x v="1"/>
      <x v="6"/>
      <x v="3"/>
      <x v="10"/>
      <x v="88"/>
      <x v="22"/>
      <x v="84"/>
    </i>
    <i r="1">
      <x v="2"/>
      <x v="5"/>
      <x/>
      <x v="10"/>
      <x v="88"/>
      <x v="22"/>
      <x v="84"/>
    </i>
    <i r="1">
      <x v="3"/>
      <x/>
      <x v="2"/>
      <x v="10"/>
      <x v="88"/>
      <x v="22"/>
      <x v="84"/>
    </i>
    <i r="1">
      <x v="4"/>
      <x v="3"/>
      <x v="4"/>
      <x v="10"/>
      <x v="88"/>
      <x v="22"/>
      <x v="84"/>
    </i>
    <i r="1">
      <x v="5"/>
      <x v="4"/>
      <x v="1"/>
      <x v="10"/>
      <x v="88"/>
      <x v="22"/>
      <x v="84"/>
    </i>
    <i r="1">
      <x v="6"/>
      <x v="1"/>
      <x v="6"/>
      <x v="10"/>
      <x v="88"/>
      <x v="22"/>
      <x v="84"/>
    </i>
    <i r="1">
      <x v="7"/>
      <x v="2"/>
      <x v="7"/>
      <x v="10"/>
      <x v="88"/>
      <x v="22"/>
      <x v="84"/>
    </i>
    <i>
      <x v="89"/>
      <x/>
      <x v="7"/>
      <x v="5"/>
      <x v="1"/>
      <x v="89"/>
      <x v="4"/>
      <x v="1"/>
    </i>
    <i r="1">
      <x v="1"/>
      <x v="6"/>
      <x v="3"/>
      <x v="1"/>
      <x v="89"/>
      <x v="4"/>
      <x v="1"/>
    </i>
    <i r="1">
      <x v="2"/>
      <x v="5"/>
      <x/>
      <x v="1"/>
      <x v="89"/>
      <x v="4"/>
      <x v="1"/>
    </i>
    <i r="1">
      <x v="3"/>
      <x/>
      <x v="2"/>
      <x v="1"/>
      <x v="89"/>
      <x v="4"/>
      <x v="1"/>
    </i>
    <i r="1">
      <x v="4"/>
      <x v="3"/>
      <x v="4"/>
      <x v="1"/>
      <x v="89"/>
      <x v="4"/>
      <x v="1"/>
    </i>
    <i r="1">
      <x v="5"/>
      <x v="4"/>
      <x v="1"/>
      <x v="1"/>
      <x v="89"/>
      <x v="4"/>
      <x v="1"/>
    </i>
    <i r="1">
      <x v="6"/>
      <x v="1"/>
      <x v="6"/>
      <x v="1"/>
      <x v="89"/>
      <x v="4"/>
      <x v="1"/>
    </i>
    <i r="1">
      <x v="7"/>
      <x v="2"/>
      <x v="7"/>
      <x v="1"/>
      <x v="89"/>
      <x v="4"/>
      <x v="1"/>
    </i>
    <i>
      <x v="90"/>
      <x/>
      <x v="7"/>
      <x v="5"/>
      <x v="1"/>
      <x v="90"/>
      <x v="5"/>
      <x v="3"/>
    </i>
    <i r="1">
      <x v="1"/>
      <x v="6"/>
      <x v="3"/>
      <x v="1"/>
      <x v="90"/>
      <x v="5"/>
      <x v="3"/>
    </i>
    <i r="1">
      <x v="2"/>
      <x v="5"/>
      <x/>
      <x v="1"/>
      <x v="90"/>
      <x v="5"/>
      <x v="3"/>
    </i>
    <i r="1">
      <x v="3"/>
      <x/>
      <x v="2"/>
      <x v="1"/>
      <x v="90"/>
      <x v="5"/>
      <x v="3"/>
    </i>
    <i r="1">
      <x v="4"/>
      <x v="3"/>
      <x v="4"/>
      <x v="1"/>
      <x v="90"/>
      <x v="5"/>
      <x v="3"/>
    </i>
    <i r="1">
      <x v="5"/>
      <x v="4"/>
      <x v="1"/>
      <x v="1"/>
      <x v="90"/>
      <x v="5"/>
      <x v="3"/>
    </i>
    <i r="1">
      <x v="6"/>
      <x v="1"/>
      <x v="6"/>
      <x v="1"/>
      <x v="90"/>
      <x v="5"/>
      <x v="3"/>
    </i>
    <i>
      <x v="91"/>
      <x v="1"/>
      <x v="6"/>
      <x v="3"/>
      <x v="25"/>
      <x v="91"/>
      <x v="87"/>
      <x v="107"/>
    </i>
    <i r="1">
      <x v="2"/>
      <x v="5"/>
      <x/>
      <x v="25"/>
      <x v="91"/>
      <x v="87"/>
      <x v="107"/>
    </i>
    <i r="1">
      <x v="3"/>
      <x/>
      <x v="2"/>
      <x v="25"/>
      <x v="91"/>
      <x v="87"/>
      <x v="107"/>
    </i>
    <i r="1">
      <x v="5"/>
      <x v="4"/>
      <x v="1"/>
      <x v="25"/>
      <x v="91"/>
      <x v="87"/>
      <x v="107"/>
    </i>
    <i r="1">
      <x v="6"/>
      <x v="1"/>
      <x v="6"/>
      <x v="25"/>
      <x v="91"/>
      <x v="87"/>
      <x v="107"/>
    </i>
    <i>
      <x v="92"/>
      <x/>
      <x v="7"/>
      <x v="5"/>
      <x v="4"/>
      <x v="92"/>
      <x/>
      <x v="8"/>
    </i>
    <i r="1">
      <x v="1"/>
      <x v="6"/>
      <x v="3"/>
      <x v="4"/>
      <x v="92"/>
      <x/>
      <x v="8"/>
    </i>
    <i r="1">
      <x v="2"/>
      <x v="5"/>
      <x/>
      <x v="4"/>
      <x v="92"/>
      <x/>
      <x v="8"/>
    </i>
    <i r="1">
      <x v="3"/>
      <x/>
      <x v="2"/>
      <x v="4"/>
      <x v="92"/>
      <x/>
      <x v="8"/>
    </i>
    <i r="1">
      <x v="4"/>
      <x v="3"/>
      <x v="4"/>
      <x v="4"/>
      <x v="92"/>
      <x/>
      <x v="8"/>
    </i>
    <i r="1">
      <x v="5"/>
      <x v="4"/>
      <x v="1"/>
      <x v="4"/>
      <x v="92"/>
      <x/>
      <x v="8"/>
    </i>
    <i r="1">
      <x v="6"/>
      <x v="1"/>
      <x v="6"/>
      <x v="4"/>
      <x v="92"/>
      <x/>
      <x v="8"/>
    </i>
    <i r="1">
      <x v="7"/>
      <x v="2"/>
      <x v="7"/>
      <x v="4"/>
      <x v="92"/>
      <x/>
      <x v="8"/>
    </i>
    <i>
      <x v="93"/>
      <x v="2"/>
      <x v="5"/>
      <x/>
      <x v="25"/>
      <x v="93"/>
      <x v="88"/>
      <x v="108"/>
    </i>
    <i r="1">
      <x v="3"/>
      <x/>
      <x v="2"/>
      <x v="25"/>
      <x v="93"/>
      <x v="88"/>
      <x v="108"/>
    </i>
    <i r="1">
      <x v="4"/>
      <x v="3"/>
      <x v="4"/>
      <x v="25"/>
      <x v="93"/>
      <x v="88"/>
      <x v="108"/>
    </i>
    <i r="1">
      <x v="5"/>
      <x v="4"/>
      <x v="1"/>
      <x v="25"/>
      <x v="93"/>
      <x v="88"/>
      <x v="108"/>
    </i>
    <i r="1">
      <x v="6"/>
      <x v="1"/>
      <x v="6"/>
      <x v="25"/>
      <x v="93"/>
      <x v="88"/>
      <x v="108"/>
    </i>
    <i r="1">
      <x v="7"/>
      <x v="2"/>
      <x v="7"/>
      <x v="25"/>
      <x v="93"/>
      <x v="88"/>
      <x v="108"/>
    </i>
    <i>
      <x v="94"/>
      <x/>
      <x v="7"/>
      <x v="5"/>
      <x v="4"/>
      <x v="94"/>
      <x v="1"/>
      <x v="7"/>
    </i>
    <i r="1">
      <x v="1"/>
      <x v="6"/>
      <x v="3"/>
      <x v="4"/>
      <x v="94"/>
      <x v="1"/>
      <x v="7"/>
    </i>
    <i r="1">
      <x v="2"/>
      <x v="5"/>
      <x/>
      <x v="4"/>
      <x v="94"/>
      <x v="1"/>
      <x v="7"/>
    </i>
    <i r="1">
      <x v="4"/>
      <x v="3"/>
      <x v="4"/>
      <x v="4"/>
      <x v="94"/>
      <x v="1"/>
      <x v="7"/>
    </i>
    <i r="1">
      <x v="5"/>
      <x v="4"/>
      <x v="1"/>
      <x v="4"/>
      <x v="94"/>
      <x v="1"/>
      <x v="7"/>
    </i>
    <i r="1">
      <x v="6"/>
      <x v="1"/>
      <x v="6"/>
      <x v="4"/>
      <x v="94"/>
      <x v="1"/>
      <x v="7"/>
    </i>
    <i r="1">
      <x v="7"/>
      <x v="2"/>
      <x v="7"/>
      <x v="4"/>
      <x v="94"/>
      <x v="1"/>
      <x v="7"/>
    </i>
    <i>
      <x v="95"/>
      <x/>
      <x v="7"/>
      <x v="5"/>
      <x v="16"/>
      <x v="95"/>
      <x v="60"/>
      <x v="62"/>
    </i>
    <i r="1">
      <x v="1"/>
      <x v="6"/>
      <x v="3"/>
      <x v="16"/>
      <x v="95"/>
      <x v="60"/>
      <x v="62"/>
    </i>
    <i r="1">
      <x v="2"/>
      <x v="5"/>
      <x/>
      <x v="16"/>
      <x v="95"/>
      <x v="60"/>
      <x v="62"/>
    </i>
    <i r="1">
      <x v="3"/>
      <x/>
      <x v="2"/>
      <x v="16"/>
      <x v="95"/>
      <x v="60"/>
      <x v="62"/>
    </i>
    <i r="1">
      <x v="4"/>
      <x v="3"/>
      <x v="4"/>
      <x v="16"/>
      <x v="95"/>
      <x v="60"/>
      <x v="62"/>
    </i>
    <i r="1">
      <x v="5"/>
      <x v="4"/>
      <x v="1"/>
      <x v="16"/>
      <x v="95"/>
      <x v="60"/>
      <x v="62"/>
    </i>
    <i r="1">
      <x v="6"/>
      <x v="1"/>
      <x v="6"/>
      <x v="16"/>
      <x v="95"/>
      <x v="60"/>
      <x v="62"/>
    </i>
    <i r="1">
      <x v="7"/>
      <x v="2"/>
      <x v="7"/>
      <x v="16"/>
      <x v="95"/>
      <x v="60"/>
      <x v="62"/>
    </i>
    <i>
      <x v="96"/>
      <x v="2"/>
      <x v="5"/>
      <x/>
      <x v="16"/>
      <x v="96"/>
      <x v="60"/>
      <x v="61"/>
    </i>
    <i r="1">
      <x v="3"/>
      <x/>
      <x v="2"/>
      <x v="16"/>
      <x v="96"/>
      <x v="60"/>
      <x v="61"/>
    </i>
    <i r="1">
      <x v="4"/>
      <x v="3"/>
      <x v="4"/>
      <x v="16"/>
      <x v="96"/>
      <x v="60"/>
      <x v="61"/>
    </i>
    <i r="1">
      <x v="5"/>
      <x v="4"/>
      <x v="1"/>
      <x v="16"/>
      <x v="96"/>
      <x v="60"/>
      <x v="61"/>
    </i>
    <i r="1">
      <x v="6"/>
      <x v="1"/>
      <x v="6"/>
      <x v="16"/>
      <x v="96"/>
      <x v="60"/>
      <x v="61"/>
    </i>
    <i r="1">
      <x v="7"/>
      <x v="2"/>
      <x v="7"/>
      <x v="16"/>
      <x v="96"/>
      <x v="60"/>
      <x v="61"/>
    </i>
    <i>
      <x v="97"/>
      <x v="2"/>
      <x v="5"/>
      <x/>
      <x v="16"/>
      <x v="97"/>
      <x v="61"/>
      <x v="58"/>
    </i>
    <i r="1">
      <x v="3"/>
      <x/>
      <x v="2"/>
      <x v="16"/>
      <x v="97"/>
      <x v="61"/>
      <x v="58"/>
    </i>
    <i r="1">
      <x v="5"/>
      <x v="4"/>
      <x v="1"/>
      <x v="16"/>
      <x v="97"/>
      <x v="61"/>
      <x v="58"/>
    </i>
    <i r="1">
      <x v="6"/>
      <x v="1"/>
      <x v="6"/>
      <x v="16"/>
      <x v="97"/>
      <x v="61"/>
      <x v="58"/>
    </i>
    <i>
      <x v="98"/>
      <x/>
      <x v="7"/>
      <x v="5"/>
      <x v="16"/>
      <x v="98"/>
      <x v="62"/>
      <x v="59"/>
    </i>
    <i r="1">
      <x v="1"/>
      <x v="6"/>
      <x v="3"/>
      <x v="16"/>
      <x v="98"/>
      <x v="62"/>
      <x v="59"/>
    </i>
    <i r="1">
      <x v="2"/>
      <x v="5"/>
      <x/>
      <x v="16"/>
      <x v="98"/>
      <x v="62"/>
      <x v="59"/>
    </i>
    <i r="1">
      <x v="3"/>
      <x/>
      <x v="2"/>
      <x v="16"/>
      <x v="98"/>
      <x v="62"/>
      <x v="59"/>
    </i>
    <i r="1">
      <x v="5"/>
      <x v="4"/>
      <x v="1"/>
      <x v="16"/>
      <x v="98"/>
      <x v="62"/>
      <x v="59"/>
    </i>
    <i r="1">
      <x v="6"/>
      <x v="1"/>
      <x v="6"/>
      <x v="16"/>
      <x v="98"/>
      <x v="62"/>
      <x v="59"/>
    </i>
    <i>
      <x v="99"/>
      <x/>
      <x v="7"/>
      <x v="5"/>
      <x v="16"/>
      <x v="99"/>
      <x v="62"/>
      <x v="60"/>
    </i>
    <i r="1">
      <x v="1"/>
      <x v="6"/>
      <x v="3"/>
      <x v="16"/>
      <x v="99"/>
      <x v="62"/>
      <x v="60"/>
    </i>
    <i r="1">
      <x v="2"/>
      <x v="5"/>
      <x/>
      <x v="16"/>
      <x v="99"/>
      <x v="62"/>
      <x v="60"/>
    </i>
    <i r="1">
      <x v="4"/>
      <x v="3"/>
      <x v="4"/>
      <x v="16"/>
      <x v="99"/>
      <x v="62"/>
      <x v="60"/>
    </i>
    <i r="1">
      <x v="5"/>
      <x v="4"/>
      <x v="1"/>
      <x v="16"/>
      <x v="99"/>
      <x v="62"/>
      <x v="60"/>
    </i>
    <i r="1">
      <x v="6"/>
      <x v="1"/>
      <x v="6"/>
      <x v="16"/>
      <x v="99"/>
      <x v="62"/>
      <x v="60"/>
    </i>
    <i>
      <x v="100"/>
      <x v="1"/>
      <x v="6"/>
      <x v="3"/>
      <x v="7"/>
      <x v="100"/>
      <x v="58"/>
      <x v="56"/>
    </i>
    <i r="1">
      <x v="2"/>
      <x v="5"/>
      <x/>
      <x v="7"/>
      <x v="100"/>
      <x v="58"/>
      <x v="56"/>
    </i>
    <i r="1">
      <x v="3"/>
      <x/>
      <x v="2"/>
      <x v="7"/>
      <x v="100"/>
      <x v="58"/>
      <x v="56"/>
    </i>
    <i r="1">
      <x v="5"/>
      <x v="4"/>
      <x v="1"/>
      <x v="7"/>
      <x v="100"/>
      <x v="58"/>
      <x v="56"/>
    </i>
    <i r="1">
      <x v="6"/>
      <x v="1"/>
      <x v="6"/>
      <x v="7"/>
      <x v="100"/>
      <x v="58"/>
      <x v="56"/>
    </i>
    <i>
      <x v="101"/>
      <x v="4"/>
      <x v="3"/>
      <x v="4"/>
      <x v="55"/>
      <x v="101"/>
      <x v="59"/>
      <x v="55"/>
    </i>
    <i>
      <x v="102"/>
      <x/>
      <x v="7"/>
      <x v="5"/>
      <x v="47"/>
      <x v="102"/>
      <x v="64"/>
      <x v="72"/>
    </i>
    <i r="1">
      <x v="1"/>
      <x v="6"/>
      <x v="3"/>
      <x v="47"/>
      <x v="102"/>
      <x v="64"/>
      <x v="72"/>
    </i>
    <i r="1">
      <x v="3"/>
      <x/>
      <x v="2"/>
      <x v="47"/>
      <x v="102"/>
      <x v="64"/>
      <x v="72"/>
    </i>
    <i r="1">
      <x v="5"/>
      <x v="4"/>
      <x v="1"/>
      <x v="47"/>
      <x v="102"/>
      <x v="64"/>
      <x v="72"/>
    </i>
    <i r="1">
      <x v="6"/>
      <x v="1"/>
      <x v="6"/>
      <x v="47"/>
      <x v="102"/>
      <x v="64"/>
      <x v="72"/>
    </i>
    <i>
      <x v="103"/>
      <x/>
      <x v="7"/>
      <x v="5"/>
      <x v="2"/>
      <x v="103"/>
      <x v="20"/>
      <x v="22"/>
    </i>
    <i r="1">
      <x v="1"/>
      <x v="6"/>
      <x v="3"/>
      <x v="2"/>
      <x v="103"/>
      <x v="20"/>
      <x v="22"/>
    </i>
    <i r="1">
      <x v="2"/>
      <x v="5"/>
      <x/>
      <x v="2"/>
      <x v="103"/>
      <x v="20"/>
      <x v="22"/>
    </i>
    <i r="1">
      <x v="3"/>
      <x/>
      <x v="2"/>
      <x v="2"/>
      <x v="103"/>
      <x v="20"/>
      <x v="22"/>
    </i>
    <i r="1">
      <x v="5"/>
      <x v="4"/>
      <x v="1"/>
      <x v="2"/>
      <x v="103"/>
      <x v="20"/>
      <x v="22"/>
    </i>
    <i r="1">
      <x v="6"/>
      <x v="1"/>
      <x v="6"/>
      <x v="2"/>
      <x v="103"/>
      <x v="20"/>
      <x v="22"/>
    </i>
    <i>
      <x v="104"/>
      <x/>
      <x v="7"/>
      <x v="5"/>
      <x v="14"/>
      <x v="104"/>
      <x v="56"/>
      <x v="50"/>
    </i>
    <i r="1">
      <x v="1"/>
      <x v="6"/>
      <x v="3"/>
      <x v="14"/>
      <x v="104"/>
      <x v="56"/>
      <x v="50"/>
    </i>
    <i r="1">
      <x v="2"/>
      <x v="5"/>
      <x/>
      <x v="14"/>
      <x v="104"/>
      <x v="56"/>
      <x v="50"/>
    </i>
    <i r="1">
      <x v="3"/>
      <x/>
      <x v="2"/>
      <x v="14"/>
      <x v="104"/>
      <x v="56"/>
      <x v="50"/>
    </i>
    <i r="1">
      <x v="4"/>
      <x v="3"/>
      <x v="4"/>
      <x v="14"/>
      <x v="104"/>
      <x v="56"/>
      <x v="50"/>
    </i>
    <i r="1">
      <x v="5"/>
      <x v="4"/>
      <x v="1"/>
      <x v="14"/>
      <x v="104"/>
      <x v="56"/>
      <x v="50"/>
    </i>
    <i r="1">
      <x v="6"/>
      <x v="1"/>
      <x v="6"/>
      <x v="14"/>
      <x v="104"/>
      <x v="56"/>
      <x v="50"/>
    </i>
    <i r="1">
      <x v="7"/>
      <x v="2"/>
      <x v="7"/>
      <x v="14"/>
      <x v="104"/>
      <x v="56"/>
      <x v="50"/>
    </i>
    <i>
      <x v="105"/>
      <x/>
      <x v="7"/>
      <x v="5"/>
      <x v="30"/>
      <x v="105"/>
      <x v="77"/>
      <x v="76"/>
    </i>
    <i r="1">
      <x v="1"/>
      <x v="6"/>
      <x v="3"/>
      <x v="30"/>
      <x v="105"/>
      <x v="77"/>
      <x v="76"/>
    </i>
    <i r="1">
      <x v="2"/>
      <x v="5"/>
      <x/>
      <x v="30"/>
      <x v="105"/>
      <x v="77"/>
      <x v="76"/>
    </i>
    <i r="1">
      <x v="6"/>
      <x v="1"/>
      <x v="6"/>
      <x v="30"/>
      <x v="105"/>
      <x v="77"/>
      <x v="76"/>
    </i>
    <i>
      <x v="106"/>
      <x/>
      <x v="7"/>
      <x v="5"/>
      <x v="1"/>
      <x v="106"/>
      <x v="4"/>
      <x v="2"/>
    </i>
    <i r="1">
      <x v="1"/>
      <x v="6"/>
      <x v="3"/>
      <x v="1"/>
      <x v="106"/>
      <x v="4"/>
      <x v="2"/>
    </i>
    <i>
      <x v="107"/>
      <x v="1"/>
      <x v="6"/>
      <x v="3"/>
      <x v="15"/>
      <x v="107"/>
      <x v="2"/>
      <x v="11"/>
    </i>
    <i r="1">
      <x v="2"/>
      <x v="5"/>
      <x/>
      <x v="15"/>
      <x v="107"/>
      <x v="2"/>
      <x v="11"/>
    </i>
    <i r="1">
      <x v="3"/>
      <x/>
      <x v="2"/>
      <x v="15"/>
      <x v="107"/>
      <x v="2"/>
      <x v="11"/>
    </i>
    <i r="1">
      <x v="4"/>
      <x v="3"/>
      <x v="4"/>
      <x v="15"/>
      <x v="107"/>
      <x v="2"/>
      <x v="11"/>
    </i>
    <i r="1">
      <x v="5"/>
      <x v="4"/>
      <x v="1"/>
      <x v="15"/>
      <x v="107"/>
      <x v="2"/>
      <x v="11"/>
    </i>
    <i r="1">
      <x v="6"/>
      <x v="1"/>
      <x v="6"/>
      <x v="15"/>
      <x v="107"/>
      <x v="2"/>
      <x v="11"/>
    </i>
    <i r="1">
      <x v="7"/>
      <x v="2"/>
      <x v="7"/>
      <x v="15"/>
      <x v="107"/>
      <x v="2"/>
      <x v="11"/>
    </i>
    <i>
      <x v="108"/>
      <x v="6"/>
      <x v="1"/>
      <x v="6"/>
      <x v="48"/>
      <x v="108"/>
      <x v="6"/>
      <x v="5"/>
    </i>
    <i>
      <x v="109"/>
      <x/>
      <x v="7"/>
      <x v="5"/>
      <x v="18"/>
      <x v="109"/>
      <x v="72"/>
      <x v="32"/>
    </i>
    <i r="1">
      <x v="1"/>
      <x v="6"/>
      <x v="3"/>
      <x v="18"/>
      <x v="109"/>
      <x v="72"/>
      <x v="32"/>
    </i>
    <i r="1">
      <x v="2"/>
      <x v="5"/>
      <x/>
      <x v="18"/>
      <x v="109"/>
      <x v="72"/>
      <x v="32"/>
    </i>
    <i r="1">
      <x v="5"/>
      <x v="4"/>
      <x v="1"/>
      <x v="18"/>
      <x v="109"/>
      <x v="72"/>
      <x v="32"/>
    </i>
    <i r="1">
      <x v="6"/>
      <x v="1"/>
      <x v="6"/>
      <x v="18"/>
      <x v="109"/>
      <x v="72"/>
      <x v="32"/>
    </i>
    <i>
      <x v="110"/>
      <x/>
      <x v="7"/>
      <x v="5"/>
      <x v="18"/>
      <x v="110"/>
      <x v="72"/>
      <x v="33"/>
    </i>
    <i r="1">
      <x v="1"/>
      <x v="6"/>
      <x v="3"/>
      <x v="18"/>
      <x v="110"/>
      <x v="72"/>
      <x v="33"/>
    </i>
    <i r="1">
      <x v="6"/>
      <x v="1"/>
      <x v="6"/>
      <x v="18"/>
      <x v="110"/>
      <x v="72"/>
      <x v="33"/>
    </i>
    <i>
      <x v="111"/>
      <x v="2"/>
      <x v="5"/>
      <x/>
      <x v="56"/>
      <x v="111"/>
      <x v="71"/>
      <x v="18"/>
    </i>
  </rowItems>
  <colItems count="1">
    <i/>
  </colItems>
  <dataFields count="1">
    <dataField name="Suma de Cantidad" fld="8" baseField="0" baseItem="0"/>
  </dataFields>
  <formats count="2975">
    <format dxfId="3112">
      <pivotArea field="2" type="button" dataOnly="0" labelOnly="1" outline="0" axis="axisRow" fieldPosition="2"/>
    </format>
    <format dxfId="3111">
      <pivotArea field="3" type="button" dataOnly="0" labelOnly="1" outline="0" axis="axisRow" fieldPosition="3"/>
    </format>
    <format dxfId="3110">
      <pivotArea outline="0" collapsedLevelsAreSubtotals="1" fieldPosition="0"/>
    </format>
    <format dxfId="3109">
      <pivotArea dataOnly="0" labelOnly="1" outline="0" axis="axisValues" fieldPosition="0"/>
    </format>
    <format dxfId="3108">
      <pivotArea field="0" type="button" dataOnly="0" labelOnly="1" outline="0" axis="axisRow" fieldPosition="0"/>
    </format>
    <format dxfId="3107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106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105">
      <pivotArea dataOnly="0" labelOnly="1" outline="0" fieldPosition="0">
        <references count="1">
          <reference field="0" count="1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</reference>
        </references>
      </pivotArea>
    </format>
    <format dxfId="3104">
      <pivotArea type="all" dataOnly="0" outline="0" fieldPosition="0"/>
    </format>
    <format dxfId="3103">
      <pivotArea outline="0" collapsedLevelsAreSubtotals="1" fieldPosition="0"/>
    </format>
    <format dxfId="3102">
      <pivotArea field="0" type="button" dataOnly="0" labelOnly="1" outline="0" axis="axisRow" fieldPosition="0"/>
    </format>
    <format dxfId="3101">
      <pivotArea field="1" type="button" dataOnly="0" labelOnly="1" outline="0" axis="axisRow" fieldPosition="1"/>
    </format>
    <format dxfId="3100">
      <pivotArea field="2" type="button" dataOnly="0" labelOnly="1" outline="0" axis="axisRow" fieldPosition="2"/>
    </format>
    <format dxfId="3099">
      <pivotArea field="3" type="button" dataOnly="0" labelOnly="1" outline="0" axis="axisRow" fieldPosition="3"/>
    </format>
    <format dxfId="3098">
      <pivotArea field="4" type="button" dataOnly="0" labelOnly="1" outline="0" axis="axisRow" fieldPosition="4"/>
    </format>
    <format dxfId="3097">
      <pivotArea field="5" type="button" dataOnly="0" labelOnly="1" outline="0" axis="axisRow" fieldPosition="5"/>
    </format>
    <format dxfId="3096">
      <pivotArea field="6" type="button" dataOnly="0" labelOnly="1" outline="0" axis="axisRow" fieldPosition="6"/>
    </format>
    <format dxfId="3095">
      <pivotArea field="7" type="button" dataOnly="0" labelOnly="1" outline="0" axis="axisRow" fieldPosition="7"/>
    </format>
    <format dxfId="3094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093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092">
      <pivotArea dataOnly="0" labelOnly="1" outline="0" fieldPosition="0">
        <references count="1">
          <reference field="0" count="1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</reference>
        </references>
      </pivotArea>
    </format>
    <format dxfId="3091">
      <pivotArea dataOnly="0" labelOnly="1" outline="0" fieldPosition="0">
        <references count="2">
          <reference field="0" count="1" selected="0">
            <x v="0"/>
          </reference>
          <reference field="1" count="2">
            <x v="1"/>
            <x v="2"/>
          </reference>
        </references>
      </pivotArea>
    </format>
    <format dxfId="3090">
      <pivotArea dataOnly="0" labelOnly="1" outline="0" fieldPosition="0">
        <references count="2">
          <reference field="0" count="1" selected="0">
            <x v="2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89">
      <pivotArea dataOnly="0" labelOnly="1" outline="0" fieldPosition="0">
        <references count="2">
          <reference field="0" count="1" selected="0">
            <x v="3"/>
          </reference>
          <reference field="1" count="3">
            <x v="1"/>
            <x v="2"/>
            <x v="6"/>
          </reference>
        </references>
      </pivotArea>
    </format>
    <format dxfId="3088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3087">
      <pivotArea dataOnly="0" labelOnly="1" outline="0" fieldPosition="0">
        <references count="2">
          <reference field="0" count="1" selected="0">
            <x v="5"/>
          </reference>
          <reference field="1" count="1">
            <x v="1"/>
          </reference>
        </references>
      </pivotArea>
    </format>
    <format dxfId="3086">
      <pivotArea dataOnly="0" labelOnly="1" outline="0" fieldPosition="0">
        <references count="2">
          <reference field="0" count="1" selected="0">
            <x v="6"/>
          </reference>
          <reference field="1" count="1">
            <x v="3"/>
          </reference>
        </references>
      </pivotArea>
    </format>
    <format dxfId="3085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3084">
      <pivotArea dataOnly="0" labelOnly="1" outline="0" fieldPosition="0">
        <references count="2">
          <reference field="0" count="1" selected="0">
            <x v="8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83">
      <pivotArea dataOnly="0" labelOnly="1" outline="0" fieldPosition="0">
        <references count="2">
          <reference field="0" count="1" selected="0">
            <x v="9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82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3081">
      <pivotArea dataOnly="0" labelOnly="1" outline="0" fieldPosition="0">
        <references count="2">
          <reference field="0" count="1" selected="0">
            <x v="11"/>
          </reference>
          <reference field="1" count="2">
            <x v="0"/>
            <x v="6"/>
          </reference>
        </references>
      </pivotArea>
    </format>
    <format dxfId="3080">
      <pivotArea dataOnly="0" labelOnly="1" outline="0" fieldPosition="0">
        <references count="2">
          <reference field="0" count="1" selected="0">
            <x v="12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79">
      <pivotArea dataOnly="0" labelOnly="1" outline="0" fieldPosition="0">
        <references count="2">
          <reference field="0" count="1" selected="0">
            <x v="13"/>
          </reference>
          <reference field="1" count="2">
            <x v="0"/>
            <x v="6"/>
          </reference>
        </references>
      </pivotArea>
    </format>
    <format dxfId="3078">
      <pivotArea dataOnly="0" labelOnly="1" outline="0" fieldPosition="0">
        <references count="2">
          <reference field="0" count="1" selected="0">
            <x v="14"/>
          </reference>
          <reference field="1" count="2">
            <x v="0"/>
            <x v="4"/>
          </reference>
        </references>
      </pivotArea>
    </format>
    <format dxfId="3077">
      <pivotArea dataOnly="0" labelOnly="1" outline="0" fieldPosition="0">
        <references count="2">
          <reference field="0" count="1" selected="0">
            <x v="15"/>
          </reference>
          <reference field="1" count="4">
            <x v="1"/>
            <x v="2"/>
            <x v="5"/>
            <x v="6"/>
          </reference>
        </references>
      </pivotArea>
    </format>
    <format dxfId="3076">
      <pivotArea dataOnly="0" labelOnly="1" outline="0" fieldPosition="0">
        <references count="2">
          <reference field="0" count="1" selected="0">
            <x v="16"/>
          </reference>
          <reference field="1" count="3">
            <x v="1"/>
            <x v="2"/>
            <x v="3"/>
          </reference>
        </references>
      </pivotArea>
    </format>
    <format dxfId="3075">
      <pivotArea dataOnly="0" labelOnly="1" outline="0" fieldPosition="0">
        <references count="2">
          <reference field="0" count="1" selected="0">
            <x v="17"/>
          </reference>
          <reference field="1" count="1">
            <x v="4"/>
          </reference>
        </references>
      </pivotArea>
    </format>
    <format dxfId="3074">
      <pivotArea dataOnly="0" labelOnly="1" outline="0" fieldPosition="0">
        <references count="2">
          <reference field="0" count="1" selected="0">
            <x v="18"/>
          </reference>
          <reference field="1" count="4">
            <x v="1"/>
            <x v="2"/>
            <x v="3"/>
            <x v="4"/>
          </reference>
        </references>
      </pivotArea>
    </format>
    <format dxfId="3073">
      <pivotArea dataOnly="0" labelOnly="1" outline="0" fieldPosition="0">
        <references count="2">
          <reference field="0" count="1" selected="0">
            <x v="19"/>
          </reference>
          <reference field="1" count="4">
            <x v="1"/>
            <x v="2"/>
            <x v="5"/>
            <x v="6"/>
          </reference>
        </references>
      </pivotArea>
    </format>
    <format dxfId="3072">
      <pivotArea dataOnly="0" labelOnly="1" outline="0" fieldPosition="0">
        <references count="2">
          <reference field="0" count="1" selected="0">
            <x v="20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71">
      <pivotArea dataOnly="0" labelOnly="1" outline="0" fieldPosition="0">
        <references count="2">
          <reference field="0" count="1" selected="0">
            <x v="21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70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3069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3068">
      <pivotArea dataOnly="0" labelOnly="1" outline="0" fieldPosition="0">
        <references count="2">
          <reference field="0" count="1" selected="0">
            <x v="24"/>
          </reference>
          <reference field="1" count="7">
            <x v="0"/>
            <x v="1"/>
            <x v="2"/>
            <x v="3"/>
            <x v="5"/>
            <x v="6"/>
            <x v="7"/>
          </reference>
        </references>
      </pivotArea>
    </format>
    <format dxfId="3067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3066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3065">
      <pivotArea dataOnly="0" labelOnly="1" outline="0" fieldPosition="0">
        <references count="2">
          <reference field="0" count="1" selected="0">
            <x v="27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64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3063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3062">
      <pivotArea dataOnly="0" labelOnly="1" outline="0" fieldPosition="0">
        <references count="2">
          <reference field="0" count="1" selected="0">
            <x v="31"/>
          </reference>
          <reference field="1" count="5">
            <x v="0"/>
            <x v="1"/>
            <x v="2"/>
            <x v="5"/>
            <x v="6"/>
          </reference>
        </references>
      </pivotArea>
    </format>
    <format dxfId="3061">
      <pivotArea dataOnly="0" labelOnly="1" outline="0" fieldPosition="0">
        <references count="2">
          <reference field="0" count="1" selected="0">
            <x v="32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60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3059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3058">
      <pivotArea dataOnly="0" labelOnly="1" outline="0" fieldPosition="0">
        <references count="2">
          <reference field="0" count="1" selected="0">
            <x v="35"/>
          </reference>
          <reference field="1" count="2">
            <x v="4"/>
            <x v="7"/>
          </reference>
        </references>
      </pivotArea>
    </format>
    <format dxfId="3057">
      <pivotArea dataOnly="0" labelOnly="1" outline="0" fieldPosition="0">
        <references count="2">
          <reference field="0" count="1" selected="0">
            <x v="36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56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3055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3054">
      <pivotArea dataOnly="0" labelOnly="1" outline="0" fieldPosition="0">
        <references count="2">
          <reference field="0" count="1" selected="0">
            <x v="39"/>
          </reference>
          <reference field="1" count="7">
            <x v="1"/>
            <x v="2"/>
            <x v="3"/>
            <x v="4"/>
            <x v="5"/>
            <x v="6"/>
            <x v="7"/>
          </reference>
        </references>
      </pivotArea>
    </format>
    <format dxfId="3053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3052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3051">
      <pivotArea dataOnly="0" labelOnly="1" outline="0" fieldPosition="0">
        <references count="2">
          <reference field="0" count="1" selected="0">
            <x v="42"/>
          </reference>
          <reference field="1" count="4">
            <x v="1"/>
            <x v="2"/>
            <x v="5"/>
            <x v="6"/>
          </reference>
        </references>
      </pivotArea>
    </format>
    <format dxfId="3050">
      <pivotArea dataOnly="0" labelOnly="1" outline="0" fieldPosition="0">
        <references count="2">
          <reference field="0" count="1" selected="0">
            <x v="43"/>
          </reference>
          <reference field="1" count="2">
            <x v="0"/>
            <x v="6"/>
          </reference>
        </references>
      </pivotArea>
    </format>
    <format dxfId="3049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3048">
      <pivotArea dataOnly="0" labelOnly="1" outline="0" fieldPosition="0">
        <references count="2">
          <reference field="0" count="1" selected="0">
            <x v="45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47">
      <pivotArea dataOnly="0" labelOnly="1" outline="0" fieldPosition="0">
        <references count="2">
          <reference field="0" count="1" selected="0">
            <x v="46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46">
      <pivotArea dataOnly="0" labelOnly="1" outline="0" fieldPosition="0">
        <references count="2">
          <reference field="0" count="1" selected="0">
            <x v="47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45">
      <pivotArea dataOnly="0" labelOnly="1" outline="0" fieldPosition="0">
        <references count="2">
          <reference field="0" count="1" selected="0">
            <x v="48"/>
          </reference>
          <reference field="1" count="4">
            <x v="0"/>
            <x v="1"/>
            <x v="2"/>
            <x v="6"/>
          </reference>
        </references>
      </pivotArea>
    </format>
    <format dxfId="3044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3043">
      <pivotArea dataOnly="0" labelOnly="1" outline="0" fieldPosition="0">
        <references count="2">
          <reference field="0" count="1" selected="0">
            <x v="50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42">
      <pivotArea dataOnly="0" labelOnly="1" outline="0" fieldPosition="0">
        <references count="2">
          <reference field="0" count="1" selected="0">
            <x v="51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41">
      <pivotArea dataOnly="0" labelOnly="1" outline="0" fieldPosition="0">
        <references count="2">
          <reference field="0" count="1" selected="0">
            <x v="52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40">
      <pivotArea dataOnly="0" labelOnly="1" outline="0" fieldPosition="0">
        <references count="2">
          <reference field="0" count="1" selected="0">
            <x v="53"/>
          </reference>
          <reference field="1" count="7">
            <x v="0"/>
            <x v="1"/>
            <x v="2"/>
            <x v="3"/>
            <x v="4"/>
            <x v="6"/>
            <x v="7"/>
          </reference>
        </references>
      </pivotArea>
    </format>
    <format dxfId="3039">
      <pivotArea dataOnly="0" labelOnly="1" outline="0" fieldPosition="0">
        <references count="2">
          <reference field="0" count="1" selected="0">
            <x v="54"/>
          </reference>
          <reference field="1" count="1">
            <x v="6"/>
          </reference>
        </references>
      </pivotArea>
    </format>
    <format dxfId="3038">
      <pivotArea dataOnly="0" labelOnly="1" outline="0" fieldPosition="0">
        <references count="2">
          <reference field="0" count="1" selected="0">
            <x v="55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37">
      <pivotArea dataOnly="0" labelOnly="1" outline="0" fieldPosition="0">
        <references count="2">
          <reference field="0" count="1" selected="0">
            <x v="56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36">
      <pivotArea dataOnly="0" labelOnly="1" outline="0" fieldPosition="0">
        <references count="2">
          <reference field="0" count="1" selected="0">
            <x v="57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35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3034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3033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3032">
      <pivotArea dataOnly="0" labelOnly="1" outline="0" fieldPosition="0">
        <references count="2">
          <reference field="0" count="1" selected="0">
            <x v="61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31">
      <pivotArea dataOnly="0" labelOnly="1" outline="0" fieldPosition="0">
        <references count="2">
          <reference field="0" count="1" selected="0">
            <x v="62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30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3029">
      <pivotArea dataOnly="0" labelOnly="1" outline="0" fieldPosition="0">
        <references count="2">
          <reference field="0" count="1" selected="0">
            <x v="64"/>
          </reference>
          <reference field="1" count="3">
            <x v="1"/>
            <x v="2"/>
            <x v="6"/>
          </reference>
        </references>
      </pivotArea>
    </format>
    <format dxfId="3028">
      <pivotArea dataOnly="0" labelOnly="1" outline="0" fieldPosition="0">
        <references count="2">
          <reference field="0" count="1" selected="0">
            <x v="65"/>
          </reference>
          <reference field="1" count="6">
            <x v="1"/>
            <x v="2"/>
            <x v="3"/>
            <x v="5"/>
            <x v="6"/>
            <x v="7"/>
          </reference>
        </references>
      </pivotArea>
    </format>
    <format dxfId="3027">
      <pivotArea dataOnly="0" labelOnly="1" outline="0" fieldPosition="0">
        <references count="2">
          <reference field="0" count="1" selected="0">
            <x v="66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26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3025">
      <pivotArea dataOnly="0" labelOnly="1" outline="0" fieldPosition="0">
        <references count="2">
          <reference field="0" count="1" selected="0">
            <x v="68"/>
          </reference>
          <reference field="1" count="1">
            <x v="6"/>
          </reference>
        </references>
      </pivotArea>
    </format>
    <format dxfId="3024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3023">
      <pivotArea dataOnly="0" labelOnly="1" outline="0" fieldPosition="0">
        <references count="2">
          <reference field="0" count="1" selected="0">
            <x v="70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22">
      <pivotArea dataOnly="0" labelOnly="1" outline="0" fieldPosition="0">
        <references count="2">
          <reference field="0" count="1" selected="0">
            <x v="71"/>
          </reference>
          <reference field="1" count="6">
            <x v="0"/>
            <x v="1"/>
            <x v="2"/>
            <x v="4"/>
            <x v="5"/>
            <x v="7"/>
          </reference>
        </references>
      </pivotArea>
    </format>
    <format dxfId="3021">
      <pivotArea dataOnly="0" labelOnly="1" outline="0" fieldPosition="0">
        <references count="2">
          <reference field="0" count="1" selected="0">
            <x v="72"/>
          </reference>
          <reference field="1" count="1">
            <x v="5"/>
          </reference>
        </references>
      </pivotArea>
    </format>
    <format dxfId="3020">
      <pivotArea dataOnly="0" labelOnly="1" outline="0" fieldPosition="0">
        <references count="2">
          <reference field="0" count="1" selected="0">
            <x v="73"/>
          </reference>
          <reference field="1" count="4">
            <x v="0"/>
            <x v="2"/>
            <x v="3"/>
            <x v="6"/>
          </reference>
        </references>
      </pivotArea>
    </format>
    <format dxfId="3019">
      <pivotArea dataOnly="0" labelOnly="1" outline="0" fieldPosition="0">
        <references count="2">
          <reference field="0" count="1" selected="0">
            <x v="74"/>
          </reference>
          <reference field="1" count="1">
            <x v="1"/>
          </reference>
        </references>
      </pivotArea>
    </format>
    <format dxfId="3018">
      <pivotArea dataOnly="0" labelOnly="1" outline="0" fieldPosition="0">
        <references count="2">
          <reference field="0" count="1" selected="0">
            <x v="75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3017">
      <pivotArea dataOnly="0" labelOnly="1" outline="0" fieldPosition="0">
        <references count="2">
          <reference field="0" count="1" selected="0">
            <x v="76"/>
          </reference>
          <reference field="1" count="6">
            <x v="1"/>
            <x v="2"/>
            <x v="4"/>
            <x v="5"/>
            <x v="6"/>
            <x v="7"/>
          </reference>
        </references>
      </pivotArea>
    </format>
    <format dxfId="3016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3015">
      <pivotArea dataOnly="0" labelOnly="1" outline="0" fieldPosition="0">
        <references count="2">
          <reference field="0" count="1" selected="0">
            <x v="78"/>
          </reference>
          <reference field="1" count="7">
            <x v="0"/>
            <x v="1"/>
            <x v="2"/>
            <x v="3"/>
            <x v="4"/>
            <x v="6"/>
            <x v="7"/>
          </reference>
        </references>
      </pivotArea>
    </format>
    <format dxfId="3014">
      <pivotArea dataOnly="0" labelOnly="1" outline="0" fieldPosition="0">
        <references count="2">
          <reference field="0" count="1" selected="0">
            <x v="79"/>
          </reference>
          <reference field="1" count="4">
            <x v="1"/>
            <x v="2"/>
            <x v="5"/>
            <x v="6"/>
          </reference>
        </references>
      </pivotArea>
    </format>
    <format dxfId="3013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3012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3011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3010">
      <pivotArea dataOnly="0" labelOnly="1" outline="0" fieldPosition="0">
        <references count="2">
          <reference field="0" count="1" selected="0">
            <x v="83"/>
          </reference>
          <reference field="1" count="7">
            <x v="0"/>
            <x v="1"/>
            <x v="2"/>
            <x v="3"/>
            <x v="5"/>
            <x v="6"/>
            <x v="7"/>
          </reference>
        </references>
      </pivotArea>
    </format>
    <format dxfId="3009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3008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3007">
      <pivotArea dataOnly="0" labelOnly="1" outline="0" fieldPosition="0">
        <references count="2">
          <reference field="0" count="1" selected="0">
            <x v="86"/>
          </reference>
          <reference field="1" count="7">
            <x v="1"/>
            <x v="2"/>
            <x v="3"/>
            <x v="4"/>
            <x v="5"/>
            <x v="6"/>
            <x v="7"/>
          </reference>
        </references>
      </pivotArea>
    </format>
    <format dxfId="3006">
      <pivotArea dataOnly="0" labelOnly="1" outline="0" fieldPosition="0">
        <references count="2">
          <reference field="0" count="1" selected="0">
            <x v="87"/>
          </reference>
          <reference field="1" count="6">
            <x v="1"/>
            <x v="2"/>
            <x v="3"/>
            <x v="5"/>
            <x v="6"/>
            <x v="7"/>
          </reference>
        </references>
      </pivotArea>
    </format>
    <format dxfId="3005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3004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3003">
      <pivotArea dataOnly="0" labelOnly="1" outline="0" fieldPosition="0">
        <references count="2">
          <reference field="0" count="1" selected="0">
            <x v="90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02">
      <pivotArea dataOnly="0" labelOnly="1" outline="0" fieldPosition="0">
        <references count="2">
          <reference field="0" count="1" selected="0">
            <x v="91"/>
          </reference>
          <reference field="1" count="5">
            <x v="1"/>
            <x v="2"/>
            <x v="3"/>
            <x v="5"/>
            <x v="6"/>
          </reference>
        </references>
      </pivotArea>
    </format>
    <format dxfId="3001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3000">
      <pivotArea dataOnly="0" labelOnly="1" outline="0" fieldPosition="0">
        <references count="2">
          <reference field="0" count="1" selected="0">
            <x v="93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2999">
      <pivotArea dataOnly="0" labelOnly="1" outline="0" fieldPosition="0">
        <references count="2">
          <reference field="0" count="1" selected="0">
            <x v="94"/>
          </reference>
          <reference field="1" count="7">
            <x v="0"/>
            <x v="1"/>
            <x v="2"/>
            <x v="4"/>
            <x v="5"/>
            <x v="6"/>
            <x v="7"/>
          </reference>
        </references>
      </pivotArea>
    </format>
    <format dxfId="2998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2997">
      <pivotArea dataOnly="0" labelOnly="1" outline="0" fieldPosition="0">
        <references count="2">
          <reference field="0" count="1" selected="0">
            <x v="96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2996">
      <pivotArea dataOnly="0" labelOnly="1" outline="0" fieldPosition="0">
        <references count="2">
          <reference field="0" count="1" selected="0">
            <x v="97"/>
          </reference>
          <reference field="1" count="4">
            <x v="2"/>
            <x v="3"/>
            <x v="5"/>
            <x v="6"/>
          </reference>
        </references>
      </pivotArea>
    </format>
    <format dxfId="2995">
      <pivotArea dataOnly="0" labelOnly="1" outline="0" fieldPosition="0">
        <references count="2">
          <reference field="0" count="1" selected="0">
            <x v="98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2994">
      <pivotArea dataOnly="0" labelOnly="1" outline="0" fieldPosition="0">
        <references count="2">
          <reference field="0" count="1" selected="0">
            <x v="99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2993">
      <pivotArea dataOnly="0" labelOnly="1" outline="0" fieldPosition="0">
        <references count="2">
          <reference field="0" count="1" selected="0">
            <x v="100"/>
          </reference>
          <reference field="1" count="5">
            <x v="1"/>
            <x v="2"/>
            <x v="3"/>
            <x v="5"/>
            <x v="6"/>
          </reference>
        </references>
      </pivotArea>
    </format>
    <format dxfId="2992">
      <pivotArea dataOnly="0" labelOnly="1" outline="0" fieldPosition="0">
        <references count="2">
          <reference field="0" count="1" selected="0">
            <x v="101"/>
          </reference>
          <reference field="1" count="1">
            <x v="4"/>
          </reference>
        </references>
      </pivotArea>
    </format>
    <format dxfId="2991">
      <pivotArea dataOnly="0" labelOnly="1" outline="0" fieldPosition="0">
        <references count="2">
          <reference field="0" count="1" selected="0">
            <x v="102"/>
          </reference>
          <reference field="1" count="5">
            <x v="0"/>
            <x v="1"/>
            <x v="3"/>
            <x v="5"/>
            <x v="6"/>
          </reference>
        </references>
      </pivotArea>
    </format>
    <format dxfId="2990">
      <pivotArea dataOnly="0" labelOnly="1" outline="0" fieldPosition="0">
        <references count="2">
          <reference field="0" count="1" selected="0">
            <x v="103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2989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2988">
      <pivotArea dataOnly="0" labelOnly="1" outline="0" fieldPosition="0">
        <references count="2">
          <reference field="0" count="1" selected="0">
            <x v="105"/>
          </reference>
          <reference field="1" count="4">
            <x v="0"/>
            <x v="1"/>
            <x v="2"/>
            <x v="6"/>
          </reference>
        </references>
      </pivotArea>
    </format>
    <format dxfId="2987">
      <pivotArea dataOnly="0" labelOnly="1" outline="0" fieldPosition="0">
        <references count="2">
          <reference field="0" count="1" selected="0">
            <x v="106"/>
          </reference>
          <reference field="1" count="2">
            <x v="0"/>
            <x v="1"/>
          </reference>
        </references>
      </pivotArea>
    </format>
    <format dxfId="2986">
      <pivotArea dataOnly="0" labelOnly="1" outline="0" fieldPosition="0">
        <references count="2">
          <reference field="0" count="1" selected="0">
            <x v="107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2985">
      <pivotArea dataOnly="0" labelOnly="1" outline="0" fieldPosition="0">
        <references count="2">
          <reference field="0" count="1" selected="0">
            <x v="108"/>
          </reference>
          <reference field="1" count="1">
            <x v="6"/>
          </reference>
        </references>
      </pivotArea>
    </format>
    <format dxfId="2984">
      <pivotArea dataOnly="0" labelOnly="1" outline="0" fieldPosition="0">
        <references count="2">
          <reference field="0" count="1" selected="0">
            <x v="109"/>
          </reference>
          <reference field="1" count="5">
            <x v="0"/>
            <x v="1"/>
            <x v="2"/>
            <x v="5"/>
            <x v="6"/>
          </reference>
        </references>
      </pivotArea>
    </format>
    <format dxfId="2983">
      <pivotArea dataOnly="0" labelOnly="1" outline="0" fieldPosition="0">
        <references count="2">
          <reference field="0" count="1" selected="0">
            <x v="110"/>
          </reference>
          <reference field="1" count="3">
            <x v="0"/>
            <x v="1"/>
            <x v="6"/>
          </reference>
        </references>
      </pivotArea>
    </format>
    <format dxfId="2982">
      <pivotArea dataOnly="0" labelOnly="1" outline="0" fieldPosition="0">
        <references count="2">
          <reference field="0" count="1" selected="0">
            <x v="111"/>
          </reference>
          <reference field="1" count="1">
            <x v="2"/>
          </reference>
        </references>
      </pivotArea>
    </format>
    <format dxfId="2981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80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79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78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77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76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75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74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73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72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71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70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69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68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67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66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65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64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63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62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961">
      <pivotArea dataOnly="0" labelOnly="1" outline="0" fieldPosition="0">
        <references count="3">
          <reference field="0" count="1" selected="0">
            <x v="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60">
      <pivotArea dataOnly="0" labelOnly="1" outline="0" fieldPosition="0">
        <references count="3">
          <reference field="0" count="1" selected="0">
            <x v="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59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58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57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56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55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54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53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52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951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50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49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48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47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46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45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44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43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42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41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40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39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38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37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36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35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34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33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32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31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30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929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28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27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26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25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24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23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22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21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20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19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18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17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16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15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14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13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12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11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10">
      <pivotArea dataOnly="0" labelOnly="1" outline="0" fieldPosition="0">
        <references count="3">
          <reference field="0" count="1" selected="0">
            <x v="1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09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08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07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06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05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04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03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02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01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00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99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98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97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96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95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94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93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92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91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90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89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88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87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86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85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84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83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82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81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80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79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78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77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76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75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74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73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72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71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70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69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68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67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66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65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64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63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62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61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60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59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58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57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56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55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54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53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52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51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50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49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48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47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46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45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44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43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42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41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40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39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38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37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36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35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34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33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32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31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30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29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28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27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26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25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24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23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22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21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20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19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18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17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16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15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14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13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12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11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10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09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08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07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06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05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04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03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02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01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00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99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98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97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96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95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94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93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92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91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90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89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88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87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86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85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84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83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82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81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80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79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78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77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76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75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74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73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72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71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70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69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68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67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66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65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64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63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62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61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60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59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58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57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56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55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54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53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52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51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50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49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48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47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46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45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44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43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42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41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40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39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38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37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36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35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34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33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32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31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30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29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28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27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26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25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24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23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22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21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20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19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18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17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16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15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14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13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12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11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10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09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08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07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06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05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04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03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02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01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00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99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98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97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96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95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94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93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92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91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90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89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88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87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86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85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84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83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82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81">
      <pivotArea dataOnly="0" labelOnly="1" outline="0" fieldPosition="0">
        <references count="3">
          <reference field="0" count="1" selected="0">
            <x v="5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80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79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78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77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76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75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74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73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72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71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70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69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68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67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66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65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64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63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62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61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60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59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58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57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56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55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54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53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52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51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50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49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48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47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46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45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44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43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42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41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40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39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38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37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36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35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34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33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32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31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30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29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28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27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26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25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24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23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22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21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20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19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18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17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16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15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14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13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12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11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10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09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08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07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06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05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04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03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02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01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00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99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98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97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96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95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94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93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92">
      <pivotArea dataOnly="0" labelOnly="1" outline="0" fieldPosition="0">
        <references count="3">
          <reference field="0" count="1" selected="0">
            <x v="6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91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90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89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88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87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86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85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84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83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82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81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80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79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78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77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76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75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74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73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72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71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70">
      <pivotArea dataOnly="0" labelOnly="1" outline="0" fieldPosition="0">
        <references count="3">
          <reference field="0" count="1" selected="0">
            <x v="7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69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68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67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66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65">
      <pivotArea dataOnly="0" labelOnly="1" outline="0" fieldPosition="0">
        <references count="3">
          <reference field="0" count="1" selected="0">
            <x v="7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64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63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62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61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60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59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58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57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56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55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54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53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52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51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50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49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48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47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46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45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44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43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42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41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40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39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38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37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36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35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34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33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32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31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30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29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28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27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26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25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24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23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22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21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20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19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18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17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16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15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14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13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12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11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10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09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08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07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06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05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04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03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02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01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00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99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98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97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96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95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94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93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92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91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90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89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88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87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86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85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84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83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82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81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80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79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78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77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76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75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74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73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72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71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70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69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68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67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66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65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64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63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62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61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60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59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58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57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56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55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54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53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52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51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50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49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48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47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46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45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44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43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42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41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40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39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38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37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36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35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34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33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32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31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30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29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28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27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26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25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24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23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22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21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20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19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18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17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16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15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14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13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12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11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10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09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08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07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06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05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04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03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02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01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00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99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98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97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96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95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94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93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92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91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90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89">
      <pivotArea dataOnly="0" labelOnly="1" outline="0" fieldPosition="0">
        <references count="3">
          <reference field="0" count="1" selected="0">
            <x v="10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88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87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86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85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84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83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82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81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80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79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78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77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76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75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74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73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72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71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70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369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68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67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66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65">
      <pivotArea dataOnly="0" labelOnly="1" outline="0" fieldPosition="0">
        <references count="3">
          <reference field="0" count="1" selected="0">
            <x v="10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64">
      <pivotArea dataOnly="0" labelOnly="1" outline="0" fieldPosition="0">
        <references count="3">
          <reference field="0" count="1" selected="0">
            <x v="10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63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62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61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60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59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58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357">
      <pivotArea dataOnly="0" labelOnly="1" outline="0" fieldPosition="0">
        <references count="3">
          <reference field="0" count="1" selected="0">
            <x v="10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56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55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54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53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52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51">
      <pivotArea dataOnly="0" labelOnly="1" outline="0" fieldPosition="0">
        <references count="3">
          <reference field="0" count="1" selected="0">
            <x v="11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50">
      <pivotArea dataOnly="0" labelOnly="1" outline="0" fieldPosition="0">
        <references count="3">
          <reference field="0" count="1" selected="0">
            <x v="11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49">
      <pivotArea dataOnly="0" labelOnly="1" outline="0" fieldPosition="0">
        <references count="3">
          <reference field="0" count="1" selected="0">
            <x v="11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48">
      <pivotArea dataOnly="0" labelOnly="1" outline="0" fieldPosition="0">
        <references count="3">
          <reference field="0" count="1" selected="0">
            <x v="11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47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46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45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44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43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4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41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40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39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38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37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36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35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34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33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32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31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30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29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28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327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26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25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24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23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22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21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20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19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18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317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16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15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14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13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12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11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10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09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08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07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06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05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04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03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02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01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00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99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98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97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96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95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94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93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92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91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90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89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88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87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86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85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84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83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82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81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80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79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78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77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76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75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74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73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72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71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70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69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68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67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66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65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64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63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62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61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60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59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58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57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56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55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54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53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52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51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50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49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48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47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46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45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44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43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42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41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40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39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38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37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36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35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34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33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32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31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30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29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28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27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26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25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24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23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22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21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20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19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18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17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16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15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14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13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12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11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10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09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08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07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06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05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04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03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02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01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00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99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98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97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96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95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94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93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92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91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90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89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88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87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86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85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84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83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82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81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80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79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78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77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76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75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74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73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72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71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70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69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68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67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66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65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64">
      <pivotArea dataOnly="0" labelOnly="1" outline="0" fieldPosition="0">
        <references count="4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63">
      <pivotArea dataOnly="0" labelOnly="1" outline="0" fieldPosition="0">
        <references count="4">
          <reference field="0" count="1" selected="0">
            <x v="3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62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61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60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59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58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57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56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55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54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53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52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51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50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49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48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47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46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45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44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43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42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41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40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39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38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37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36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35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34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33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32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31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30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29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28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27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26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25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24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23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22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21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20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19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18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17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16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15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14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13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12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11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10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09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08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07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06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05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04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03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02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01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00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99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98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97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96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95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94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93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92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91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90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89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88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87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86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85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84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83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82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81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80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79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78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77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76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75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74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73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72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71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70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69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68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67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66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65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64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63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62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61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60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59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58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57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56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55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54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53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52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51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50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49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48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47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46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45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44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43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42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41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40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39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38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37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36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35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34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33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32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31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30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29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28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27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26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25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24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23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22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21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20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19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18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17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16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15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14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13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12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11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10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09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08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07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06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05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04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03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02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01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00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99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98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97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96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95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94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93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92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91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90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89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88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87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86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85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84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83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82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81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80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79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78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77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76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75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74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73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72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71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70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69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68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67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66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65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64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63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62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61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60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59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58">
      <pivotArea dataOnly="0" labelOnly="1" outline="0" fieldPosition="0">
        <references count="4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57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56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55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54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53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52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51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50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49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48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47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46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45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44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43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42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41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40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39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38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37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36">
      <pivotArea dataOnly="0" labelOnly="1" outline="0" fieldPosition="0">
        <references count="4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35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34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33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32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31">
      <pivotArea dataOnly="0" labelOnly="1" outline="0" fieldPosition="0">
        <references count="4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30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29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28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27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26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25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24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23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22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21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20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19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18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17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16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15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14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13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12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11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10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09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08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07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06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05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04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03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02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01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00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99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98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97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96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95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94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93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92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91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90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89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88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87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86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85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84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83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82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81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80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79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78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77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76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75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74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73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72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71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70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69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68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67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66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65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64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63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62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61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60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59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58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57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56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55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54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53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52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51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50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49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48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47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46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45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44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43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42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41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40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39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38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37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36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35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34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33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32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31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30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29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28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27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26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25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24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23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22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21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20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19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18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17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16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15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14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13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12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11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10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09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08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07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06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05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04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03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02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01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00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99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98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97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96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95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94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93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92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91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90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89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88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87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86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85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84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83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82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81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80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79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78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77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76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75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74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73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72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71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70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69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68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67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66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65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64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63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62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61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60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59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58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57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56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55">
      <pivotArea dataOnly="0" labelOnly="1" outline="0" fieldPosition="0">
        <references count="4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54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53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52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51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50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49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48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47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46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45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44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43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42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41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40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39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38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37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36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35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34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33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32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31">
      <pivotArea dataOnly="0" labelOnly="1" outline="0" fieldPosition="0">
        <references count="4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30">
      <pivotArea dataOnly="0" labelOnly="1" outline="0" fieldPosition="0">
        <references count="4">
          <reference field="0" count="1" selected="0">
            <x v="10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29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28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27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26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25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24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23">
      <pivotArea dataOnly="0" labelOnly="1" outline="0" fieldPosition="0">
        <references count="4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22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21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20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19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18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17">
      <pivotArea dataOnly="0" labelOnly="1" outline="0" fieldPosition="0">
        <references count="4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16">
      <pivotArea dataOnly="0" labelOnly="1" outline="0" fieldPosition="0">
        <references count="4">
          <reference field="0" count="1" selected="0">
            <x v="11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15">
      <pivotArea dataOnly="0" labelOnly="1" outline="0" fieldPosition="0">
        <references count="4">
          <reference field="0" count="1" selected="0">
            <x v="11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14">
      <pivotArea dataOnly="0" labelOnly="1" outline="0" fieldPosition="0">
        <references count="4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13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29"/>
          </reference>
        </references>
      </pivotArea>
    </format>
    <format dxfId="1712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>
            <x v="49"/>
          </reference>
        </references>
      </pivotArea>
    </format>
    <format dxfId="1711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4"/>
          </reference>
        </references>
      </pivotArea>
    </format>
    <format dxfId="1710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3"/>
          </reference>
        </references>
      </pivotArea>
    </format>
    <format dxfId="1709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"/>
          </reference>
        </references>
      </pivotArea>
    </format>
    <format dxfId="1708">
      <pivotArea dataOnly="0" labelOnly="1" outline="0" fieldPosition="0">
        <references count="5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0"/>
          </reference>
        </references>
      </pivotArea>
    </format>
    <format dxfId="1707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5"/>
          </reference>
        </references>
      </pivotArea>
    </format>
    <format dxfId="1706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5"/>
          </reference>
        </references>
      </pivotArea>
    </format>
    <format dxfId="1705">
      <pivotArea dataOnly="0" labelOnly="1" outline="0" fieldPosition="0">
        <references count="5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6"/>
          </reference>
        </references>
      </pivotArea>
    </format>
    <format dxfId="1704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9"/>
          </reference>
        </references>
      </pivotArea>
    </format>
    <format dxfId="1703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0"/>
          </reference>
        </references>
      </pivotArea>
    </format>
    <format dxfId="1702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1"/>
          </reference>
        </references>
      </pivotArea>
    </format>
    <format dxfId="1701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1"/>
          </reference>
        </references>
      </pivotArea>
    </format>
    <format dxfId="1700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1"/>
          </reference>
        </references>
      </pivotArea>
    </format>
    <format dxfId="1699">
      <pivotArea dataOnly="0" labelOnly="1" outline="0" fieldPosition="0">
        <references count="5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1"/>
          </reference>
        </references>
      </pivotArea>
    </format>
    <format dxfId="1698">
      <pivotArea dataOnly="0" labelOnly="1" outline="0" fieldPosition="0">
        <references count="5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>
            <x v="52"/>
          </reference>
        </references>
      </pivotArea>
    </format>
    <format dxfId="1697">
      <pivotArea dataOnly="0" labelOnly="1" outline="0" fieldPosition="0">
        <references count="5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3"/>
          </reference>
        </references>
      </pivotArea>
    </format>
    <format dxfId="1696">
      <pivotArea dataOnly="0" labelOnly="1" outline="0" fieldPosition="0">
        <references count="5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31"/>
          </reference>
        </references>
      </pivotArea>
    </format>
    <format dxfId="1695">
      <pivotArea dataOnly="0" labelOnly="1" outline="0" fieldPosition="0">
        <references count="5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5"/>
          </reference>
        </references>
      </pivotArea>
    </format>
    <format dxfId="1694">
      <pivotArea dataOnly="0" labelOnly="1" outline="0" fieldPosition="0">
        <references count="5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4"/>
          </reference>
        </references>
      </pivotArea>
    </format>
    <format dxfId="1693">
      <pivotArea dataOnly="0" labelOnly="1" outline="0" fieldPosition="0">
        <references count="5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2"/>
          </reference>
        </references>
      </pivotArea>
    </format>
    <format dxfId="1692">
      <pivotArea dataOnly="0" labelOnly="1" outline="0" fieldPosition="0">
        <references count="5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3"/>
          </reference>
        </references>
      </pivotArea>
    </format>
    <format dxfId="1691">
      <pivotArea dataOnly="0" labelOnly="1" outline="0" fieldPosition="0">
        <references count="5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6"/>
          </reference>
        </references>
      </pivotArea>
    </format>
    <format dxfId="1690">
      <pivotArea dataOnly="0" labelOnly="1" outline="0" fieldPosition="0">
        <references count="5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7"/>
          </reference>
        </references>
      </pivotArea>
    </format>
    <format dxfId="1689">
      <pivotArea dataOnly="0" labelOnly="1" outline="0" fieldPosition="0">
        <references count="5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1"/>
          </reference>
        </references>
      </pivotArea>
    </format>
    <format dxfId="1688">
      <pivotArea dataOnly="0" labelOnly="1" outline="0" fieldPosition="0">
        <references count="5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7"/>
          </reference>
        </references>
      </pivotArea>
    </format>
    <format dxfId="1687">
      <pivotArea dataOnly="0" labelOnly="1" outline="0" fieldPosition="0">
        <references count="5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4"/>
          </reference>
        </references>
      </pivotArea>
    </format>
    <format dxfId="1686">
      <pivotArea dataOnly="0" labelOnly="1" outline="0" fieldPosition="0">
        <references count="5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>
            <x v="7"/>
          </reference>
        </references>
      </pivotArea>
    </format>
    <format dxfId="1685">
      <pivotArea dataOnly="0" labelOnly="1" outline="0" fieldPosition="0">
        <references count="5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3"/>
          </reference>
        </references>
      </pivotArea>
    </format>
    <format dxfId="1684">
      <pivotArea dataOnly="0" labelOnly="1" outline="0" fieldPosition="0">
        <references count="5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1"/>
          </reference>
        </references>
      </pivotArea>
    </format>
    <format dxfId="1683">
      <pivotArea dataOnly="0" labelOnly="1" outline="0" fieldPosition="0">
        <references count="5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2"/>
          </reference>
        </references>
      </pivotArea>
    </format>
    <format dxfId="1682">
      <pivotArea dataOnly="0" labelOnly="1" outline="0" fieldPosition="0">
        <references count="5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7"/>
          </reference>
        </references>
      </pivotArea>
    </format>
    <format dxfId="1681">
      <pivotArea dataOnly="0" labelOnly="1" outline="0" fieldPosition="0">
        <references count="5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3"/>
          </reference>
        </references>
      </pivotArea>
    </format>
    <format dxfId="1680">
      <pivotArea dataOnly="0" labelOnly="1" outline="0" fieldPosition="0">
        <references count="5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14"/>
          </reference>
        </references>
      </pivotArea>
    </format>
    <format dxfId="1679">
      <pivotArea dataOnly="0" labelOnly="1" outline="0" fieldPosition="0">
        <references count="5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9"/>
          </reference>
        </references>
      </pivotArea>
    </format>
    <format dxfId="1678">
      <pivotArea dataOnly="0" labelOnly="1" outline="0" fieldPosition="0">
        <references count="5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1"/>
          </reference>
        </references>
      </pivotArea>
    </format>
    <format dxfId="1677">
      <pivotArea dataOnly="0" labelOnly="1" outline="0" fieldPosition="0">
        <references count="5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7"/>
          </reference>
        </references>
      </pivotArea>
    </format>
    <format dxfId="1676">
      <pivotArea dataOnly="0" labelOnly="1" outline="0" fieldPosition="0">
        <references count="5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8"/>
          </reference>
        </references>
      </pivotArea>
    </format>
    <format dxfId="1675">
      <pivotArea dataOnly="0" labelOnly="1" outline="0" fieldPosition="0">
        <references count="5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0"/>
          </reference>
        </references>
      </pivotArea>
    </format>
    <format dxfId="1674">
      <pivotArea dataOnly="0" labelOnly="1" outline="0" fieldPosition="0">
        <references count="5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9"/>
          </reference>
        </references>
      </pivotArea>
    </format>
    <format dxfId="1673">
      <pivotArea dataOnly="0" labelOnly="1" outline="0" fieldPosition="0">
        <references count="5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0"/>
          </reference>
        </references>
      </pivotArea>
    </format>
    <format dxfId="1672">
      <pivotArea dataOnly="0" labelOnly="1" outline="0" fieldPosition="0">
        <references count="5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3"/>
          </reference>
        </references>
      </pivotArea>
    </format>
    <format dxfId="1671">
      <pivotArea dataOnly="0" labelOnly="1" outline="0" fieldPosition="0">
        <references count="5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2"/>
          </reference>
        </references>
      </pivotArea>
    </format>
    <format dxfId="1670">
      <pivotArea dataOnly="0" labelOnly="1" outline="0" fieldPosition="0">
        <references count="5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57"/>
          </reference>
        </references>
      </pivotArea>
    </format>
    <format dxfId="1669">
      <pivotArea dataOnly="0" labelOnly="1" outline="0" fieldPosition="0">
        <references count="5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7"/>
          </reference>
        </references>
      </pivotArea>
    </format>
    <format dxfId="1668">
      <pivotArea dataOnly="0" labelOnly="1" outline="0" fieldPosition="0">
        <references count="5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1"/>
          </reference>
        </references>
      </pivotArea>
    </format>
    <format dxfId="1667">
      <pivotArea dataOnly="0" labelOnly="1" outline="0" fieldPosition="0">
        <references count="5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8"/>
          </reference>
        </references>
      </pivotArea>
    </format>
    <format dxfId="1666">
      <pivotArea dataOnly="0" labelOnly="1" outline="0" fieldPosition="0">
        <references count="5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5"/>
          </reference>
        </references>
      </pivotArea>
    </format>
    <format dxfId="1665">
      <pivotArea dataOnly="0" labelOnly="1" outline="0" fieldPosition="0">
        <references count="5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8"/>
          </reference>
        </references>
      </pivotArea>
    </format>
    <format dxfId="1664">
      <pivotArea dataOnly="0" labelOnly="1" outline="0" fieldPosition="0">
        <references count="5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9"/>
          </reference>
        </references>
      </pivotArea>
    </format>
    <format dxfId="1663">
      <pivotArea dataOnly="0" labelOnly="1" outline="0" fieldPosition="0">
        <references count="5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8"/>
          </reference>
        </references>
      </pivotArea>
    </format>
    <format dxfId="1662">
      <pivotArea dataOnly="0" labelOnly="1" outline="0" fieldPosition="0">
        <references count="5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1661">
      <pivotArea dataOnly="0" labelOnly="1" outline="0" fieldPosition="0">
        <references count="5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"/>
          </reference>
        </references>
      </pivotArea>
    </format>
    <format dxfId="1660">
      <pivotArea dataOnly="0" labelOnly="1" outline="0" fieldPosition="0">
        <references count="5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7"/>
          </reference>
        </references>
      </pivotArea>
    </format>
    <format dxfId="1659">
      <pivotArea dataOnly="0" labelOnly="1" outline="0" fieldPosition="0">
        <references count="5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54"/>
          </reference>
        </references>
      </pivotArea>
    </format>
    <format dxfId="1658">
      <pivotArea dataOnly="0" labelOnly="1" outline="0" fieldPosition="0">
        <references count="5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2"/>
          </reference>
        </references>
      </pivotArea>
    </format>
    <format dxfId="1657">
      <pivotArea dataOnly="0" labelOnly="1" outline="0" fieldPosition="0">
        <references count="5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0"/>
          </reference>
        </references>
      </pivotArea>
    </format>
    <format dxfId="1656">
      <pivotArea dataOnly="0" labelOnly="1" outline="0" fieldPosition="0">
        <references count="5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46"/>
          </reference>
        </references>
      </pivotArea>
    </format>
    <format dxfId="1655">
      <pivotArea dataOnly="0" labelOnly="1" outline="0" fieldPosition="0">
        <references count="5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42"/>
          </reference>
        </references>
      </pivotArea>
    </format>
    <format dxfId="1654">
      <pivotArea dataOnly="0" labelOnly="1" outline="0" fieldPosition="0">
        <references count="5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"/>
          </reference>
        </references>
      </pivotArea>
    </format>
    <format dxfId="1653">
      <pivotArea dataOnly="0" labelOnly="1" outline="0" fieldPosition="0">
        <references count="5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13"/>
          </reference>
        </references>
      </pivotArea>
    </format>
    <format dxfId="1652">
      <pivotArea dataOnly="0" labelOnly="1" outline="0" fieldPosition="0">
        <references count="5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7"/>
          </reference>
        </references>
      </pivotArea>
    </format>
    <format dxfId="1651">
      <pivotArea dataOnly="0" labelOnly="1" outline="0" fieldPosition="0">
        <references count="5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5"/>
          </reference>
        </references>
      </pivotArea>
    </format>
    <format dxfId="1650">
      <pivotArea dataOnly="0" labelOnly="1" outline="0" fieldPosition="0">
        <references count="5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1"/>
          </reference>
        </references>
      </pivotArea>
    </format>
    <format dxfId="1649">
      <pivotArea dataOnly="0" labelOnly="1" outline="0" fieldPosition="0">
        <references count="5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0"/>
          </reference>
        </references>
      </pivotArea>
    </format>
    <format dxfId="1648">
      <pivotArea dataOnly="0" labelOnly="1" outline="0" fieldPosition="0">
        <references count="5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"/>
          </reference>
        </references>
      </pivotArea>
    </format>
    <format dxfId="1647">
      <pivotArea dataOnly="0" labelOnly="1" outline="0" fieldPosition="0">
        <references count="5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25"/>
          </reference>
        </references>
      </pivotArea>
    </format>
    <format dxfId="1646">
      <pivotArea dataOnly="0" labelOnly="1" outline="0" fieldPosition="0">
        <references count="5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"/>
          </reference>
        </references>
      </pivotArea>
    </format>
    <format dxfId="1645">
      <pivotArea dataOnly="0" labelOnly="1" outline="0" fieldPosition="0">
        <references count="5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>
            <x v="25"/>
          </reference>
        </references>
      </pivotArea>
    </format>
    <format dxfId="1644">
      <pivotArea dataOnly="0" labelOnly="1" outline="0" fieldPosition="0">
        <references count="5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"/>
          </reference>
        </references>
      </pivotArea>
    </format>
    <format dxfId="1643">
      <pivotArea dataOnly="0" labelOnly="1" outline="0" fieldPosition="0">
        <references count="5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6"/>
          </reference>
        </references>
      </pivotArea>
    </format>
    <format dxfId="1642">
      <pivotArea dataOnly="0" labelOnly="1" outline="0" fieldPosition="0">
        <references count="5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7"/>
          </reference>
        </references>
      </pivotArea>
    </format>
    <format dxfId="1641">
      <pivotArea dataOnly="0" labelOnly="1" outline="0" fieldPosition="0">
        <references count="5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>
            <x v="55"/>
          </reference>
        </references>
      </pivotArea>
    </format>
    <format dxfId="1640">
      <pivotArea dataOnly="0" labelOnly="1" outline="0" fieldPosition="0">
        <references count="5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7"/>
          </reference>
        </references>
      </pivotArea>
    </format>
    <format dxfId="1639">
      <pivotArea dataOnly="0" labelOnly="1" outline="0" fieldPosition="0">
        <references count="5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"/>
          </reference>
        </references>
      </pivotArea>
    </format>
    <format dxfId="1638">
      <pivotArea dataOnly="0" labelOnly="1" outline="0" fieldPosition="0">
        <references count="5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4"/>
          </reference>
        </references>
      </pivotArea>
    </format>
    <format dxfId="1637">
      <pivotArea dataOnly="0" labelOnly="1" outline="0" fieldPosition="0">
        <references count="5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0"/>
          </reference>
        </references>
      </pivotArea>
    </format>
    <format dxfId="1636">
      <pivotArea dataOnly="0" labelOnly="1" outline="0" fieldPosition="0">
        <references count="5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"/>
          </reference>
        </references>
      </pivotArea>
    </format>
    <format dxfId="1635">
      <pivotArea dataOnly="0" labelOnly="1" outline="0" fieldPosition="0">
        <references count="5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15"/>
          </reference>
        </references>
      </pivotArea>
    </format>
    <format dxfId="1634">
      <pivotArea dataOnly="0" labelOnly="1" outline="0" fieldPosition="0">
        <references count="5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1633">
      <pivotArea dataOnly="0" labelOnly="1" outline="0" fieldPosition="0">
        <references count="5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8"/>
          </reference>
        </references>
      </pivotArea>
    </format>
    <format dxfId="1632">
      <pivotArea dataOnly="0" labelOnly="1" outline="0" fieldPosition="0">
        <references count="5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>
            <x v="56"/>
          </reference>
        </references>
      </pivotArea>
    </format>
    <format dxfId="1631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>
            <x v="0"/>
          </reference>
        </references>
      </pivotArea>
    </format>
    <format dxfId="1630">
      <pivotArea dataOnly="0" labelOnly="1" outline="0" fieldPosition="0">
        <references count="6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>
            <x v="1"/>
          </reference>
        </references>
      </pivotArea>
    </format>
    <format dxfId="1629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>
            <x v="2"/>
          </reference>
        </references>
      </pivotArea>
    </format>
    <format dxfId="1628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627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1626">
      <pivotArea dataOnly="0" labelOnly="1" outline="0" fieldPosition="0">
        <references count="6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>
            <x v="5"/>
          </reference>
        </references>
      </pivotArea>
    </format>
    <format dxfId="1625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>
            <x v="6"/>
          </reference>
        </references>
      </pivotArea>
    </format>
    <format dxfId="1624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>
            <x v="7"/>
          </reference>
        </references>
      </pivotArea>
    </format>
    <format dxfId="1623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>
            <x v="8"/>
          </reference>
        </references>
      </pivotArea>
    </format>
    <format dxfId="1622">
      <pivotArea dataOnly="0" labelOnly="1" outline="0" fieldPosition="0">
        <references count="6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>
            <x v="9"/>
          </reference>
        </references>
      </pivotArea>
    </format>
    <format dxfId="1621">
      <pivotArea dataOnly="0" labelOnly="1" outline="0" fieldPosition="0">
        <references count="6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>
            <x v="10"/>
          </reference>
        </references>
      </pivotArea>
    </format>
    <format dxfId="1620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>
            <x v="11"/>
          </reference>
        </references>
      </pivotArea>
    </format>
    <format dxfId="1619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>
            <x v="12"/>
          </reference>
        </references>
      </pivotArea>
    </format>
    <format dxfId="1618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>
            <x v="13"/>
          </reference>
        </references>
      </pivotArea>
    </format>
    <format dxfId="1617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14"/>
          </reference>
        </references>
      </pivotArea>
    </format>
    <format dxfId="1616">
      <pivotArea dataOnly="0" labelOnly="1" outline="0" fieldPosition="0">
        <references count="6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15"/>
          </reference>
        </references>
      </pivotArea>
    </format>
    <format dxfId="1615">
      <pivotArea dataOnly="0" labelOnly="1" outline="0" fieldPosition="0">
        <references count="6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>
            <x v="16"/>
          </reference>
        </references>
      </pivotArea>
    </format>
    <format dxfId="1614">
      <pivotArea dataOnly="0" labelOnly="1" outline="0" fieldPosition="0">
        <references count="6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>
            <x v="17"/>
          </reference>
        </references>
      </pivotArea>
    </format>
    <format dxfId="1613">
      <pivotArea dataOnly="0" labelOnly="1" outline="0" fieldPosition="0">
        <references count="6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>
            <x v="18"/>
          </reference>
        </references>
      </pivotArea>
    </format>
    <format dxfId="1612">
      <pivotArea dataOnly="0" labelOnly="1" outline="0" fieldPosition="0">
        <references count="6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19"/>
          </reference>
        </references>
      </pivotArea>
    </format>
    <format dxfId="1611">
      <pivotArea dataOnly="0" labelOnly="1" outline="0" fieldPosition="0">
        <references count="6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>
            <x v="20"/>
          </reference>
        </references>
      </pivotArea>
    </format>
    <format dxfId="1610">
      <pivotArea dataOnly="0" labelOnly="1" outline="0" fieldPosition="0">
        <references count="6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>
            <x v="21"/>
          </reference>
        </references>
      </pivotArea>
    </format>
    <format dxfId="1609">
      <pivotArea dataOnly="0" labelOnly="1" outline="0" fieldPosition="0">
        <references count="6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>
            <x v="22"/>
          </reference>
        </references>
      </pivotArea>
    </format>
    <format dxfId="1608">
      <pivotArea dataOnly="0" labelOnly="1" outline="0" fieldPosition="0">
        <references count="6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>
            <x v="23"/>
          </reference>
        </references>
      </pivotArea>
    </format>
    <format dxfId="1607">
      <pivotArea dataOnly="0" labelOnly="1" outline="0" fieldPosition="0">
        <references count="6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>
            <x v="24"/>
          </reference>
        </references>
      </pivotArea>
    </format>
    <format dxfId="1606">
      <pivotArea dataOnly="0" labelOnly="1" outline="0" fieldPosition="0">
        <references count="6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25"/>
          </reference>
        </references>
      </pivotArea>
    </format>
    <format dxfId="1605">
      <pivotArea dataOnly="0" labelOnly="1" outline="0" fieldPosition="0">
        <references count="6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26"/>
          </reference>
        </references>
      </pivotArea>
    </format>
    <format dxfId="1604">
      <pivotArea dataOnly="0" labelOnly="1" outline="0" fieldPosition="0">
        <references count="6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>
            <x v="27"/>
          </reference>
        </references>
      </pivotArea>
    </format>
    <format dxfId="1603">
      <pivotArea dataOnly="0" labelOnly="1" outline="0" fieldPosition="0">
        <references count="6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28"/>
          </reference>
        </references>
      </pivotArea>
    </format>
    <format dxfId="1602">
      <pivotArea dataOnly="0" labelOnly="1" outline="0" fieldPosition="0">
        <references count="6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>
            <x v="29"/>
          </reference>
        </references>
      </pivotArea>
    </format>
    <format dxfId="1601">
      <pivotArea dataOnly="0" labelOnly="1" outline="0" fieldPosition="0">
        <references count="6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>
            <x v="30"/>
          </reference>
        </references>
      </pivotArea>
    </format>
    <format dxfId="1600">
      <pivotArea dataOnly="0" labelOnly="1" outline="0" fieldPosition="0">
        <references count="6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31"/>
          </reference>
        </references>
      </pivotArea>
    </format>
    <format dxfId="1599">
      <pivotArea dataOnly="0" labelOnly="1" outline="0" fieldPosition="0">
        <references count="6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>
            <x v="32"/>
          </reference>
        </references>
      </pivotArea>
    </format>
    <format dxfId="1598">
      <pivotArea dataOnly="0" labelOnly="1" outline="0" fieldPosition="0">
        <references count="6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>
            <x v="33"/>
          </reference>
        </references>
      </pivotArea>
    </format>
    <format dxfId="1597">
      <pivotArea dataOnly="0" labelOnly="1" outline="0" fieldPosition="0">
        <references count="6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>
            <x v="34"/>
          </reference>
        </references>
      </pivotArea>
    </format>
    <format dxfId="1596">
      <pivotArea dataOnly="0" labelOnly="1" outline="0" fieldPosition="0">
        <references count="6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>
            <x v="35"/>
          </reference>
        </references>
      </pivotArea>
    </format>
    <format dxfId="1595">
      <pivotArea dataOnly="0" labelOnly="1" outline="0" fieldPosition="0">
        <references count="6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>
            <x v="36"/>
          </reference>
        </references>
      </pivotArea>
    </format>
    <format dxfId="1594">
      <pivotArea dataOnly="0" labelOnly="1" outline="0" fieldPosition="0">
        <references count="6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>
            <x v="37"/>
          </reference>
        </references>
      </pivotArea>
    </format>
    <format dxfId="1593">
      <pivotArea dataOnly="0" labelOnly="1" outline="0" fieldPosition="0">
        <references count="6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>
            <x v="38"/>
          </reference>
        </references>
      </pivotArea>
    </format>
    <format dxfId="1592">
      <pivotArea dataOnly="0" labelOnly="1" outline="0" fieldPosition="0">
        <references count="6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>
            <x v="39"/>
          </reference>
        </references>
      </pivotArea>
    </format>
    <format dxfId="1591">
      <pivotArea dataOnly="0" labelOnly="1" outline="0" fieldPosition="0">
        <references count="6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>
            <x v="40"/>
          </reference>
        </references>
      </pivotArea>
    </format>
    <format dxfId="1590">
      <pivotArea dataOnly="0" labelOnly="1" outline="0" fieldPosition="0">
        <references count="6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>
            <x v="41"/>
          </reference>
        </references>
      </pivotArea>
    </format>
    <format dxfId="1589">
      <pivotArea dataOnly="0" labelOnly="1" outline="0" fieldPosition="0">
        <references count="6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>
            <x v="42"/>
          </reference>
        </references>
      </pivotArea>
    </format>
    <format dxfId="1588">
      <pivotArea dataOnly="0" labelOnly="1" outline="0" fieldPosition="0">
        <references count="6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>
            <x v="43"/>
          </reference>
        </references>
      </pivotArea>
    </format>
    <format dxfId="1587">
      <pivotArea dataOnly="0" labelOnly="1" outline="0" fieldPosition="0">
        <references count="6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44"/>
          </reference>
        </references>
      </pivotArea>
    </format>
    <format dxfId="1586">
      <pivotArea dataOnly="0" labelOnly="1" outline="0" fieldPosition="0">
        <references count="6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5"/>
          </reference>
        </references>
      </pivotArea>
    </format>
    <format dxfId="1585">
      <pivotArea dataOnly="0" labelOnly="1" outline="0" fieldPosition="0">
        <references count="6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6"/>
          </reference>
        </references>
      </pivotArea>
    </format>
    <format dxfId="1584">
      <pivotArea dataOnly="0" labelOnly="1" outline="0" fieldPosition="0">
        <references count="6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7"/>
          </reference>
        </references>
      </pivotArea>
    </format>
    <format dxfId="1583">
      <pivotArea dataOnly="0" labelOnly="1" outline="0" fieldPosition="0">
        <references count="6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8"/>
          </reference>
        </references>
      </pivotArea>
    </format>
    <format dxfId="1582">
      <pivotArea dataOnly="0" labelOnly="1" outline="0" fieldPosition="0">
        <references count="6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>
            <x v="49"/>
          </reference>
        </references>
      </pivotArea>
    </format>
    <format dxfId="1581">
      <pivotArea dataOnly="0" labelOnly="1" outline="0" fieldPosition="0">
        <references count="6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>
            <x v="50"/>
          </reference>
        </references>
      </pivotArea>
    </format>
    <format dxfId="1580">
      <pivotArea dataOnly="0" labelOnly="1" outline="0" fieldPosition="0">
        <references count="6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>
            <x v="51"/>
          </reference>
        </references>
      </pivotArea>
    </format>
    <format dxfId="1579">
      <pivotArea dataOnly="0" labelOnly="1" outline="0" fieldPosition="0">
        <references count="6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>
            <x v="52"/>
          </reference>
        </references>
      </pivotArea>
    </format>
    <format dxfId="1578">
      <pivotArea dataOnly="0" labelOnly="1" outline="0" fieldPosition="0">
        <references count="6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>
            <x v="53"/>
          </reference>
        </references>
      </pivotArea>
    </format>
    <format dxfId="1577">
      <pivotArea dataOnly="0" labelOnly="1" outline="0" fieldPosition="0">
        <references count="6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>
            <x v="54"/>
          </reference>
        </references>
      </pivotArea>
    </format>
    <format dxfId="1576">
      <pivotArea dataOnly="0" labelOnly="1" outline="0" fieldPosition="0">
        <references count="6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>
            <x v="55"/>
          </reference>
        </references>
      </pivotArea>
    </format>
    <format dxfId="1575">
      <pivotArea dataOnly="0" labelOnly="1" outline="0" fieldPosition="0">
        <references count="6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56"/>
          </reference>
        </references>
      </pivotArea>
    </format>
    <format dxfId="1574">
      <pivotArea dataOnly="0" labelOnly="1" outline="0" fieldPosition="0">
        <references count="6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>
            <x v="57"/>
          </reference>
        </references>
      </pivotArea>
    </format>
    <format dxfId="1573">
      <pivotArea dataOnly="0" labelOnly="1" outline="0" fieldPosition="0">
        <references count="6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58"/>
          </reference>
        </references>
      </pivotArea>
    </format>
    <format dxfId="1572">
      <pivotArea dataOnly="0" labelOnly="1" outline="0" fieldPosition="0">
        <references count="6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59"/>
          </reference>
        </references>
      </pivotArea>
    </format>
    <format dxfId="1571">
      <pivotArea dataOnly="0" labelOnly="1" outline="0" fieldPosition="0">
        <references count="6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60"/>
          </reference>
        </references>
      </pivotArea>
    </format>
    <format dxfId="1570">
      <pivotArea dataOnly="0" labelOnly="1" outline="0" fieldPosition="0">
        <references count="6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>
            <x v="61"/>
          </reference>
        </references>
      </pivotArea>
    </format>
    <format dxfId="1569">
      <pivotArea dataOnly="0" labelOnly="1" outline="0" fieldPosition="0">
        <references count="6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>
            <x v="62"/>
          </reference>
        </references>
      </pivotArea>
    </format>
    <format dxfId="1568">
      <pivotArea dataOnly="0" labelOnly="1" outline="0" fieldPosition="0">
        <references count="6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>
            <x v="63"/>
          </reference>
        </references>
      </pivotArea>
    </format>
    <format dxfId="1567">
      <pivotArea dataOnly="0" labelOnly="1" outline="0" fieldPosition="0">
        <references count="6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>
            <x v="64"/>
          </reference>
        </references>
      </pivotArea>
    </format>
    <format dxfId="1566">
      <pivotArea dataOnly="0" labelOnly="1" outline="0" fieldPosition="0">
        <references count="6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65"/>
          </reference>
        </references>
      </pivotArea>
    </format>
    <format dxfId="1565">
      <pivotArea dataOnly="0" labelOnly="1" outline="0" fieldPosition="0">
        <references count="6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66"/>
          </reference>
        </references>
      </pivotArea>
    </format>
    <format dxfId="1564">
      <pivotArea dataOnly="0" labelOnly="1" outline="0" fieldPosition="0">
        <references count="6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>
            <x v="67"/>
          </reference>
        </references>
      </pivotArea>
    </format>
    <format dxfId="1563">
      <pivotArea dataOnly="0" labelOnly="1" outline="0" fieldPosition="0">
        <references count="6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>
            <x v="68"/>
          </reference>
        </references>
      </pivotArea>
    </format>
    <format dxfId="1562">
      <pivotArea dataOnly="0" labelOnly="1" outline="0" fieldPosition="0">
        <references count="6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>
            <x v="69"/>
          </reference>
        </references>
      </pivotArea>
    </format>
    <format dxfId="1561">
      <pivotArea dataOnly="0" labelOnly="1" outline="0" fieldPosition="0">
        <references count="6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>
            <x v="70"/>
          </reference>
        </references>
      </pivotArea>
    </format>
    <format dxfId="1560">
      <pivotArea dataOnly="0" labelOnly="1" outline="0" fieldPosition="0">
        <references count="6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>
            <x v="71"/>
          </reference>
        </references>
      </pivotArea>
    </format>
    <format dxfId="1559">
      <pivotArea dataOnly="0" labelOnly="1" outline="0" fieldPosition="0">
        <references count="6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>
            <x v="72"/>
          </reference>
        </references>
      </pivotArea>
    </format>
    <format dxfId="1558">
      <pivotArea dataOnly="0" labelOnly="1" outline="0" fieldPosition="0">
        <references count="6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>
            <x v="73"/>
          </reference>
        </references>
      </pivotArea>
    </format>
    <format dxfId="1557">
      <pivotArea dataOnly="0" labelOnly="1" outline="0" fieldPosition="0">
        <references count="6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>
            <x v="74"/>
          </reference>
        </references>
      </pivotArea>
    </format>
    <format dxfId="1556">
      <pivotArea dataOnly="0" labelOnly="1" outline="0" fieldPosition="0">
        <references count="6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>
            <x v="75"/>
          </reference>
        </references>
      </pivotArea>
    </format>
    <format dxfId="1555">
      <pivotArea dataOnly="0" labelOnly="1" outline="0" fieldPosition="0">
        <references count="6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>
            <x v="76"/>
          </reference>
        </references>
      </pivotArea>
    </format>
    <format dxfId="1554">
      <pivotArea dataOnly="0" labelOnly="1" outline="0" fieldPosition="0">
        <references count="6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>
            <x v="77"/>
          </reference>
        </references>
      </pivotArea>
    </format>
    <format dxfId="1553">
      <pivotArea dataOnly="0" labelOnly="1" outline="0" fieldPosition="0">
        <references count="6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>
            <x v="78"/>
          </reference>
        </references>
      </pivotArea>
    </format>
    <format dxfId="1552">
      <pivotArea dataOnly="0" labelOnly="1" outline="0" fieldPosition="0">
        <references count="6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>
            <x v="79"/>
          </reference>
        </references>
      </pivotArea>
    </format>
    <format dxfId="1551">
      <pivotArea dataOnly="0" labelOnly="1" outline="0" fieldPosition="0">
        <references count="6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80"/>
          </reference>
        </references>
      </pivotArea>
    </format>
    <format dxfId="1550">
      <pivotArea dataOnly="0" labelOnly="1" outline="0" fieldPosition="0">
        <references count="6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81"/>
          </reference>
        </references>
      </pivotArea>
    </format>
    <format dxfId="1549">
      <pivotArea dataOnly="0" labelOnly="1" outline="0" fieldPosition="0">
        <references count="6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82"/>
          </reference>
        </references>
      </pivotArea>
    </format>
    <format dxfId="1548">
      <pivotArea dataOnly="0" labelOnly="1" outline="0" fieldPosition="0">
        <references count="6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83"/>
          </reference>
        </references>
      </pivotArea>
    </format>
    <format dxfId="1547">
      <pivotArea dataOnly="0" labelOnly="1" outline="0" fieldPosition="0">
        <references count="6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84"/>
          </reference>
        </references>
      </pivotArea>
    </format>
    <format dxfId="1546">
      <pivotArea dataOnly="0" labelOnly="1" outline="0" fieldPosition="0">
        <references count="6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85"/>
          </reference>
        </references>
      </pivotArea>
    </format>
    <format dxfId="1545">
      <pivotArea dataOnly="0" labelOnly="1" outline="0" fieldPosition="0">
        <references count="6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86"/>
          </reference>
        </references>
      </pivotArea>
    </format>
    <format dxfId="1544">
      <pivotArea dataOnly="0" labelOnly="1" outline="0" fieldPosition="0">
        <references count="6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87"/>
          </reference>
        </references>
      </pivotArea>
    </format>
    <format dxfId="1543">
      <pivotArea dataOnly="0" labelOnly="1" outline="0" fieldPosition="0">
        <references count="6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>
            <x v="88"/>
          </reference>
        </references>
      </pivotArea>
    </format>
    <format dxfId="1542">
      <pivotArea dataOnly="0" labelOnly="1" outline="0" fieldPosition="0">
        <references count="6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89"/>
          </reference>
        </references>
      </pivotArea>
    </format>
    <format dxfId="1541">
      <pivotArea dataOnly="0" labelOnly="1" outline="0" fieldPosition="0">
        <references count="6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90"/>
          </reference>
        </references>
      </pivotArea>
    </format>
    <format dxfId="1540">
      <pivotArea dataOnly="0" labelOnly="1" outline="0" fieldPosition="0">
        <references count="6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>
            <x v="91"/>
          </reference>
        </references>
      </pivotArea>
    </format>
    <format dxfId="1539">
      <pivotArea dataOnly="0" labelOnly="1" outline="0" fieldPosition="0">
        <references count="6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>
            <x v="92"/>
          </reference>
        </references>
      </pivotArea>
    </format>
    <format dxfId="1538">
      <pivotArea dataOnly="0" labelOnly="1" outline="0" fieldPosition="0">
        <references count="6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>
            <x v="93"/>
          </reference>
        </references>
      </pivotArea>
    </format>
    <format dxfId="1537">
      <pivotArea dataOnly="0" labelOnly="1" outline="0" fieldPosition="0">
        <references count="6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>
            <x v="94"/>
          </reference>
        </references>
      </pivotArea>
    </format>
    <format dxfId="1536">
      <pivotArea dataOnly="0" labelOnly="1" outline="0" fieldPosition="0">
        <references count="6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>
            <x v="95"/>
          </reference>
        </references>
      </pivotArea>
    </format>
    <format dxfId="1535">
      <pivotArea dataOnly="0" labelOnly="1" outline="0" fieldPosition="0">
        <references count="6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>
            <x v="96"/>
          </reference>
        </references>
      </pivotArea>
    </format>
    <format dxfId="1534">
      <pivotArea dataOnly="0" labelOnly="1" outline="0" fieldPosition="0">
        <references count="6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>
            <x v="97"/>
          </reference>
        </references>
      </pivotArea>
    </format>
    <format dxfId="1533">
      <pivotArea dataOnly="0" labelOnly="1" outline="0" fieldPosition="0">
        <references count="6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>
            <x v="98"/>
          </reference>
        </references>
      </pivotArea>
    </format>
    <format dxfId="1532">
      <pivotArea dataOnly="0" labelOnly="1" outline="0" fieldPosition="0">
        <references count="6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>
            <x v="99"/>
          </reference>
        </references>
      </pivotArea>
    </format>
    <format dxfId="1531">
      <pivotArea dataOnly="0" labelOnly="1" outline="0" fieldPosition="0">
        <references count="6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>
            <x v="100"/>
          </reference>
        </references>
      </pivotArea>
    </format>
    <format dxfId="1530">
      <pivotArea dataOnly="0" labelOnly="1" outline="0" fieldPosition="0">
        <references count="6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>
            <x v="101"/>
          </reference>
        </references>
      </pivotArea>
    </format>
    <format dxfId="1529">
      <pivotArea dataOnly="0" labelOnly="1" outline="0" fieldPosition="0">
        <references count="6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102"/>
          </reference>
        </references>
      </pivotArea>
    </format>
    <format dxfId="1528">
      <pivotArea dataOnly="0" labelOnly="1" outline="0" fieldPosition="0">
        <references count="6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>
            <x v="103"/>
          </reference>
        </references>
      </pivotArea>
    </format>
    <format dxfId="1527">
      <pivotArea dataOnly="0" labelOnly="1" outline="0" fieldPosition="0">
        <references count="6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>
            <x v="104"/>
          </reference>
        </references>
      </pivotArea>
    </format>
    <format dxfId="1526">
      <pivotArea dataOnly="0" labelOnly="1" outline="0" fieldPosition="0">
        <references count="6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>
            <x v="105"/>
          </reference>
        </references>
      </pivotArea>
    </format>
    <format dxfId="1525">
      <pivotArea dataOnly="0" labelOnly="1" outline="0" fieldPosition="0">
        <references count="6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106"/>
          </reference>
        </references>
      </pivotArea>
    </format>
    <format dxfId="1524">
      <pivotArea dataOnly="0" labelOnly="1" outline="0" fieldPosition="0">
        <references count="6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>
            <x v="107"/>
          </reference>
        </references>
      </pivotArea>
    </format>
    <format dxfId="1523">
      <pivotArea dataOnly="0" labelOnly="1" outline="0" fieldPosition="0">
        <references count="6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108"/>
          </reference>
        </references>
      </pivotArea>
    </format>
    <format dxfId="1522">
      <pivotArea dataOnly="0" labelOnly="1" outline="0" fieldPosition="0">
        <references count="6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>
            <x v="109"/>
          </reference>
        </references>
      </pivotArea>
    </format>
    <format dxfId="1521">
      <pivotArea dataOnly="0" labelOnly="1" outline="0" fieldPosition="0">
        <references count="6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>
            <x v="110"/>
          </reference>
        </references>
      </pivotArea>
    </format>
    <format dxfId="1520">
      <pivotArea dataOnly="0" labelOnly="1" outline="0" fieldPosition="0">
        <references count="6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>
            <x v="111"/>
          </reference>
        </references>
      </pivotArea>
    </format>
    <format dxfId="1519">
      <pivotArea dataOnly="0" labelOnly="1" outline="0" fieldPosition="0">
        <references count="7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 selected="0">
            <x v="0"/>
          </reference>
          <reference field="6" count="1">
            <x v="6"/>
          </reference>
        </references>
      </pivotArea>
    </format>
    <format dxfId="1518">
      <pivotArea dataOnly="0" labelOnly="1" outline="0" fieldPosition="0">
        <references count="7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1517">
      <pivotArea dataOnly="0" labelOnly="1" outline="0" fieldPosition="0">
        <references count="7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 selected="0">
            <x v="2"/>
          </reference>
          <reference field="6" count="1">
            <x v="8"/>
          </reference>
        </references>
      </pivotArea>
    </format>
    <format dxfId="1516">
      <pivotArea dataOnly="0" labelOnly="1" outline="0" fieldPosition="0">
        <references count="7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 selected="0">
            <x v="3"/>
          </reference>
          <reference field="6" count="1">
            <x v="9"/>
          </reference>
        </references>
      </pivotArea>
    </format>
    <format dxfId="1515">
      <pivotArea dataOnly="0" labelOnly="1" outline="0" fieldPosition="0">
        <references count="7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4"/>
          </reference>
          <reference field="6" count="1">
            <x v="10"/>
          </reference>
        </references>
      </pivotArea>
    </format>
    <format dxfId="1514">
      <pivotArea dataOnly="0" labelOnly="1" outline="0" fieldPosition="0">
        <references count="7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5"/>
          </reference>
          <reference field="6" count="1">
            <x v="11"/>
          </reference>
        </references>
      </pivotArea>
    </format>
    <format dxfId="1513">
      <pivotArea dataOnly="0" labelOnly="1" outline="0" fieldPosition="0">
        <references count="7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 selected="0">
            <x v="6"/>
          </reference>
          <reference field="6" count="1">
            <x v="12"/>
          </reference>
        </references>
      </pivotArea>
    </format>
    <format dxfId="1512">
      <pivotArea dataOnly="0" labelOnly="1" outline="0" fieldPosition="0">
        <references count="7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 selected="0">
            <x v="7"/>
          </reference>
          <reference field="6" count="1">
            <x v="13"/>
          </reference>
        </references>
      </pivotArea>
    </format>
    <format dxfId="1511">
      <pivotArea dataOnly="0" labelOnly="1" outline="0" fieldPosition="0">
        <references count="7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 selected="0">
            <x v="8"/>
          </reference>
          <reference field="6" count="1">
            <x v="14"/>
          </reference>
        </references>
      </pivotArea>
    </format>
    <format dxfId="1510">
      <pivotArea dataOnly="0" labelOnly="1" outline="0" fieldPosition="0">
        <references count="7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 selected="0">
            <x v="9"/>
          </reference>
          <reference field="6" count="1">
            <x v="15"/>
          </reference>
        </references>
      </pivotArea>
    </format>
    <format dxfId="1509">
      <pivotArea dataOnly="0" labelOnly="1" outline="0" fieldPosition="0">
        <references count="7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 selected="0">
            <x v="10"/>
          </reference>
          <reference field="6" count="1">
            <x v="16"/>
          </reference>
        </references>
      </pivotArea>
    </format>
    <format dxfId="1508">
      <pivotArea dataOnly="0" labelOnly="1" outline="0" fieldPosition="0">
        <references count="7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 selected="0">
            <x v="11"/>
          </reference>
          <reference field="6" count="1">
            <x v="18"/>
          </reference>
        </references>
      </pivotArea>
    </format>
    <format dxfId="1507">
      <pivotArea dataOnly="0" labelOnly="1" outline="0" fieldPosition="0">
        <references count="7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 selected="0">
            <x v="12"/>
          </reference>
          <reference field="6" count="1">
            <x v="23"/>
          </reference>
        </references>
      </pivotArea>
    </format>
    <format dxfId="1506">
      <pivotArea dataOnly="0" labelOnly="1" outline="0" fieldPosition="0">
        <references count="7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13"/>
          </reference>
          <reference field="6" count="1">
            <x v="24"/>
          </reference>
        </references>
      </pivotArea>
    </format>
    <format dxfId="1505">
      <pivotArea dataOnly="0" labelOnly="1" outline="0" fieldPosition="0">
        <references count="7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14"/>
          </reference>
          <reference field="6" count="1">
            <x v="25"/>
          </reference>
        </references>
      </pivotArea>
    </format>
    <format dxfId="1504">
      <pivotArea dataOnly="0" labelOnly="1" outline="0" fieldPosition="0">
        <references count="7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5"/>
          </reference>
          <reference field="6" count="1">
            <x v="26"/>
          </reference>
        </references>
      </pivotArea>
    </format>
    <format dxfId="1503">
      <pivotArea dataOnly="0" labelOnly="1" outline="0" fieldPosition="0">
        <references count="7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 selected="0">
            <x v="16"/>
          </reference>
          <reference field="6" count="1">
            <x v="27"/>
          </reference>
        </references>
      </pivotArea>
    </format>
    <format dxfId="1502">
      <pivotArea dataOnly="0" labelOnly="1" outline="0" fieldPosition="0">
        <references count="7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 selected="0">
            <x v="17"/>
          </reference>
          <reference field="6" count="1">
            <x v="28"/>
          </reference>
        </references>
      </pivotArea>
    </format>
    <format dxfId="1501">
      <pivotArea dataOnly="0" labelOnly="1" outline="0" fieldPosition="0">
        <references count="7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 selected="0">
            <x v="18"/>
          </reference>
          <reference field="6" count="1">
            <x v="29"/>
          </reference>
        </references>
      </pivotArea>
    </format>
    <format dxfId="1500">
      <pivotArea dataOnly="0" labelOnly="1" outline="0" fieldPosition="0">
        <references count="7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9"/>
          </reference>
          <reference field="6" count="1">
            <x v="30"/>
          </reference>
        </references>
      </pivotArea>
    </format>
    <format dxfId="1499">
      <pivotArea dataOnly="0" labelOnly="1" outline="0" fieldPosition="0">
        <references count="7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 selected="0">
            <x v="20"/>
          </reference>
          <reference field="6" count="1">
            <x v="31"/>
          </reference>
        </references>
      </pivotArea>
    </format>
    <format dxfId="1498">
      <pivotArea dataOnly="0" labelOnly="1" outline="0" fieldPosition="0">
        <references count="7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 selected="0">
            <x v="21"/>
          </reference>
          <reference field="6" count="1">
            <x v="32"/>
          </reference>
        </references>
      </pivotArea>
    </format>
    <format dxfId="1497">
      <pivotArea dataOnly="0" labelOnly="1" outline="0" fieldPosition="0">
        <references count="7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 selected="0">
            <x v="22"/>
          </reference>
          <reference field="6" count="1">
            <x v="33"/>
          </reference>
        </references>
      </pivotArea>
    </format>
    <format dxfId="1496">
      <pivotArea dataOnly="0" labelOnly="1" outline="0" fieldPosition="0">
        <references count="7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 selected="0">
            <x v="23"/>
          </reference>
          <reference field="6" count="1">
            <x v="34"/>
          </reference>
        </references>
      </pivotArea>
    </format>
    <format dxfId="1495">
      <pivotArea dataOnly="0" labelOnly="1" outline="0" fieldPosition="0">
        <references count="7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 selected="0">
            <x v="24"/>
          </reference>
          <reference field="6" count="1">
            <x v="35"/>
          </reference>
        </references>
      </pivotArea>
    </format>
    <format dxfId="1494">
      <pivotArea dataOnly="0" labelOnly="1" outline="0" fieldPosition="0">
        <references count="7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5"/>
          </reference>
          <reference field="6" count="1">
            <x v="36"/>
          </reference>
        </references>
      </pivotArea>
    </format>
    <format dxfId="1493">
      <pivotArea dataOnly="0" labelOnly="1" outline="0" fieldPosition="0">
        <references count="7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6"/>
          </reference>
          <reference field="6" count="1">
            <x v="37"/>
          </reference>
        </references>
      </pivotArea>
    </format>
    <format dxfId="1492">
      <pivotArea dataOnly="0" labelOnly="1" outline="0" fieldPosition="0">
        <references count="7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 selected="0">
            <x v="27"/>
          </reference>
          <reference field="6" count="1">
            <x v="38"/>
          </reference>
        </references>
      </pivotArea>
    </format>
    <format dxfId="1491">
      <pivotArea dataOnly="0" labelOnly="1" outline="0" fieldPosition="0">
        <references count="7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8"/>
          </reference>
          <reference field="6" count="1">
            <x v="39"/>
          </reference>
        </references>
      </pivotArea>
    </format>
    <format dxfId="1490">
      <pivotArea dataOnly="0" labelOnly="1" outline="0" fieldPosition="0">
        <references count="7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 selected="0">
            <x v="29"/>
          </reference>
          <reference field="6" count="1">
            <x v="40"/>
          </reference>
        </references>
      </pivotArea>
    </format>
    <format dxfId="1489">
      <pivotArea dataOnly="0" labelOnly="1" outline="0" fieldPosition="0">
        <references count="7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30"/>
          </reference>
          <reference field="6" count="1">
            <x v="41"/>
          </reference>
        </references>
      </pivotArea>
    </format>
    <format dxfId="1488">
      <pivotArea dataOnly="0" labelOnly="1" outline="0" fieldPosition="0">
        <references count="7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31"/>
          </reference>
          <reference field="6" count="1">
            <x v="42"/>
          </reference>
        </references>
      </pivotArea>
    </format>
    <format dxfId="1487">
      <pivotArea dataOnly="0" labelOnly="1" outline="0" fieldPosition="0">
        <references count="7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 selected="0">
            <x v="32"/>
          </reference>
          <reference field="6" count="1">
            <x v="43"/>
          </reference>
        </references>
      </pivotArea>
    </format>
    <format dxfId="1486">
      <pivotArea dataOnly="0" labelOnly="1" outline="0" fieldPosition="0">
        <references count="7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 selected="0">
            <x v="33"/>
          </reference>
          <reference field="6" count="1">
            <x v="44"/>
          </reference>
        </references>
      </pivotArea>
    </format>
    <format dxfId="1485">
      <pivotArea dataOnly="0" labelOnly="1" outline="0" fieldPosition="0">
        <references count="7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34"/>
          </reference>
          <reference field="6" count="1">
            <x v="47"/>
          </reference>
        </references>
      </pivotArea>
    </format>
    <format dxfId="1484">
      <pivotArea dataOnly="0" labelOnly="1" outline="0" fieldPosition="0">
        <references count="7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5"/>
          </reference>
          <reference field="6" count="1">
            <x v="48"/>
          </reference>
        </references>
      </pivotArea>
    </format>
    <format dxfId="1483">
      <pivotArea dataOnly="0" labelOnly="1" outline="0" fieldPosition="0">
        <references count="7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 selected="0">
            <x v="36"/>
          </reference>
          <reference field="6" count="1">
            <x v="50"/>
          </reference>
        </references>
      </pivotArea>
    </format>
    <format dxfId="1482">
      <pivotArea dataOnly="0" labelOnly="1" outline="0" fieldPosition="0">
        <references count="7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7"/>
          </reference>
          <reference field="6" count="1">
            <x v="51"/>
          </reference>
        </references>
      </pivotArea>
    </format>
    <format dxfId="1481">
      <pivotArea dataOnly="0" labelOnly="1" outline="0" fieldPosition="0">
        <references count="7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8"/>
          </reference>
          <reference field="6" count="1">
            <x v="52"/>
          </reference>
        </references>
      </pivotArea>
    </format>
    <format dxfId="1480">
      <pivotArea dataOnly="0" labelOnly="1" outline="0" fieldPosition="0">
        <references count="7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39"/>
          </reference>
          <reference field="6" count="1">
            <x v="53"/>
          </reference>
        </references>
      </pivotArea>
    </format>
    <format dxfId="1479">
      <pivotArea dataOnly="0" labelOnly="1" outline="0" fieldPosition="0">
        <references count="7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0"/>
          </reference>
          <reference field="6" count="1">
            <x v="54"/>
          </reference>
        </references>
      </pivotArea>
    </format>
    <format dxfId="1478">
      <pivotArea dataOnly="0" labelOnly="1" outline="0" fieldPosition="0">
        <references count="7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1"/>
          </reference>
          <reference field="6" count="1">
            <x v="55"/>
          </reference>
        </references>
      </pivotArea>
    </format>
    <format dxfId="1477">
      <pivotArea dataOnly="0" labelOnly="1" outline="0" fieldPosition="0">
        <references count="7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 selected="0">
            <x v="42"/>
          </reference>
          <reference field="6" count="1">
            <x v="57"/>
          </reference>
        </references>
      </pivotArea>
    </format>
    <format dxfId="1476">
      <pivotArea dataOnly="0" labelOnly="1" outline="0" fieldPosition="0">
        <references count="7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43"/>
          </reference>
          <reference field="6" count="1">
            <x v="63"/>
          </reference>
        </references>
      </pivotArea>
    </format>
    <format dxfId="1475">
      <pivotArea dataOnly="0" labelOnly="1" outline="0" fieldPosition="0">
        <references count="7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44"/>
          </reference>
          <reference field="6" count="1">
            <x v="65"/>
          </reference>
        </references>
      </pivotArea>
    </format>
    <format dxfId="1474">
      <pivotArea dataOnly="0" labelOnly="1" outline="0" fieldPosition="0">
        <references count="7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5"/>
          </reference>
          <reference field="6" count="1">
            <x v="66"/>
          </reference>
        </references>
      </pivotArea>
    </format>
    <format dxfId="1473">
      <pivotArea dataOnly="0" labelOnly="1" outline="0" fieldPosition="0">
        <references count="7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6"/>
          </reference>
          <reference field="6" count="1">
            <x v="67"/>
          </reference>
        </references>
      </pivotArea>
    </format>
    <format dxfId="1472">
      <pivotArea dataOnly="0" labelOnly="1" outline="0" fieldPosition="0">
        <references count="7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7"/>
          </reference>
          <reference field="6" count="1">
            <x v="68"/>
          </reference>
        </references>
      </pivotArea>
    </format>
    <format dxfId="1471">
      <pivotArea dataOnly="0" labelOnly="1" outline="0" fieldPosition="0">
        <references count="7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8"/>
          </reference>
          <reference field="6" count="1">
            <x v="69"/>
          </reference>
        </references>
      </pivotArea>
    </format>
    <format dxfId="1470">
      <pivotArea dataOnly="0" labelOnly="1" outline="0" fieldPosition="0">
        <references count="7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 selected="0">
            <x v="49"/>
          </reference>
          <reference field="6" count="1">
            <x v="70"/>
          </reference>
        </references>
      </pivotArea>
    </format>
    <format dxfId="1469">
      <pivotArea dataOnly="0" labelOnly="1" outline="0" fieldPosition="0">
        <references count="7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 selected="0">
            <x v="50"/>
          </reference>
          <reference field="6" count="1">
            <x v="73"/>
          </reference>
        </references>
      </pivotArea>
    </format>
    <format dxfId="1468">
      <pivotArea dataOnly="0" labelOnly="1" outline="0" fieldPosition="0">
        <references count="7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 selected="0">
            <x v="51"/>
          </reference>
          <reference field="6" count="1">
            <x v="74"/>
          </reference>
        </references>
      </pivotArea>
    </format>
    <format dxfId="1467">
      <pivotArea dataOnly="0" labelOnly="1" outline="0" fieldPosition="0">
        <references count="7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 selected="0">
            <x v="52"/>
          </reference>
          <reference field="6" count="1">
            <x v="75"/>
          </reference>
        </references>
      </pivotArea>
    </format>
    <format dxfId="1466">
      <pivotArea dataOnly="0" labelOnly="1" outline="0" fieldPosition="0">
        <references count="7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 selected="0">
            <x v="53"/>
          </reference>
          <reference field="6" count="1">
            <x v="76"/>
          </reference>
        </references>
      </pivotArea>
    </format>
    <format dxfId="1465">
      <pivotArea dataOnly="0" labelOnly="1" outline="0" fieldPosition="0">
        <references count="7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 selected="0">
            <x v="54"/>
          </reference>
          <reference field="6" count="1">
            <x v="78"/>
          </reference>
        </references>
      </pivotArea>
    </format>
    <format dxfId="1464">
      <pivotArea dataOnly="0" labelOnly="1" outline="0" fieldPosition="0">
        <references count="7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 selected="0">
            <x v="55"/>
          </reference>
          <reference field="6" count="1">
            <x v="79"/>
          </reference>
        </references>
      </pivotArea>
    </format>
    <format dxfId="1463">
      <pivotArea dataOnly="0" labelOnly="1" outline="0" fieldPosition="0">
        <references count="7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56"/>
          </reference>
          <reference field="6" count="1">
            <x v="81"/>
          </reference>
        </references>
      </pivotArea>
    </format>
    <format dxfId="1462">
      <pivotArea dataOnly="0" labelOnly="1" outline="0" fieldPosition="0">
        <references count="7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 selected="0">
            <x v="57"/>
          </reference>
          <reference field="6" count="1">
            <x v="82"/>
          </reference>
        </references>
      </pivotArea>
    </format>
    <format dxfId="1461">
      <pivotArea dataOnly="0" labelOnly="1" outline="0" fieldPosition="0">
        <references count="7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8"/>
          </reference>
          <reference field="6" count="1">
            <x v="83"/>
          </reference>
        </references>
      </pivotArea>
    </format>
    <format dxfId="1460">
      <pivotArea dataOnly="0" labelOnly="1" outline="0" fieldPosition="0">
        <references count="7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9"/>
          </reference>
          <reference field="6" count="1">
            <x v="84"/>
          </reference>
        </references>
      </pivotArea>
    </format>
    <format dxfId="1459">
      <pivotArea dataOnly="0" labelOnly="1" outline="0" fieldPosition="0">
        <references count="7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60"/>
          </reference>
          <reference field="6" count="1">
            <x v="85"/>
          </reference>
        </references>
      </pivotArea>
    </format>
    <format dxfId="1458">
      <pivotArea dataOnly="0" labelOnly="1" outline="0" fieldPosition="0">
        <references count="7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1"/>
          </reference>
          <reference field="6" count="1">
            <x v="89"/>
          </reference>
        </references>
      </pivotArea>
    </format>
    <format dxfId="1457">
      <pivotArea dataOnly="0" labelOnly="1" outline="0" fieldPosition="0">
        <references count="7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2"/>
          </reference>
          <reference field="6" count="1">
            <x v="90"/>
          </reference>
        </references>
      </pivotArea>
    </format>
    <format dxfId="1456">
      <pivotArea dataOnly="0" labelOnly="1" outline="0" fieldPosition="0">
        <references count="7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 selected="0">
            <x v="63"/>
          </reference>
          <reference field="6" count="1">
            <x v="91"/>
          </reference>
        </references>
      </pivotArea>
    </format>
    <format dxfId="1455">
      <pivotArea dataOnly="0" labelOnly="1" outline="0" fieldPosition="0">
        <references count="7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 selected="0">
            <x v="64"/>
          </reference>
          <reference field="6" count="1">
            <x v="92"/>
          </reference>
        </references>
      </pivotArea>
    </format>
    <format dxfId="1454">
      <pivotArea dataOnly="0" labelOnly="1" outline="0" fieldPosition="0">
        <references count="7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5"/>
          </reference>
          <reference field="6" count="1">
            <x v="93"/>
          </reference>
        </references>
      </pivotArea>
    </format>
    <format dxfId="1453">
      <pivotArea dataOnly="0" labelOnly="1" outline="0" fieldPosition="0">
        <references count="7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66"/>
          </reference>
          <reference field="6" count="1">
            <x v="3"/>
          </reference>
        </references>
      </pivotArea>
    </format>
    <format dxfId="1452">
      <pivotArea dataOnly="0" labelOnly="1" outline="0" fieldPosition="0">
        <references count="7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 selected="0">
            <x v="67"/>
          </reference>
          <reference field="6" count="1">
            <x v="17"/>
          </reference>
        </references>
      </pivotArea>
    </format>
    <format dxfId="1451">
      <pivotArea dataOnly="0" labelOnly="1" outline="0" fieldPosition="0">
        <references count="7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 selected="0">
            <x v="68"/>
          </reference>
          <reference field="6" count="1">
            <x v="49"/>
          </reference>
        </references>
      </pivotArea>
    </format>
    <format dxfId="1450">
      <pivotArea dataOnly="0" labelOnly="1" outline="0" fieldPosition="0">
        <references count="7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69"/>
          </reference>
          <reference field="6" count="1">
            <x v="46"/>
          </reference>
        </references>
      </pivotArea>
    </format>
    <format dxfId="1449">
      <pivotArea dataOnly="0" labelOnly="1" outline="0" fieldPosition="0">
        <references count="7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70"/>
          </reference>
          <reference field="6" count="1">
            <x v="45"/>
          </reference>
        </references>
      </pivotArea>
    </format>
    <format dxfId="1448">
      <pivotArea dataOnly="0" labelOnly="1" outline="0" fieldPosition="0">
        <references count="7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1"/>
          </reference>
          <reference field="6" count="1">
            <x v="71"/>
          </reference>
        </references>
      </pivotArea>
    </format>
    <format dxfId="1447">
      <pivotArea dataOnly="0" labelOnly="1" outline="0" fieldPosition="0">
        <references count="7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 selected="0">
            <x v="75"/>
          </reference>
          <reference field="6" count="1">
            <x v="94"/>
          </reference>
        </references>
      </pivotArea>
    </format>
    <format dxfId="1446">
      <pivotArea dataOnly="0" labelOnly="1" outline="0" fieldPosition="0">
        <references count="7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 selected="0">
            <x v="76"/>
          </reference>
          <reference field="6" count="1">
            <x v="19"/>
          </reference>
        </references>
      </pivotArea>
    </format>
    <format dxfId="1445">
      <pivotArea dataOnly="0" labelOnly="1" outline="0" fieldPosition="0">
        <references count="7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7"/>
          </reference>
          <reference field="6" count="1">
            <x v="21"/>
          </reference>
        </references>
      </pivotArea>
    </format>
    <format dxfId="1444">
      <pivotArea dataOnly="0" labelOnly="1" outline="0" fieldPosition="0">
        <references count="7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79"/>
          </reference>
          <reference field="6" count="1">
            <x v="52"/>
          </reference>
        </references>
      </pivotArea>
    </format>
    <format dxfId="1443">
      <pivotArea dataOnly="0" labelOnly="1" outline="0" fieldPosition="0">
        <references count="7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0"/>
          </reference>
          <reference field="6" count="1">
            <x v="64"/>
          </reference>
        </references>
      </pivotArea>
    </format>
    <format dxfId="1442">
      <pivotArea dataOnly="0" labelOnly="1" outline="0" fieldPosition="0">
        <references count="7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82"/>
          </reference>
          <reference field="6" count="1">
            <x v="86"/>
          </reference>
        </references>
      </pivotArea>
    </format>
    <format dxfId="1441">
      <pivotArea dataOnly="0" labelOnly="1" outline="0" fieldPosition="0">
        <references count="7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3"/>
          </reference>
          <reference field="6" count="1">
            <x v="80"/>
          </reference>
        </references>
      </pivotArea>
    </format>
    <format dxfId="1440">
      <pivotArea dataOnly="0" labelOnly="1" outline="0" fieldPosition="0">
        <references count="7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 selected="0">
            <x v="88"/>
          </reference>
          <reference field="6" count="1">
            <x v="22"/>
          </reference>
        </references>
      </pivotArea>
    </format>
    <format dxfId="1439">
      <pivotArea dataOnly="0" labelOnly="1" outline="0" fieldPosition="0">
        <references count="7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89"/>
          </reference>
          <reference field="6" count="1">
            <x v="4"/>
          </reference>
        </references>
      </pivotArea>
    </format>
    <format dxfId="1438">
      <pivotArea dataOnly="0" labelOnly="1" outline="0" fieldPosition="0">
        <references count="7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90"/>
          </reference>
          <reference field="6" count="1">
            <x v="5"/>
          </reference>
        </references>
      </pivotArea>
    </format>
    <format dxfId="1437">
      <pivotArea dataOnly="0" labelOnly="1" outline="0" fieldPosition="0">
        <references count="7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91"/>
          </reference>
          <reference field="6" count="1">
            <x v="87"/>
          </reference>
        </references>
      </pivotArea>
    </format>
    <format dxfId="1436">
      <pivotArea dataOnly="0" labelOnly="1" outline="0" fieldPosition="0">
        <references count="7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2"/>
          </reference>
          <reference field="6" count="1">
            <x v="0"/>
          </reference>
        </references>
      </pivotArea>
    </format>
    <format dxfId="1435">
      <pivotArea dataOnly="0" labelOnly="1" outline="0" fieldPosition="0">
        <references count="7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3"/>
          </reference>
          <reference field="6" count="1">
            <x v="88"/>
          </reference>
        </references>
      </pivotArea>
    </format>
    <format dxfId="1434">
      <pivotArea dataOnly="0" labelOnly="1" outline="0" fieldPosition="0">
        <references count="7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4"/>
          </reference>
          <reference field="6" count="1">
            <x v="1"/>
          </reference>
        </references>
      </pivotArea>
    </format>
    <format dxfId="1433">
      <pivotArea dataOnly="0" labelOnly="1" outline="0" fieldPosition="0">
        <references count="7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5"/>
          </reference>
          <reference field="6" count="1">
            <x v="60"/>
          </reference>
        </references>
      </pivotArea>
    </format>
    <format dxfId="1432">
      <pivotArea dataOnly="0" labelOnly="1" outline="0" fieldPosition="0">
        <references count="7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7"/>
          </reference>
          <reference field="6" count="1">
            <x v="61"/>
          </reference>
        </references>
      </pivotArea>
    </format>
    <format dxfId="1431">
      <pivotArea dataOnly="0" labelOnly="1" outline="0" fieldPosition="0">
        <references count="7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8"/>
          </reference>
          <reference field="6" count="1">
            <x v="62"/>
          </reference>
        </references>
      </pivotArea>
    </format>
    <format dxfId="1430">
      <pivotArea dataOnly="0" labelOnly="1" outline="0" fieldPosition="0">
        <references count="7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100"/>
          </reference>
          <reference field="6" count="1">
            <x v="58"/>
          </reference>
        </references>
      </pivotArea>
    </format>
    <format dxfId="1429">
      <pivotArea dataOnly="0" labelOnly="1" outline="0" fieldPosition="0">
        <references count="7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 selected="0">
            <x v="101"/>
          </reference>
          <reference field="6" count="1">
            <x v="59"/>
          </reference>
        </references>
      </pivotArea>
    </format>
    <format dxfId="1428">
      <pivotArea dataOnly="0" labelOnly="1" outline="0" fieldPosition="0">
        <references count="7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102"/>
          </reference>
          <reference field="6" count="1">
            <x v="64"/>
          </reference>
        </references>
      </pivotArea>
    </format>
    <format dxfId="1427">
      <pivotArea dataOnly="0" labelOnly="1" outline="0" fieldPosition="0">
        <references count="7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 selected="0">
            <x v="103"/>
          </reference>
          <reference field="6" count="1">
            <x v="20"/>
          </reference>
        </references>
      </pivotArea>
    </format>
    <format dxfId="1426">
      <pivotArea dataOnly="0" labelOnly="1" outline="0" fieldPosition="0">
        <references count="7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104"/>
          </reference>
          <reference field="6" count="1">
            <x v="56"/>
          </reference>
        </references>
      </pivotArea>
    </format>
    <format dxfId="1425">
      <pivotArea dataOnly="0" labelOnly="1" outline="0" fieldPosition="0">
        <references count="7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 selected="0">
            <x v="105"/>
          </reference>
          <reference field="6" count="1">
            <x v="77"/>
          </reference>
        </references>
      </pivotArea>
    </format>
    <format dxfId="1424">
      <pivotArea dataOnly="0" labelOnly="1" outline="0" fieldPosition="0">
        <references count="7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06"/>
          </reference>
          <reference field="6" count="1">
            <x v="4"/>
          </reference>
        </references>
      </pivotArea>
    </format>
    <format dxfId="1423">
      <pivotArea dataOnly="0" labelOnly="1" outline="0" fieldPosition="0">
        <references count="7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 selected="0">
            <x v="107"/>
          </reference>
          <reference field="6" count="1">
            <x v="2"/>
          </reference>
        </references>
      </pivotArea>
    </format>
    <format dxfId="1422">
      <pivotArea dataOnly="0" labelOnly="1" outline="0" fieldPosition="0">
        <references count="7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 selected="0">
            <x v="108"/>
          </reference>
          <reference field="6" count="1">
            <x v="6"/>
          </reference>
        </references>
      </pivotArea>
    </format>
    <format dxfId="1421">
      <pivotArea dataOnly="0" labelOnly="1" outline="0" fieldPosition="0">
        <references count="7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09"/>
          </reference>
          <reference field="6" count="1">
            <x v="72"/>
          </reference>
        </references>
      </pivotArea>
    </format>
    <format dxfId="1420">
      <pivotArea dataOnly="0" labelOnly="1" outline="0" fieldPosition="0">
        <references count="7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 selected="0">
            <x v="111"/>
          </reference>
          <reference field="6" count="1">
            <x v="71"/>
          </reference>
        </references>
      </pivotArea>
    </format>
    <format dxfId="1419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418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417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74"/>
          </reference>
        </references>
      </pivotArea>
    </format>
    <format dxfId="1416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5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4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3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2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1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0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09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1408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1407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1406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5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4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3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2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1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0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399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398">
      <pivotArea dataOnly="0" labelOnly="1" outline="0" fieldPosition="0">
        <references count="8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5"/>
          </reference>
          <reference field="6" count="1" selected="0">
            <x v="11"/>
          </reference>
          <reference field="7" count="1">
            <x v="9"/>
          </reference>
        </references>
      </pivotArea>
    </format>
    <format dxfId="1397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1396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1395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4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3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2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1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0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89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88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87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6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5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4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3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2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1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0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9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8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7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6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5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4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3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72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71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70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9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8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7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6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5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1364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1363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62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61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60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59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58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57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1356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1355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1354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1353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52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51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50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49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1348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1347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1346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1345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1344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3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2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1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0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9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8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7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6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5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4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3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2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1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0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29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8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7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6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5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4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3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2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21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20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9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8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7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6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5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4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3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2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1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0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9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8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7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6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5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4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3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2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1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0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299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8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7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6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5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4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3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2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1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90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9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8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7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6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5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4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3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82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81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80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79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78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77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6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5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4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3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2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1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0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69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8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7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6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5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4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3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2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1">
      <pivotArea dataOnly="0" labelOnly="1" outline="0" fieldPosition="0">
        <references count="8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30"/>
          </reference>
          <reference field="6" count="1" selected="0">
            <x v="41"/>
          </reference>
          <reference field="7" count="1">
            <x v="57"/>
          </reference>
        </references>
      </pivotArea>
    </format>
    <format dxfId="1260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9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8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7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6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5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4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3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2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1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0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49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48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7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6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5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4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3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2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1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0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9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8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7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6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5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4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3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2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1231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1230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9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8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7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6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5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4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3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2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1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0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9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8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7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6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5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4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3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2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1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0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09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08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7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6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5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4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3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2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1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200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9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8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7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6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5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4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3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92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91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90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9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8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7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6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5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4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3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2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1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1180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1179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8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7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6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5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4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3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2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1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70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9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8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7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6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5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4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3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2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1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0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59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58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7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6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5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4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3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2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51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50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49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48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7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6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5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4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3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2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1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0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9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8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7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6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5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4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3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2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1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0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29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28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7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6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5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4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3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2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21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20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9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8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7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6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5">
      <pivotArea dataOnly="0" labelOnly="1" outline="0" fieldPosition="0">
        <references count="8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 selected="0">
            <x v="54"/>
          </reference>
          <reference field="6" count="1" selected="0">
            <x v="78"/>
          </reference>
          <reference field="7" count="1">
            <x v="80"/>
          </reference>
        </references>
      </pivotArea>
    </format>
    <format dxfId="1114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3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2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1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0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09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08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07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6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5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4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3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2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1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0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9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8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7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6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5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4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3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2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1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0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9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8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7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6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5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4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3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2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1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0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79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78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7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6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5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4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3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2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1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0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9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8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7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6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5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4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3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2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1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0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59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58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7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6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5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4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3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2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1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0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1049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1048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1047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6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5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4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3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2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1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40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9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8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7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6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5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4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3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2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1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0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9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8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7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6">
      <pivotArea dataOnly="0" labelOnly="1" outline="0" fieldPosition="0">
        <references count="8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 selected="0">
            <x v="68"/>
          </reference>
          <reference field="6" count="1" selected="0">
            <x v="49"/>
          </reference>
          <reference field="7" count="1">
            <x v="41"/>
          </reference>
        </references>
      </pivotArea>
    </format>
    <format dxfId="1025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4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3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2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1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0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19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18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17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6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5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4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3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2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1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0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9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8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7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6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5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4">
      <pivotArea dataOnly="0" labelOnly="1" outline="0" fieldPosition="0">
        <references count="8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2"/>
          </reference>
          <reference field="6" count="1" selected="0">
            <x v="71"/>
          </reference>
          <reference field="7" count="1">
            <x v="19"/>
          </reference>
        </references>
      </pivotArea>
    </format>
    <format dxfId="1003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1002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1001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1000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999">
      <pivotArea dataOnly="0" labelOnly="1" outline="0" fieldPosition="0">
        <references count="8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4"/>
          </reference>
          <reference field="6" count="1" selected="0">
            <x v="71"/>
          </reference>
          <reference field="7" count="1">
            <x v="17"/>
          </reference>
        </references>
      </pivotArea>
    </format>
    <format dxfId="998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7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6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5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4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3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2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1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90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9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8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7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6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5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4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3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2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1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0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79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78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77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6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5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4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3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2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1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0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9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8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7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6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5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4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3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2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1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0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59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58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7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6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5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4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3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2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1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0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9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8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7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6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5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4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3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2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41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40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9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8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7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6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5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4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3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2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1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0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29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28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27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6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5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4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3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2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1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0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19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8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7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6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5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4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3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2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11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10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9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8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7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6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5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4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3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2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1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0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899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898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7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6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5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4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3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2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1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0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9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8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7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6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5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4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3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82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81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80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79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78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7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6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5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4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3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2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1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0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9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8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7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6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5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4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3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2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1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0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59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58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57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6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5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4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3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2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1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0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49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8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7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6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5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4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3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42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41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40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39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8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7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6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5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4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3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32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31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30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29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28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27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6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5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4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3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2">
      <pivotArea dataOnly="0" labelOnly="1" outline="0" fieldPosition="0">
        <references count="8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 selected="0">
            <x v="101"/>
          </reference>
          <reference field="6" count="1" selected="0">
            <x v="59"/>
          </reference>
          <reference field="7" count="1">
            <x v="55"/>
          </reference>
        </references>
      </pivotArea>
    </format>
    <format dxfId="821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20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9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8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7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6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5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4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3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2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1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0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9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8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7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6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5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4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3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2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801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800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799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798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797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796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5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4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3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2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1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0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89">
      <pivotArea dataOnly="0" labelOnly="1" outline="0" fieldPosition="0">
        <references count="8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 selected="0">
            <x v="108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788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7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6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5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4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3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782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781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780">
      <pivotArea dataOnly="0" labelOnly="1" outline="0" fieldPosition="0">
        <references count="8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 selected="0">
            <x v="111"/>
          </reference>
          <reference field="6" count="1" selected="0">
            <x v="71"/>
          </reference>
          <reference field="7" count="1">
            <x v="18"/>
          </reference>
        </references>
      </pivotArea>
    </format>
    <format dxfId="779">
      <pivotArea dataOnly="0" labelOnly="1" outline="0" axis="axisValues" fieldPosition="0"/>
    </format>
    <format dxfId="778">
      <pivotArea field="7" type="button" dataOnly="0" labelOnly="1" outline="0" axis="axisRow" fieldPosition="7"/>
    </format>
    <format dxfId="777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776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775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74"/>
          </reference>
        </references>
      </pivotArea>
    </format>
    <format dxfId="774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3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2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1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0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69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68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67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766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765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764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3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2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1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0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9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8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7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6">
      <pivotArea dataOnly="0" labelOnly="1" outline="0" fieldPosition="0">
        <references count="8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5"/>
          </reference>
          <reference field="6" count="1" selected="0">
            <x v="11"/>
          </reference>
          <reference field="7" count="1">
            <x v="9"/>
          </reference>
        </references>
      </pivotArea>
    </format>
    <format dxfId="755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754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753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52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51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50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9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8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7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6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5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4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3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2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1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0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39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38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7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6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5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4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3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2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1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30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9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8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7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6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5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4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3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722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721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20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9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8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7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6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5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714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713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712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711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10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09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08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07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706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705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704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703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702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701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700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699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698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7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6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5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4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3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2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1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0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89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88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87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6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5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4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3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2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1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0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9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8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7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6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5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4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3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2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71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70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9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8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7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6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5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4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3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2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1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0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59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58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57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6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5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4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3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2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1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0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49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8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7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6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5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4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3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2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1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40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9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8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7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6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5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4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3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2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1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0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29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28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27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6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5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4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3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2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1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0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19">
      <pivotArea dataOnly="0" labelOnly="1" outline="0" fieldPosition="0">
        <references count="8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30"/>
          </reference>
          <reference field="6" count="1" selected="0">
            <x v="41"/>
          </reference>
          <reference field="7" count="1">
            <x v="57"/>
          </reference>
        </references>
      </pivotArea>
    </format>
    <format dxfId="618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7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6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5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4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3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12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11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10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9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8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7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6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5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4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3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2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1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0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599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598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7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6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5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4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3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2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1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0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589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588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7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6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5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4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3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2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81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80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9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8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7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6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5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4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3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2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1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0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9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8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7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6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5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4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3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2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1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0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59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8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7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6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5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4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3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2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1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50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9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8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7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6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5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4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3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42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41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40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39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538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537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6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5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4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3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2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1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0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29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8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7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6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5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4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3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2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21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20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9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8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7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6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5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4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3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2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1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0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9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8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7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6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5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4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3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2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1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0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499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498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7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6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5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4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3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2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91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90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9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8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7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6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5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4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3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2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1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0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9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8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7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6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5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4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3">
      <pivotArea dataOnly="0" labelOnly="1" outline="0" fieldPosition="0">
        <references count="8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 selected="0">
            <x v="54"/>
          </reference>
          <reference field="6" count="1" selected="0">
            <x v="78"/>
          </reference>
          <reference field="7" count="1">
            <x v="80"/>
          </reference>
        </references>
      </pivotArea>
    </format>
    <format dxfId="472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71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70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9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8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7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6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5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4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3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2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1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0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59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58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7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6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5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4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3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2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51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50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9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8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7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6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5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4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3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2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1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0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9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8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7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6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5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4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3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2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1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0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29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28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7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6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5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4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3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2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21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20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9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8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7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6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5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4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3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2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1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0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09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08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407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406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405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4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3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2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1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0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399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8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7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6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5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4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3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2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91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90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9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8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7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6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5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4">
      <pivotArea dataOnly="0" labelOnly="1" outline="0" fieldPosition="0">
        <references count="8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 selected="0">
            <x v="68"/>
          </reference>
          <reference field="6" count="1" selected="0">
            <x v="49"/>
          </reference>
          <reference field="7" count="1">
            <x v="41"/>
          </reference>
        </references>
      </pivotArea>
    </format>
    <format dxfId="383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82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81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80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9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8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7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6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5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4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3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2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1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0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69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68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7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6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5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4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3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2">
      <pivotArea dataOnly="0" labelOnly="1" outline="0" fieldPosition="0">
        <references count="8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2"/>
          </reference>
          <reference field="6" count="1" selected="0">
            <x v="71"/>
          </reference>
          <reference field="7" count="1">
            <x v="19"/>
          </reference>
        </references>
      </pivotArea>
    </format>
    <format dxfId="361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60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59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58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57">
      <pivotArea dataOnly="0" labelOnly="1" outline="0" fieldPosition="0">
        <references count="8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4"/>
          </reference>
          <reference field="6" count="1" selected="0">
            <x v="71"/>
          </reference>
          <reference field="7" count="1">
            <x v="17"/>
          </reference>
        </references>
      </pivotArea>
    </format>
    <format dxfId="356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5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4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3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2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1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0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49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8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7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6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5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4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3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42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41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40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9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8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7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6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5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4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3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2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1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0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29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28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7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6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5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4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3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2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1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0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9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8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7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6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5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4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3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2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1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0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09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08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7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6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5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4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3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2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1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0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9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8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7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6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5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4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3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92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91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90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9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8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7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6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5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4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3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2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1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0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79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78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77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6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5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4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3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2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1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0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9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8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7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6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5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4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3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2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1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0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9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8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7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6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5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4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3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2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1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0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49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48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7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6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5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4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3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2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1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40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9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8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7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6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5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4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3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2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1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0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29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28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7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6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5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4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3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2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21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20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9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8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7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6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5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4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3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2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1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0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09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08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07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6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5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4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3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2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1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200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199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198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197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6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5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4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3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2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1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90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9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8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7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6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5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4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3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2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1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0">
      <pivotArea dataOnly="0" labelOnly="1" outline="0" fieldPosition="0">
        <references count="8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 selected="0">
            <x v="101"/>
          </reference>
          <reference field="6" count="1" selected="0">
            <x v="59"/>
          </reference>
          <reference field="7" count="1">
            <x v="55"/>
          </reference>
        </references>
      </pivotArea>
    </format>
    <format dxfId="179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8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7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6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5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4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3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2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1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0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69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68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7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6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5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4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3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2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1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0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9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8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7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6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5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4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3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2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1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0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49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48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47">
      <pivotArea dataOnly="0" labelOnly="1" outline="0" fieldPosition="0">
        <references count="8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 selected="0">
            <x v="108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146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5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4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3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2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1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140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139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138">
      <pivotArea dataOnly="0" labelOnly="1" outline="0" fieldPosition="0">
        <references count="8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 selected="0">
            <x v="111"/>
          </reference>
          <reference field="6" count="1" selected="0">
            <x v="71"/>
          </reference>
          <reference field="7" count="1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ConcentradoPrioritarios34" displayName="ConcentradoPrioritarios34" ref="A1:Y1090" totalsRowCount="1" headerRowDxfId="137" dataDxfId="136" totalsRowDxfId="135">
  <sortState xmlns:xlrd2="http://schemas.microsoft.com/office/spreadsheetml/2017/richdata2" ref="A2:Y1089">
    <sortCondition ref="A1:A1089"/>
  </sortState>
  <tableColumns count="25">
    <tableColumn id="1" xr3:uid="{00000000-0010-0000-0000-000001000000}" name="OOAD" totalsRowLabel="Total" dataDxfId="134" totalsRowDxfId="133"/>
    <tableColumn id="2" xr3:uid="{00000000-0010-0000-0000-000002000000}" name="PREI_" dataDxfId="132" totalsRowDxfId="131" dataCellStyle="Moneda"/>
    <tableColumn id="37" xr3:uid="{00000000-0010-0000-0000-000025000000}" name="SAI" dataDxfId="130" totalsRowDxfId="129"/>
    <tableColumn id="28" xr3:uid="{00000000-0010-0000-0000-00001C000000}" name="CUCOP" dataDxfId="128" totalsRowDxfId="127"/>
    <tableColumn id="38" xr3:uid="{00000000-0010-0000-0000-000026000000}" name="Descripción" dataDxfId="126" totalsRowDxfId="125"/>
    <tableColumn id="3" xr3:uid="{00000000-0010-0000-0000-000003000000}" name="Cantidad" totalsRowFunction="sum" dataDxfId="124" totalsRowDxfId="123"/>
    <tableColumn id="40" xr3:uid="{00000000-0010-0000-0000-000028000000}" name="Criterio de evaluación" dataDxfId="122" totalsRowDxfId="121"/>
    <tableColumn id="41" xr3:uid="{00000000-0010-0000-0000-000029000000}" name="Subcategoría" dataDxfId="120" totalsRowDxfId="119"/>
    <tableColumn id="42" xr3:uid="{00000000-0010-0000-0000-00002A000000}" name="Categoria" dataDxfId="118" totalsRowDxfId="117"/>
    <tableColumn id="43" xr3:uid="{00000000-0010-0000-0000-00002B000000}" name="Instalación_" dataDxfId="116" totalsRowDxfId="115"/>
    <tableColumn id="44" xr3:uid="{00000000-0010-0000-0000-00002C000000}" name="Observaciones_" totalsRowFunction="count" dataDxfId="114" totalsRowDxfId="113"/>
    <tableColumn id="15" xr3:uid="{00000000-0010-0000-0000-00000F000000}" name="PREI" dataDxfId="112" totalsRowDxfId="111"/>
    <tableColumn id="4" xr3:uid="{00000000-0010-0000-0000-000004000000}" name="Visita a Instalaciones Institucionales" dataDxfId="110" totalsRowDxfId="109"/>
    <tableColumn id="5" xr3:uid="{00000000-0010-0000-0000-000005000000}" name="Demostración de Características" dataDxfId="108" totalsRowDxfId="107"/>
    <tableColumn id="6" xr3:uid="{00000000-0010-0000-0000-000006000000}" name="Eléctrica" dataDxfId="106" totalsRowDxfId="105"/>
    <tableColumn id="7" xr3:uid="{00000000-0010-0000-0000-000007000000}" name="Hidrosanitaria" dataDxfId="104" totalsRowDxfId="103"/>
    <tableColumn id="8" xr3:uid="{00000000-0010-0000-0000-000008000000}" name="Gases" dataDxfId="102" totalsRowDxfId="101"/>
    <tableColumn id="9" xr3:uid="{00000000-0010-0000-0000-000009000000}" name="Vapor" dataDxfId="100" totalsRowDxfId="99"/>
    <tableColumn id="10" xr3:uid="{00000000-0010-0000-0000-00000A000000}" name="Instalación" dataDxfId="98" totalsRowDxfId="97"/>
    <tableColumn id="11" xr3:uid="{00000000-0010-0000-0000-00000B000000}" name="Nivel de capacitación" dataDxfId="96" totalsRowDxfId="95"/>
    <tableColumn id="12" xr3:uid="{00000000-0010-0000-0000-00000C000000}" name="Mantenimiento Preventivo" dataDxfId="94" totalsRowDxfId="93"/>
    <tableColumn id="13" xr3:uid="{00000000-0010-0000-0000-00000D000000}" name="Periodo de garantía obligatorio" dataDxfId="92" totalsRowDxfId="91"/>
    <tableColumn id="14" xr3:uid="{00000000-0010-0000-0000-00000E000000}" name="Registro Sanitario" dataDxfId="90" totalsRowDxfId="89"/>
    <tableColumn id="16" xr3:uid="{00000000-0010-0000-0000-000010000000}" name="Sustento de no necesidad COFEPRIS" dataDxfId="88" totalsRowDxfId="87"/>
    <tableColumn id="17" xr3:uid="{00000000-0010-0000-0000-000011000000}" name="Observaciones" dataDxfId="86" totalsRowDxfId="8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H159" headerRowDxfId="84" dataDxfId="82" headerRowBorderDxfId="83">
  <tableColumns count="8">
    <tableColumn id="1" xr3:uid="{00000000-0010-0000-0100-000001000000}" name="OOAD" totalsRowLabel="Total" dataDxfId="81" totalsRowDxfId="80"/>
    <tableColumn id="17" xr3:uid="{00000000-0010-0000-0100-000011000000}" name="Unidad Médica" dataDxfId="79" totalsRowDxfId="78"/>
    <tableColumn id="15" xr3:uid="{00000000-0010-0000-0100-00000F000000}" name="Dirección" dataDxfId="77" totalsRowDxfId="76"/>
    <tableColumn id="4" xr3:uid="{00000000-0010-0000-0100-000004000000}" name="CUCOP" dataDxfId="75" totalsRowDxfId="74"/>
    <tableColumn id="2" xr3:uid="{00000000-0010-0000-0100-000002000000}" name="PREI" dataDxfId="73" totalsRowDxfId="72" dataCellStyle="Moneda"/>
    <tableColumn id="37" xr3:uid="{00000000-0010-0000-0100-000025000000}" name="SAI" dataDxfId="71" totalsRowDxfId="70"/>
    <tableColumn id="38" xr3:uid="{00000000-0010-0000-0100-000026000000}" name="Descripción" dataDxfId="69" totalsRowDxfId="68"/>
    <tableColumn id="3" xr3:uid="{00000000-0010-0000-0100-000003000000}" name="Cantidad" totalsRowFunction="sum" dataDxfId="67" totalsRowDxfId="6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ConcentradoPrioritarios3" displayName="ConcentradoPrioritarios3" ref="A1:AC159" headerRowDxfId="65" dataDxfId="64">
  <autoFilter ref="A1:AC159" xr:uid="{00000000-0009-0000-0100-000002000000}"/>
  <tableColumns count="29">
    <tableColumn id="1" xr3:uid="{00000000-0010-0000-0200-000001000000}" name="OOAD" totalsRowLabel="Total" dataDxfId="63" totalsRowDxfId="62"/>
    <tableColumn id="17" xr3:uid="{00000000-0010-0000-0200-000011000000}" name="Unidad Médica" dataDxfId="61" totalsRowDxfId="60"/>
    <tableColumn id="15" xr3:uid="{00000000-0010-0000-0200-00000F000000}" name="Dirección" dataDxfId="59" totalsRowDxfId="58"/>
    <tableColumn id="5" xr3:uid="{00000000-0010-0000-0200-000005000000}" name="Descr" dataDxfId="57" totalsRowDxfId="56"/>
    <tableColumn id="23" xr3:uid="{00000000-0010-0000-0200-000017000000}" name="Descr_Art" dataDxfId="55" totalsRowDxfId="54"/>
    <tableColumn id="25" xr3:uid="{00000000-0010-0000-0200-000019000000}" name="Precio Unitario con IVA" dataDxfId="53" totalsRowDxfId="52" dataCellStyle="Moneda"/>
    <tableColumn id="26" xr3:uid="{00000000-0010-0000-0200-00001A000000}" name="Importe Total con IVA" dataDxfId="51" totalsRowDxfId="50" dataCellStyle="Moneda"/>
    <tableColumn id="2" xr3:uid="{00000000-0010-0000-0200-000002000000}" name="Clave PREI" dataDxfId="49" totalsRowDxfId="48" dataCellStyle="Moneda"/>
    <tableColumn id="37" xr3:uid="{00000000-0010-0000-0200-000025000000}" name="Clave SAI_15 may" dataDxfId="47" totalsRowDxfId="46"/>
    <tableColumn id="28" xr3:uid="{00000000-0010-0000-0200-00001C000000}" name="CUCOP" dataDxfId="45" totalsRowDxfId="44"/>
    <tableColumn id="38" xr3:uid="{00000000-0010-0000-0200-000026000000}" name="Descripción_15may" dataDxfId="43" totalsRowDxfId="42"/>
    <tableColumn id="3" xr3:uid="{00000000-0010-0000-0200-000003000000}" name="Cantidad" totalsRowFunction="sum" dataDxfId="41" totalsRowDxfId="40"/>
    <tableColumn id="39" xr3:uid="{00000000-0010-0000-0200-000027000000}" name="Central/Local" dataDxfId="39" totalsRowDxfId="38"/>
    <tableColumn id="40" xr3:uid="{00000000-0010-0000-0200-000028000000}" name="Criterio de Evaluación" dataDxfId="37" totalsRowDxfId="36"/>
    <tableColumn id="41" xr3:uid="{00000000-0010-0000-0200-000029000000}" name="Subcategoría" dataDxfId="35" totalsRowDxfId="34"/>
    <tableColumn id="42" xr3:uid="{00000000-0010-0000-0200-00002A000000}" name="Categoria" dataDxfId="33" totalsRowDxfId="32"/>
    <tableColumn id="43" xr3:uid="{00000000-0010-0000-0200-00002B000000}" name="Instalación" dataDxfId="31" totalsRowDxfId="30"/>
    <tableColumn id="44" xr3:uid="{00000000-0010-0000-0200-00002C000000}" name="Observaciones" totalsRowFunction="count" dataDxfId="29" totalsRowDxfId="28"/>
    <tableColumn id="4" xr3:uid="{00000000-0010-0000-0200-000004000000}" name="Visita a Instalaciones Institucionales" dataDxfId="27" totalsRowDxfId="26"/>
    <tableColumn id="6" xr3:uid="{00000000-0010-0000-0200-000006000000}" name="Demostración de Características" dataDxfId="25" totalsRowDxfId="24"/>
    <tableColumn id="7" xr3:uid="{00000000-0010-0000-0200-000007000000}" name="Eléctrica" dataDxfId="23" totalsRowDxfId="22"/>
    <tableColumn id="8" xr3:uid="{00000000-0010-0000-0200-000008000000}" name="Hidrosanitaria" dataDxfId="21" totalsRowDxfId="20"/>
    <tableColumn id="9" xr3:uid="{00000000-0010-0000-0200-000009000000}" name="Gases" dataDxfId="19" totalsRowDxfId="18"/>
    <tableColumn id="10" xr3:uid="{00000000-0010-0000-0200-00000A000000}" name="Vapor" dataDxfId="17" totalsRowDxfId="16"/>
    <tableColumn id="11" xr3:uid="{00000000-0010-0000-0200-00000B000000}" name="Nivel de capacitación" dataDxfId="15" totalsRowDxfId="14"/>
    <tableColumn id="12" xr3:uid="{00000000-0010-0000-0200-00000C000000}" name="Mantenimiento Preventivo" dataDxfId="13" totalsRowDxfId="12"/>
    <tableColumn id="13" xr3:uid="{00000000-0010-0000-0200-00000D000000}" name="Periodo de garantía" dataDxfId="11" totalsRowDxfId="10"/>
    <tableColumn id="14" xr3:uid="{00000000-0010-0000-0200-00000E000000}" name="Registro Sanitario" dataDxfId="9" totalsRowDxfId="8"/>
    <tableColumn id="16" xr3:uid="{00000000-0010-0000-0200-000010000000}" name="Sustento de no necesidad COFEPRI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EC1B-CB82-4D34-9CDD-EBCE4B029560}">
  <sheetPr>
    <pageSetUpPr fitToPage="1"/>
  </sheetPr>
  <dimension ref="A9:L26"/>
  <sheetViews>
    <sheetView tabSelected="1" zoomScale="70" zoomScaleNormal="70" workbookViewId="0">
      <selection activeCell="H33" sqref="H33"/>
    </sheetView>
  </sheetViews>
  <sheetFormatPr baseColWidth="10" defaultColWidth="73.109375" defaultRowHeight="14.4" x14ac:dyDescent="0.3"/>
  <cols>
    <col min="1" max="1" width="13.5546875" style="7" bestFit="1" customWidth="1"/>
    <col min="2" max="2" width="14.109375" style="8" bestFit="1" customWidth="1"/>
    <col min="3" max="3" width="40" style="8" bestFit="1" customWidth="1"/>
    <col min="4" max="4" width="78" style="9" bestFit="1" customWidth="1"/>
    <col min="5" max="5" width="13.6640625" style="8" bestFit="1" customWidth="1"/>
    <col min="6" max="6" width="10.6640625" style="7" bestFit="1" customWidth="1"/>
    <col min="7" max="7" width="18.109375" style="7" bestFit="1" customWidth="1"/>
    <col min="8" max="8" width="72.44140625" style="9" bestFit="1" customWidth="1"/>
    <col min="9" max="9" width="15.5546875" style="7" bestFit="1" customWidth="1"/>
    <col min="10" max="10" width="20.44140625" style="1" customWidth="1"/>
    <col min="11" max="11" width="15" style="7" customWidth="1"/>
    <col min="12" max="12" width="10.5546875" style="7" customWidth="1"/>
    <col min="13" max="13" width="19.6640625" style="1" bestFit="1" customWidth="1"/>
    <col min="14" max="14" width="73.109375" style="1"/>
    <col min="15" max="15" width="14.88671875" style="1" customWidth="1"/>
    <col min="16" max="16384" width="73.109375" style="1"/>
  </cols>
  <sheetData>
    <row r="9" spans="1:9" ht="21.6" x14ac:dyDescent="0.3">
      <c r="A9" s="65" t="s">
        <v>360</v>
      </c>
      <c r="B9" s="65"/>
      <c r="C9" s="65"/>
      <c r="D9" s="65"/>
      <c r="E9" s="65"/>
      <c r="F9" s="65"/>
      <c r="G9" s="65"/>
      <c r="H9" s="65"/>
      <c r="I9" s="65"/>
    </row>
    <row r="10" spans="1:9" ht="21.6" x14ac:dyDescent="0.3">
      <c r="A10" s="10"/>
      <c r="B10" s="13"/>
      <c r="C10" s="13"/>
      <c r="D10" s="36"/>
      <c r="E10" s="10"/>
      <c r="F10" s="10"/>
      <c r="G10" s="10"/>
      <c r="H10" s="36"/>
      <c r="I10" s="10"/>
    </row>
    <row r="11" spans="1:9" ht="17.399999999999999" thickBot="1" x14ac:dyDescent="0.35">
      <c r="A11" s="2"/>
      <c r="B11" s="14"/>
      <c r="C11" s="14"/>
      <c r="D11" s="3"/>
      <c r="E11" s="2"/>
      <c r="F11" s="2"/>
      <c r="G11" s="2"/>
      <c r="H11" s="3"/>
      <c r="I11" s="2"/>
    </row>
    <row r="12" spans="1:9" s="7" customFormat="1" ht="18" thickTop="1" thickBot="1" x14ac:dyDescent="0.35">
      <c r="A12" s="4" t="s">
        <v>356</v>
      </c>
      <c r="B12" s="5" t="s">
        <v>7</v>
      </c>
      <c r="C12" s="5" t="s">
        <v>0</v>
      </c>
      <c r="D12" s="5" t="s">
        <v>1</v>
      </c>
      <c r="E12" s="11" t="s">
        <v>2</v>
      </c>
      <c r="F12" s="5" t="s">
        <v>3</v>
      </c>
      <c r="G12" s="5" t="s">
        <v>4</v>
      </c>
      <c r="H12" s="5" t="s">
        <v>5</v>
      </c>
      <c r="I12" s="6" t="s">
        <v>359</v>
      </c>
    </row>
    <row r="13" spans="1:9" ht="33.6" thickTop="1" thickBot="1" x14ac:dyDescent="0.35">
      <c r="A13" s="12">
        <v>1</v>
      </c>
      <c r="B13" s="15" t="s">
        <v>361</v>
      </c>
      <c r="C13" s="15" t="s">
        <v>145</v>
      </c>
      <c r="D13" s="62" t="s">
        <v>159</v>
      </c>
      <c r="E13" s="12">
        <v>53101405</v>
      </c>
      <c r="F13" s="12">
        <v>18553</v>
      </c>
      <c r="G13" s="12" t="s">
        <v>99</v>
      </c>
      <c r="H13" s="15" t="s">
        <v>362</v>
      </c>
      <c r="I13" s="12">
        <v>1</v>
      </c>
    </row>
    <row r="14" spans="1:9" ht="17.399999999999999" thickTop="1" thickBot="1" x14ac:dyDescent="0.35">
      <c r="B14" s="63"/>
      <c r="F14" s="64"/>
      <c r="G14" s="1"/>
      <c r="H14" s="63"/>
      <c r="I14" s="61">
        <f>SUM(I13:I13)</f>
        <v>1</v>
      </c>
    </row>
    <row r="15" spans="1:9" ht="15" thickTop="1" x14ac:dyDescent="0.3"/>
    <row r="26" spans="4:4" x14ac:dyDescent="0.3">
      <c r="D26"/>
    </row>
  </sheetData>
  <autoFilter ref="A12:I14" xr:uid="{F5C0EC1B-CB82-4D34-9CDD-EBCE4B029560}"/>
  <mergeCells count="1"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scale="44" fitToHeight="0" orientation="landscape" r:id="rId1"/>
  <headerFooter>
    <oddFooter>&amp;L&amp;10LOS / JIZSP / ECTM&amp;C“Programa Equipamiento Médico para Hospitales Prioritarios 2026, Medicina Nuclear, (Puntos y Porcentajes)”
&amp;R&amp;14&amp;P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showGridLines="0" workbookViewId="0">
      <selection activeCell="B31" sqref="B31"/>
    </sheetView>
  </sheetViews>
  <sheetFormatPr baseColWidth="10" defaultRowHeight="14.4" x14ac:dyDescent="0.3"/>
  <cols>
    <col min="1" max="1" width="23.44140625" bestFit="1" customWidth="1"/>
    <col min="2" max="2" width="60.33203125" bestFit="1" customWidth="1"/>
    <col min="3" max="3" width="166.109375" bestFit="1" customWidth="1"/>
  </cols>
  <sheetData>
    <row r="1" spans="1:3" ht="18" thickTop="1" thickBot="1" x14ac:dyDescent="0.35">
      <c r="A1" s="5" t="s">
        <v>7</v>
      </c>
      <c r="B1" s="5" t="s">
        <v>0</v>
      </c>
      <c r="C1" s="5" t="s">
        <v>1</v>
      </c>
    </row>
    <row r="2" spans="1:3" ht="15" thickTop="1" x14ac:dyDescent="0.3">
      <c r="A2" t="s">
        <v>210</v>
      </c>
      <c r="B2" t="s">
        <v>145</v>
      </c>
      <c r="C2" t="s">
        <v>159</v>
      </c>
    </row>
    <row r="3" spans="1:3" x14ac:dyDescent="0.3">
      <c r="A3" t="s">
        <v>188</v>
      </c>
      <c r="B3" t="s">
        <v>147</v>
      </c>
      <c r="C3" t="s">
        <v>161</v>
      </c>
    </row>
    <row r="4" spans="1:3" x14ac:dyDescent="0.3">
      <c r="A4" t="s">
        <v>220</v>
      </c>
      <c r="B4" t="s">
        <v>143</v>
      </c>
      <c r="C4" t="s">
        <v>158</v>
      </c>
    </row>
    <row r="5" spans="1:3" x14ac:dyDescent="0.3">
      <c r="A5" t="s">
        <v>166</v>
      </c>
      <c r="B5" t="s">
        <v>149</v>
      </c>
      <c r="C5" t="s">
        <v>162</v>
      </c>
    </row>
    <row r="6" spans="1:3" x14ac:dyDescent="0.3">
      <c r="A6" t="s">
        <v>221</v>
      </c>
      <c r="B6" t="s">
        <v>153</v>
      </c>
      <c r="C6" t="s">
        <v>164</v>
      </c>
    </row>
    <row r="7" spans="1:3" x14ac:dyDescent="0.3">
      <c r="A7" t="s">
        <v>211</v>
      </c>
      <c r="B7" t="s">
        <v>151</v>
      </c>
      <c r="C7" t="s">
        <v>163</v>
      </c>
    </row>
    <row r="8" spans="1:3" x14ac:dyDescent="0.3">
      <c r="A8" t="s">
        <v>202</v>
      </c>
      <c r="B8" t="s">
        <v>157</v>
      </c>
      <c r="C8" t="s">
        <v>160</v>
      </c>
    </row>
    <row r="9" spans="1:3" x14ac:dyDescent="0.3">
      <c r="A9" t="s">
        <v>212</v>
      </c>
      <c r="B9" t="s">
        <v>155</v>
      </c>
      <c r="C9" t="s">
        <v>165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95"/>
  <sheetViews>
    <sheetView showGridLines="0" topLeftCell="N2" workbookViewId="0">
      <selection activeCell="N30" sqref="N30"/>
    </sheetView>
  </sheetViews>
  <sheetFormatPr baseColWidth="10" defaultRowHeight="14.4" x14ac:dyDescent="0.3"/>
  <cols>
    <col min="2" max="2" width="23.44140625" bestFit="1" customWidth="1"/>
    <col min="3" max="3" width="51.44140625" bestFit="1" customWidth="1"/>
    <col min="4" max="4" width="82.109375" customWidth="1"/>
    <col min="7" max="7" width="11.44140625" style="49"/>
    <col min="8" max="8" width="39.88671875" customWidth="1"/>
    <col min="9" max="9" width="11.44140625" style="47"/>
    <col min="11" max="11" width="10.109375" style="47" customWidth="1"/>
    <col min="12" max="12" width="28.44140625" bestFit="1" customWidth="1"/>
    <col min="13" max="13" width="65.33203125" style="55" bestFit="1" customWidth="1"/>
    <col min="14" max="14" width="74.44140625" style="55" customWidth="1"/>
    <col min="15" max="15" width="13.88671875" bestFit="1" customWidth="1"/>
    <col min="16" max="16" width="10.88671875" bestFit="1" customWidth="1"/>
    <col min="17" max="17" width="22.88671875" bestFit="1" customWidth="1"/>
    <col min="18" max="18" width="50.6640625" style="55" customWidth="1"/>
    <col min="19" max="19" width="17" style="47" bestFit="1" customWidth="1"/>
  </cols>
  <sheetData>
    <row r="1" spans="1:19" ht="18" thickTop="1" thickBot="1" x14ac:dyDescent="0.35">
      <c r="A1" s="4" t="s">
        <v>355</v>
      </c>
      <c r="B1" s="5" t="s">
        <v>7</v>
      </c>
      <c r="C1" s="5" t="s">
        <v>0</v>
      </c>
      <c r="D1" s="5" t="s">
        <v>1</v>
      </c>
      <c r="E1" s="11" t="s">
        <v>2</v>
      </c>
      <c r="F1" s="5" t="s">
        <v>3</v>
      </c>
      <c r="G1" s="48" t="s">
        <v>4</v>
      </c>
      <c r="H1" s="5" t="s">
        <v>5</v>
      </c>
      <c r="I1" s="6" t="s">
        <v>6</v>
      </c>
    </row>
    <row r="2" spans="1:19" ht="15" thickTop="1" x14ac:dyDescent="0.3">
      <c r="A2" s="47">
        <f>VLOOKUP($F2,BASE_ANEXO2!$A$2:$B$113,2,0)</f>
        <v>1</v>
      </c>
      <c r="B2" t="s">
        <v>188</v>
      </c>
      <c r="C2" t="str">
        <f>VLOOKUP($B2,OOAD!$A$2:$C$9,2,0)</f>
        <v>Hospital General Regional de 260 camas, Cd. Juárez, Chihuahua</v>
      </c>
      <c r="D2" t="str">
        <f>VLOOKUP($B2,OOAD!$A$2:$C$9,3,0)</f>
        <v xml:space="preserve">Avenida Vicente Guerrero No. 8830, Fraccionamiento Las Quintas, C.P. 32424 en Ciudad Juárez, Chihuahua. </v>
      </c>
      <c r="E2" s="47">
        <v>53100388</v>
      </c>
      <c r="F2" s="47">
        <v>11629</v>
      </c>
      <c r="G2" s="49" t="s">
        <v>130</v>
      </c>
      <c r="H2" t="s">
        <v>138</v>
      </c>
      <c r="I2" s="47">
        <v>1</v>
      </c>
      <c r="K2" s="56" t="s">
        <v>355</v>
      </c>
      <c r="L2" s="57" t="s">
        <v>7</v>
      </c>
      <c r="M2" s="58" t="s">
        <v>0</v>
      </c>
      <c r="N2" s="58" t="s">
        <v>1</v>
      </c>
      <c r="O2" s="57" t="s">
        <v>2</v>
      </c>
      <c r="P2" s="57" t="s">
        <v>3</v>
      </c>
      <c r="Q2" s="57" t="s">
        <v>4</v>
      </c>
      <c r="R2" s="58" t="s">
        <v>5</v>
      </c>
      <c r="S2" s="59" t="s">
        <v>358</v>
      </c>
    </row>
    <row r="3" spans="1:19" x14ac:dyDescent="0.3">
      <c r="A3" s="47">
        <f>VLOOKUP($F3,BASE_ANEXO2!$A$2:$B$113,2,0)</f>
        <v>1</v>
      </c>
      <c r="B3" t="s">
        <v>220</v>
      </c>
      <c r="C3" t="str">
        <f>VLOOKUP($B3,OOAD!$A$2:$C$9,2,0)</f>
        <v>Hospital General Regional de 216 camas, Ensenada, Baja California</v>
      </c>
      <c r="D3" t="str">
        <f>VLOOKUP($B3,OOAD!$A$2:$C$9,3,0)</f>
        <v xml:space="preserve">Av. Reforma s/n entre las calles Babilonia y Margaritas, Col. Jardines de Chapultepec, C.P. 22785, Ensenada, Baja California. </v>
      </c>
      <c r="E3" s="47">
        <v>53100388</v>
      </c>
      <c r="F3" s="47">
        <v>11629</v>
      </c>
      <c r="G3" s="49" t="s">
        <v>130</v>
      </c>
      <c r="H3" t="s">
        <v>138</v>
      </c>
      <c r="I3" s="47">
        <v>1</v>
      </c>
      <c r="K3" s="59">
        <v>1</v>
      </c>
      <c r="L3" s="60" t="s">
        <v>188</v>
      </c>
      <c r="M3" s="60" t="s">
        <v>147</v>
      </c>
      <c r="N3" s="60" t="s">
        <v>161</v>
      </c>
      <c r="O3" s="60">
        <v>53100388</v>
      </c>
      <c r="P3" s="60">
        <v>11629</v>
      </c>
      <c r="Q3" s="60" t="s">
        <v>130</v>
      </c>
      <c r="R3" s="9" t="s">
        <v>138</v>
      </c>
      <c r="S3" s="59">
        <v>1</v>
      </c>
    </row>
    <row r="4" spans="1:19" x14ac:dyDescent="0.3">
      <c r="A4" s="47">
        <f>VLOOKUP($F4,BASE_ANEXO2!$A$2:$B$113,2,0)</f>
        <v>2</v>
      </c>
      <c r="B4" t="s">
        <v>220</v>
      </c>
      <c r="C4" t="str">
        <f>VLOOKUP($B4,OOAD!$A$2:$C$9,2,0)</f>
        <v>Hospital General Regional de 216 camas, Ensenada, Baja California</v>
      </c>
      <c r="D4" t="str">
        <f>VLOOKUP($B4,OOAD!$A$2:$C$9,3,0)</f>
        <v xml:space="preserve">Av. Reforma s/n entre las calles Babilonia y Margaritas, Col. Jardines de Chapultepec, C.P. 22785, Ensenada, Baja California. </v>
      </c>
      <c r="E4" s="47">
        <v>53101334</v>
      </c>
      <c r="F4" s="47">
        <v>11632</v>
      </c>
      <c r="G4" s="49" t="s">
        <v>334</v>
      </c>
      <c r="H4" t="s">
        <v>335</v>
      </c>
      <c r="I4" s="47">
        <v>1</v>
      </c>
      <c r="K4" s="59">
        <v>1</v>
      </c>
      <c r="L4" s="60" t="s">
        <v>220</v>
      </c>
      <c r="M4" s="60" t="s">
        <v>143</v>
      </c>
      <c r="N4" s="60" t="s">
        <v>158</v>
      </c>
      <c r="O4" s="60">
        <v>53100388</v>
      </c>
      <c r="P4" s="60">
        <v>11629</v>
      </c>
      <c r="Q4" s="60" t="s">
        <v>130</v>
      </c>
      <c r="R4" s="9" t="s">
        <v>138</v>
      </c>
      <c r="S4" s="59">
        <v>1</v>
      </c>
    </row>
    <row r="5" spans="1:19" x14ac:dyDescent="0.3">
      <c r="A5" s="47">
        <f>VLOOKUP($F5,BASE_ANEXO2!$A$2:$B$113,2,0)</f>
        <v>3</v>
      </c>
      <c r="B5" t="s">
        <v>210</v>
      </c>
      <c r="C5" t="str">
        <f>VLOOKUP($B5,OOAD!$A$2:$C$9,2,0)</f>
        <v>Hospital General Regional No. 25, CDMX Norte, Zaragoza</v>
      </c>
      <c r="D5" t="str">
        <f>VLOOKUP($B5,OOAD!$A$2:$C$9,3,0)</f>
        <v xml:space="preserve">Calzada Ignacio Zaragoza 1840, Col. Juan Escutia, Alcaldía Iztapalapa, C.P. 09100 Ciudad de México </v>
      </c>
      <c r="E5" s="47">
        <v>53100584</v>
      </c>
      <c r="F5" s="47">
        <v>11647</v>
      </c>
      <c r="G5" s="49" t="s">
        <v>253</v>
      </c>
      <c r="H5" t="s">
        <v>254</v>
      </c>
      <c r="I5" s="47">
        <v>2</v>
      </c>
      <c r="K5" s="59">
        <v>2</v>
      </c>
      <c r="L5" s="60" t="s">
        <v>220</v>
      </c>
      <c r="M5" s="60" t="s">
        <v>143</v>
      </c>
      <c r="N5" s="60" t="s">
        <v>158</v>
      </c>
      <c r="O5" s="60">
        <v>53101334</v>
      </c>
      <c r="P5" s="60">
        <v>11632</v>
      </c>
      <c r="Q5" s="60" t="s">
        <v>334</v>
      </c>
      <c r="R5" s="9" t="s">
        <v>335</v>
      </c>
      <c r="S5" s="59">
        <v>1</v>
      </c>
    </row>
    <row r="6" spans="1:19" x14ac:dyDescent="0.3">
      <c r="A6" s="47">
        <f>VLOOKUP($F6,BASE_ANEXO2!$A$2:$B$113,2,0)</f>
        <v>3</v>
      </c>
      <c r="B6" t="s">
        <v>188</v>
      </c>
      <c r="C6" t="str">
        <f>VLOOKUP($B6,OOAD!$A$2:$C$9,2,0)</f>
        <v>Hospital General Regional de 260 camas, Cd. Juárez, Chihuahua</v>
      </c>
      <c r="D6" t="str">
        <f>VLOOKUP($B6,OOAD!$A$2:$C$9,3,0)</f>
        <v xml:space="preserve">Avenida Vicente Guerrero No. 8830, Fraccionamiento Las Quintas, C.P. 32424 en Ciudad Juárez, Chihuahua. </v>
      </c>
      <c r="E6" s="47">
        <v>53100584</v>
      </c>
      <c r="F6" s="47">
        <v>11647</v>
      </c>
      <c r="G6" s="49" t="s">
        <v>253</v>
      </c>
      <c r="H6" t="s">
        <v>254</v>
      </c>
      <c r="I6" s="47">
        <v>1</v>
      </c>
      <c r="K6" s="59">
        <v>3</v>
      </c>
      <c r="L6" s="60" t="s">
        <v>210</v>
      </c>
      <c r="M6" s="60" t="s">
        <v>145</v>
      </c>
      <c r="N6" s="60" t="s">
        <v>159</v>
      </c>
      <c r="O6" s="60">
        <v>53100584</v>
      </c>
      <c r="P6" s="60">
        <v>11647</v>
      </c>
      <c r="Q6" s="60" t="s">
        <v>253</v>
      </c>
      <c r="R6" s="9" t="s">
        <v>254</v>
      </c>
      <c r="S6" s="59">
        <v>2</v>
      </c>
    </row>
    <row r="7" spans="1:19" x14ac:dyDescent="0.3">
      <c r="A7" s="47">
        <f>VLOOKUP($F7,BASE_ANEXO2!$A$2:$B$113,2,0)</f>
        <v>3</v>
      </c>
      <c r="B7" t="s">
        <v>220</v>
      </c>
      <c r="C7" t="str">
        <f>VLOOKUP($B7,OOAD!$A$2:$C$9,2,0)</f>
        <v>Hospital General Regional de 216 camas, Ensenada, Baja California</v>
      </c>
      <c r="D7" t="str">
        <f>VLOOKUP($B7,OOAD!$A$2:$C$9,3,0)</f>
        <v xml:space="preserve">Av. Reforma s/n entre las calles Babilonia y Margaritas, Col. Jardines de Chapultepec, C.P. 22785, Ensenada, Baja California. </v>
      </c>
      <c r="E7" s="47">
        <v>53100584</v>
      </c>
      <c r="F7" s="47">
        <v>11647</v>
      </c>
      <c r="G7" s="49" t="s">
        <v>253</v>
      </c>
      <c r="H7" t="s">
        <v>254</v>
      </c>
      <c r="I7" s="47">
        <v>1</v>
      </c>
      <c r="K7" s="59">
        <v>3</v>
      </c>
      <c r="L7" s="60" t="s">
        <v>188</v>
      </c>
      <c r="M7" s="60" t="s">
        <v>147</v>
      </c>
      <c r="N7" s="60" t="s">
        <v>161</v>
      </c>
      <c r="O7" s="60">
        <v>53100584</v>
      </c>
      <c r="P7" s="60">
        <v>11647</v>
      </c>
      <c r="Q7" s="60" t="s">
        <v>253</v>
      </c>
      <c r="R7" s="9" t="s">
        <v>254</v>
      </c>
      <c r="S7" s="59">
        <v>1</v>
      </c>
    </row>
    <row r="8" spans="1:19" x14ac:dyDescent="0.3">
      <c r="A8" s="47">
        <f>VLOOKUP($F8,BASE_ANEXO2!$A$2:$B$113,2,0)</f>
        <v>3</v>
      </c>
      <c r="B8" t="s">
        <v>166</v>
      </c>
      <c r="C8" t="str">
        <f>VLOOKUP($B8,OOAD!$A$2:$C$9,2,0)</f>
        <v>Hospital General de Zona de 144 camas, Tula, Hidalgo</v>
      </c>
      <c r="D8" t="str">
        <f>VLOOKUP($B8,OOAD!$A$2:$C$9,3,0)</f>
        <v xml:space="preserve">Avenida Benito Juárez No. 121, Localidad Doxey, Municipio de Tlaxcoapan, Estado de Hidalgo, C.P. 42965. </v>
      </c>
      <c r="E8" s="47">
        <v>53100584</v>
      </c>
      <c r="F8" s="47">
        <v>11647</v>
      </c>
      <c r="G8" s="49" t="s">
        <v>253</v>
      </c>
      <c r="H8" t="s">
        <v>254</v>
      </c>
      <c r="I8" s="47">
        <v>1</v>
      </c>
      <c r="K8" s="59">
        <v>3</v>
      </c>
      <c r="L8" s="60" t="s">
        <v>220</v>
      </c>
      <c r="M8" s="60" t="s">
        <v>143</v>
      </c>
      <c r="N8" s="60" t="s">
        <v>158</v>
      </c>
      <c r="O8" s="60">
        <v>53100584</v>
      </c>
      <c r="P8" s="60">
        <v>11647</v>
      </c>
      <c r="Q8" s="60" t="s">
        <v>253</v>
      </c>
      <c r="R8" s="9" t="s">
        <v>254</v>
      </c>
      <c r="S8" s="59">
        <v>1</v>
      </c>
    </row>
    <row r="9" spans="1:19" x14ac:dyDescent="0.3">
      <c r="A9" s="47">
        <f>VLOOKUP($F9,BASE_ANEXO2!$A$2:$B$113,2,0)</f>
        <v>3</v>
      </c>
      <c r="B9" t="s">
        <v>221</v>
      </c>
      <c r="C9" t="str">
        <f>VLOOKUP($B9,OOAD!$A$2:$C$9,2,0)</f>
        <v>Hospital General de Zona de 90 camas, Navojoa, Sonora</v>
      </c>
      <c r="D9" t="str">
        <f>VLOOKUP($B9,OOAD!$A$2:$C$9,3,0)</f>
        <v xml:space="preserve">Calle Ricardo Flores Magón No 201, entre Ignacio Allende y Boulevard Centenario, Colonia Tierra Blanca, C.P. 85820 en la localidad de Navojoa, Estado de Sonora </v>
      </c>
      <c r="E9" s="47">
        <v>53100584</v>
      </c>
      <c r="F9" s="47">
        <v>11647</v>
      </c>
      <c r="G9" s="49" t="s">
        <v>253</v>
      </c>
      <c r="H9" t="s">
        <v>254</v>
      </c>
      <c r="I9" s="47">
        <v>1</v>
      </c>
      <c r="K9" s="59">
        <v>3</v>
      </c>
      <c r="L9" s="60" t="s">
        <v>166</v>
      </c>
      <c r="M9" s="60" t="s">
        <v>149</v>
      </c>
      <c r="N9" s="60" t="s">
        <v>162</v>
      </c>
      <c r="O9" s="60">
        <v>53100584</v>
      </c>
      <c r="P9" s="60">
        <v>11647</v>
      </c>
      <c r="Q9" s="60" t="s">
        <v>253</v>
      </c>
      <c r="R9" s="9" t="s">
        <v>254</v>
      </c>
      <c r="S9" s="59">
        <v>1</v>
      </c>
    </row>
    <row r="10" spans="1:19" x14ac:dyDescent="0.3">
      <c r="A10" s="47">
        <f>VLOOKUP($F10,BASE_ANEXO2!$A$2:$B$113,2,0)</f>
        <v>3</v>
      </c>
      <c r="B10" t="s">
        <v>211</v>
      </c>
      <c r="C10" t="str">
        <f>VLOOKUP($B10,OOAD!$A$2:$C$9,2,0)</f>
        <v>Hospital General Regional de 180 camas, San Alejandro, Puebla.</v>
      </c>
      <c r="D10" t="str">
        <f>VLOOKUP($B10,OOAD!$A$2:$C$9,3,0)</f>
        <v xml:space="preserve">Avenida 10, Poniente 2721, Esquina 27 Norte, Col. Villa San Alejandro, C.P. 72090 en la Ciudad de Puebla, Pue. </v>
      </c>
      <c r="E10" s="47">
        <v>53100584</v>
      </c>
      <c r="F10" s="47">
        <v>11647</v>
      </c>
      <c r="G10" s="49" t="s">
        <v>253</v>
      </c>
      <c r="H10" t="s">
        <v>254</v>
      </c>
      <c r="I10" s="47">
        <v>1</v>
      </c>
      <c r="K10" s="59">
        <v>3</v>
      </c>
      <c r="L10" s="60" t="s">
        <v>221</v>
      </c>
      <c r="M10" s="60" t="s">
        <v>153</v>
      </c>
      <c r="N10" s="60" t="s">
        <v>164</v>
      </c>
      <c r="O10" s="60">
        <v>53100584</v>
      </c>
      <c r="P10" s="60">
        <v>11647</v>
      </c>
      <c r="Q10" s="60" t="s">
        <v>253</v>
      </c>
      <c r="R10" s="9" t="s">
        <v>254</v>
      </c>
      <c r="S10" s="59">
        <v>1</v>
      </c>
    </row>
    <row r="11" spans="1:19" x14ac:dyDescent="0.3">
      <c r="A11" s="47">
        <f>VLOOKUP($F11,BASE_ANEXO2!$A$2:$B$113,2,0)</f>
        <v>3</v>
      </c>
      <c r="B11" t="s">
        <v>202</v>
      </c>
      <c r="C11" t="str">
        <f>VLOOKUP($B11,OOAD!$A$2:$C$9,2,0)</f>
        <v xml:space="preserve">Hospital General de Zona de 144 camas, Tuxtla Gutierrez, Chiapas </v>
      </c>
      <c r="D11" t="str">
        <f>VLOOKUP($B11,OOAD!$A$2:$C$9,3,0)</f>
        <v xml:space="preserve">Carretera Juan Crispín Chicoasén kilómetro 2.50, en Tuxtla Gutiérrez, Chiapas, C.P. 29020 </v>
      </c>
      <c r="E11" s="47">
        <v>53100584</v>
      </c>
      <c r="F11" s="47">
        <v>11647</v>
      </c>
      <c r="G11" s="49" t="s">
        <v>253</v>
      </c>
      <c r="H11" t="s">
        <v>254</v>
      </c>
      <c r="I11" s="47">
        <v>1</v>
      </c>
      <c r="K11" s="59">
        <v>3</v>
      </c>
      <c r="L11" s="60" t="s">
        <v>211</v>
      </c>
      <c r="M11" s="60" t="s">
        <v>151</v>
      </c>
      <c r="N11" s="60" t="s">
        <v>163</v>
      </c>
      <c r="O11" s="60">
        <v>53100584</v>
      </c>
      <c r="P11" s="60">
        <v>11647</v>
      </c>
      <c r="Q11" s="60" t="s">
        <v>253</v>
      </c>
      <c r="R11" s="9" t="s">
        <v>254</v>
      </c>
      <c r="S11" s="59">
        <v>1</v>
      </c>
    </row>
    <row r="12" spans="1:19" x14ac:dyDescent="0.3">
      <c r="A12" s="47">
        <f>VLOOKUP($F12,BASE_ANEXO2!$A$2:$B$113,2,0)</f>
        <v>4</v>
      </c>
      <c r="B12" t="s">
        <v>188</v>
      </c>
      <c r="C12" t="str">
        <f>VLOOKUP($B12,OOAD!$A$2:$C$9,2,0)</f>
        <v>Hospital General Regional de 260 camas, Cd. Juárez, Chihuahua</v>
      </c>
      <c r="D12" t="str">
        <f>VLOOKUP($B12,OOAD!$A$2:$C$9,3,0)</f>
        <v xml:space="preserve">Avenida Vicente Guerrero No. 8830, Fraccionamiento Las Quintas, C.P. 32424 en Ciudad Juárez, Chihuahua. </v>
      </c>
      <c r="E12" s="47">
        <v>53100060</v>
      </c>
      <c r="F12" s="47">
        <v>11670</v>
      </c>
      <c r="G12" s="49" t="s">
        <v>233</v>
      </c>
      <c r="H12" t="s">
        <v>234</v>
      </c>
      <c r="I12" s="47">
        <v>1</v>
      </c>
      <c r="K12" s="59">
        <v>3</v>
      </c>
      <c r="L12" s="60" t="s">
        <v>202</v>
      </c>
      <c r="M12" s="60" t="s">
        <v>157</v>
      </c>
      <c r="N12" s="60" t="s">
        <v>160</v>
      </c>
      <c r="O12" s="60">
        <v>53100584</v>
      </c>
      <c r="P12" s="60">
        <v>11647</v>
      </c>
      <c r="Q12" s="60" t="s">
        <v>253</v>
      </c>
      <c r="R12" s="9" t="s">
        <v>254</v>
      </c>
      <c r="S12" s="59">
        <v>1</v>
      </c>
    </row>
    <row r="13" spans="1:19" ht="28.8" x14ac:dyDescent="0.3">
      <c r="A13" s="47">
        <f>VLOOKUP($F13,BASE_ANEXO2!$A$2:$B$113,2,0)</f>
        <v>4</v>
      </c>
      <c r="B13" t="s">
        <v>220</v>
      </c>
      <c r="C13" t="str">
        <f>VLOOKUP($B13,OOAD!$A$2:$C$9,2,0)</f>
        <v>Hospital General Regional de 216 camas, Ensenada, Baja California</v>
      </c>
      <c r="D13" t="str">
        <f>VLOOKUP($B13,OOAD!$A$2:$C$9,3,0)</f>
        <v xml:space="preserve">Av. Reforma s/n entre las calles Babilonia y Margaritas, Col. Jardines de Chapultepec, C.P. 22785, Ensenada, Baja California. </v>
      </c>
      <c r="E13" s="47">
        <v>53100060</v>
      </c>
      <c r="F13" s="47">
        <v>11670</v>
      </c>
      <c r="G13" s="49" t="s">
        <v>233</v>
      </c>
      <c r="H13" t="s">
        <v>234</v>
      </c>
      <c r="I13" s="47">
        <v>1</v>
      </c>
      <c r="K13" s="59">
        <v>4</v>
      </c>
      <c r="L13" s="60" t="s">
        <v>188</v>
      </c>
      <c r="M13" s="60" t="s">
        <v>147</v>
      </c>
      <c r="N13" s="60" t="s">
        <v>161</v>
      </c>
      <c r="O13" s="60">
        <v>53100060</v>
      </c>
      <c r="P13" s="60">
        <v>11670</v>
      </c>
      <c r="Q13" s="60" t="s">
        <v>233</v>
      </c>
      <c r="R13" s="9" t="s">
        <v>234</v>
      </c>
      <c r="S13" s="59">
        <v>1</v>
      </c>
    </row>
    <row r="14" spans="1:19" ht="28.8" x14ac:dyDescent="0.3">
      <c r="A14" s="47">
        <f>VLOOKUP($F14,BASE_ANEXO2!$A$2:$B$113,2,0)</f>
        <v>4</v>
      </c>
      <c r="B14" t="s">
        <v>202</v>
      </c>
      <c r="C14" t="str">
        <f>VLOOKUP($B14,OOAD!$A$2:$C$9,2,0)</f>
        <v xml:space="preserve">Hospital General de Zona de 144 camas, Tuxtla Gutierrez, Chiapas </v>
      </c>
      <c r="D14" t="str">
        <f>VLOOKUP($B14,OOAD!$A$2:$C$9,3,0)</f>
        <v xml:space="preserve">Carretera Juan Crispín Chicoasén kilómetro 2.50, en Tuxtla Gutiérrez, Chiapas, C.P. 29020 </v>
      </c>
      <c r="E14" s="47">
        <v>53100060</v>
      </c>
      <c r="F14" s="47">
        <v>11670</v>
      </c>
      <c r="G14" s="49" t="s">
        <v>233</v>
      </c>
      <c r="H14" t="s">
        <v>234</v>
      </c>
      <c r="I14" s="47">
        <v>1</v>
      </c>
      <c r="K14" s="59">
        <v>4</v>
      </c>
      <c r="L14" s="60" t="s">
        <v>220</v>
      </c>
      <c r="M14" s="60" t="s">
        <v>143</v>
      </c>
      <c r="N14" s="60" t="s">
        <v>158</v>
      </c>
      <c r="O14" s="60">
        <v>53100060</v>
      </c>
      <c r="P14" s="60">
        <v>11670</v>
      </c>
      <c r="Q14" s="60" t="s">
        <v>233</v>
      </c>
      <c r="R14" s="9" t="s">
        <v>234</v>
      </c>
      <c r="S14" s="59">
        <v>1</v>
      </c>
    </row>
    <row r="15" spans="1:19" ht="28.8" x14ac:dyDescent="0.3">
      <c r="A15" s="47">
        <f>VLOOKUP($F15,BASE_ANEXO2!$A$2:$B$113,2,0)</f>
        <v>5</v>
      </c>
      <c r="B15" t="s">
        <v>210</v>
      </c>
      <c r="C15" t="str">
        <f>VLOOKUP($B15,OOAD!$A$2:$C$9,2,0)</f>
        <v>Hospital General Regional No. 25, CDMX Norte, Zaragoza</v>
      </c>
      <c r="D15" t="str">
        <f>VLOOKUP($B15,OOAD!$A$2:$C$9,3,0)</f>
        <v xml:space="preserve">Calzada Ignacio Zaragoza 1840, Col. Juan Escutia, Alcaldía Iztapalapa, C.P. 09100 Ciudad de México </v>
      </c>
      <c r="E15" s="47">
        <v>53100066</v>
      </c>
      <c r="F15" s="47">
        <v>11694</v>
      </c>
      <c r="G15" s="49" t="s">
        <v>189</v>
      </c>
      <c r="H15" t="s">
        <v>190</v>
      </c>
      <c r="I15" s="47">
        <v>12</v>
      </c>
      <c r="K15" s="59">
        <v>4</v>
      </c>
      <c r="L15" s="60" t="s">
        <v>202</v>
      </c>
      <c r="M15" s="60" t="s">
        <v>157</v>
      </c>
      <c r="N15" s="60" t="s">
        <v>160</v>
      </c>
      <c r="O15" s="60">
        <v>53100060</v>
      </c>
      <c r="P15" s="60">
        <v>11670</v>
      </c>
      <c r="Q15" s="60" t="s">
        <v>233</v>
      </c>
      <c r="R15" s="9" t="s">
        <v>234</v>
      </c>
      <c r="S15" s="59">
        <v>1</v>
      </c>
    </row>
    <row r="16" spans="1:19" x14ac:dyDescent="0.3">
      <c r="A16" s="47">
        <f>VLOOKUP($F16,BASE_ANEXO2!$A$2:$B$113,2,0)</f>
        <v>5</v>
      </c>
      <c r="B16" t="s">
        <v>188</v>
      </c>
      <c r="C16" t="str">
        <f>VLOOKUP($B16,OOAD!$A$2:$C$9,2,0)</f>
        <v>Hospital General Regional de 260 camas, Cd. Juárez, Chihuahua</v>
      </c>
      <c r="D16" t="str">
        <f>VLOOKUP($B16,OOAD!$A$2:$C$9,3,0)</f>
        <v xml:space="preserve">Avenida Vicente Guerrero No. 8830, Fraccionamiento Las Quintas, C.P. 32424 en Ciudad Juárez, Chihuahua. </v>
      </c>
      <c r="E16" s="47">
        <v>53100066</v>
      </c>
      <c r="F16" s="47">
        <v>11694</v>
      </c>
      <c r="G16" s="49" t="s">
        <v>189</v>
      </c>
      <c r="H16" t="s">
        <v>190</v>
      </c>
      <c r="I16" s="47">
        <v>46</v>
      </c>
      <c r="K16" s="59">
        <v>5</v>
      </c>
      <c r="L16" s="60" t="s">
        <v>210</v>
      </c>
      <c r="M16" s="60" t="s">
        <v>145</v>
      </c>
      <c r="N16" s="60" t="s">
        <v>159</v>
      </c>
      <c r="O16" s="60">
        <v>53100066</v>
      </c>
      <c r="P16" s="60">
        <v>11694</v>
      </c>
      <c r="Q16" s="60" t="s">
        <v>189</v>
      </c>
      <c r="R16" s="9" t="s">
        <v>190</v>
      </c>
      <c r="S16" s="59">
        <v>12</v>
      </c>
    </row>
    <row r="17" spans="1:19" x14ac:dyDescent="0.3">
      <c r="A17" s="47">
        <f>VLOOKUP($F17,BASE_ANEXO2!$A$2:$B$113,2,0)</f>
        <v>5</v>
      </c>
      <c r="B17" t="s">
        <v>220</v>
      </c>
      <c r="C17" t="str">
        <f>VLOOKUP($B17,OOAD!$A$2:$C$9,2,0)</f>
        <v>Hospital General Regional de 216 camas, Ensenada, Baja California</v>
      </c>
      <c r="D17" t="str">
        <f>VLOOKUP($B17,OOAD!$A$2:$C$9,3,0)</f>
        <v xml:space="preserve">Av. Reforma s/n entre las calles Babilonia y Margaritas, Col. Jardines de Chapultepec, C.P. 22785, Ensenada, Baja California. </v>
      </c>
      <c r="E17" s="47">
        <v>53100066</v>
      </c>
      <c r="F17" s="47">
        <v>11694</v>
      </c>
      <c r="G17" s="49" t="s">
        <v>189</v>
      </c>
      <c r="H17" t="s">
        <v>190</v>
      </c>
      <c r="I17" s="47">
        <v>8</v>
      </c>
      <c r="K17" s="59">
        <v>5</v>
      </c>
      <c r="L17" s="60" t="s">
        <v>188</v>
      </c>
      <c r="M17" s="60" t="s">
        <v>147</v>
      </c>
      <c r="N17" s="60" t="s">
        <v>161</v>
      </c>
      <c r="O17" s="60">
        <v>53100066</v>
      </c>
      <c r="P17" s="60">
        <v>11694</v>
      </c>
      <c r="Q17" s="60" t="s">
        <v>189</v>
      </c>
      <c r="R17" s="9" t="s">
        <v>190</v>
      </c>
      <c r="S17" s="59">
        <v>46</v>
      </c>
    </row>
    <row r="18" spans="1:19" x14ac:dyDescent="0.3">
      <c r="A18" s="47">
        <f>VLOOKUP($F18,BASE_ANEXO2!$A$2:$B$113,2,0)</f>
        <v>5</v>
      </c>
      <c r="B18" t="s">
        <v>220</v>
      </c>
      <c r="C18" t="str">
        <f>VLOOKUP($B18,OOAD!$A$2:$C$9,2,0)</f>
        <v>Hospital General Regional de 216 camas, Ensenada, Baja California</v>
      </c>
      <c r="D18" t="str">
        <f>VLOOKUP($B18,OOAD!$A$2:$C$9,3,0)</f>
        <v xml:space="preserve">Av. Reforma s/n entre las calles Babilonia y Margaritas, Col. Jardines de Chapultepec, C.P. 22785, Ensenada, Baja California. </v>
      </c>
      <c r="E18" s="47">
        <v>53100066</v>
      </c>
      <c r="F18" s="47">
        <v>11694</v>
      </c>
      <c r="G18" s="49" t="s">
        <v>189</v>
      </c>
      <c r="H18" t="s">
        <v>190</v>
      </c>
      <c r="I18" s="47">
        <v>4</v>
      </c>
      <c r="K18" s="59">
        <v>5</v>
      </c>
      <c r="L18" s="60" t="s">
        <v>220</v>
      </c>
      <c r="M18" s="60" t="s">
        <v>143</v>
      </c>
      <c r="N18" s="60" t="s">
        <v>158</v>
      </c>
      <c r="O18" s="60">
        <v>53100066</v>
      </c>
      <c r="P18" s="60">
        <v>11694</v>
      </c>
      <c r="Q18" s="60" t="s">
        <v>189</v>
      </c>
      <c r="R18" s="9" t="s">
        <v>190</v>
      </c>
      <c r="S18" s="59">
        <v>12</v>
      </c>
    </row>
    <row r="19" spans="1:19" x14ac:dyDescent="0.3">
      <c r="A19" s="47">
        <f>VLOOKUP($F19,BASE_ANEXO2!$A$2:$B$113,2,0)</f>
        <v>5</v>
      </c>
      <c r="B19" t="s">
        <v>166</v>
      </c>
      <c r="C19" t="str">
        <f>VLOOKUP($B19,OOAD!$A$2:$C$9,2,0)</f>
        <v>Hospital General de Zona de 144 camas, Tula, Hidalgo</v>
      </c>
      <c r="D19" t="str">
        <f>VLOOKUP($B19,OOAD!$A$2:$C$9,3,0)</f>
        <v xml:space="preserve">Avenida Benito Juárez No. 121, Localidad Doxey, Municipio de Tlaxcoapan, Estado de Hidalgo, C.P. 42965. </v>
      </c>
      <c r="E19" s="47">
        <v>53100066</v>
      </c>
      <c r="F19" s="47">
        <v>11694</v>
      </c>
      <c r="G19" s="49" t="s">
        <v>189</v>
      </c>
      <c r="H19" t="s">
        <v>190</v>
      </c>
      <c r="I19" s="47">
        <v>3</v>
      </c>
      <c r="K19" s="59">
        <v>5</v>
      </c>
      <c r="L19" s="60" t="s">
        <v>166</v>
      </c>
      <c r="M19" s="60" t="s">
        <v>149</v>
      </c>
      <c r="N19" s="60" t="s">
        <v>162</v>
      </c>
      <c r="O19" s="60">
        <v>53100066</v>
      </c>
      <c r="P19" s="60">
        <v>11694</v>
      </c>
      <c r="Q19" s="60" t="s">
        <v>189</v>
      </c>
      <c r="R19" s="9" t="s">
        <v>190</v>
      </c>
      <c r="S19" s="59">
        <v>5</v>
      </c>
    </row>
    <row r="20" spans="1:19" x14ac:dyDescent="0.3">
      <c r="A20" s="47">
        <f>VLOOKUP($F20,BASE_ANEXO2!$A$2:$B$113,2,0)</f>
        <v>5</v>
      </c>
      <c r="B20" t="s">
        <v>166</v>
      </c>
      <c r="C20" t="str">
        <f>VLOOKUP($B20,OOAD!$A$2:$C$9,2,0)</f>
        <v>Hospital General de Zona de 144 camas, Tula, Hidalgo</v>
      </c>
      <c r="D20" t="str">
        <f>VLOOKUP($B20,OOAD!$A$2:$C$9,3,0)</f>
        <v xml:space="preserve">Avenida Benito Juárez No. 121, Localidad Doxey, Municipio de Tlaxcoapan, Estado de Hidalgo, C.P. 42965. </v>
      </c>
      <c r="E20" s="47">
        <v>53100066</v>
      </c>
      <c r="F20" s="47">
        <v>11694</v>
      </c>
      <c r="G20" s="49" t="s">
        <v>189</v>
      </c>
      <c r="H20" t="s">
        <v>190</v>
      </c>
      <c r="I20" s="47">
        <v>2</v>
      </c>
      <c r="K20" s="59">
        <v>5</v>
      </c>
      <c r="L20" s="60" t="s">
        <v>221</v>
      </c>
      <c r="M20" s="60" t="s">
        <v>153</v>
      </c>
      <c r="N20" s="60" t="s">
        <v>164</v>
      </c>
      <c r="O20" s="60">
        <v>53100066</v>
      </c>
      <c r="P20" s="60">
        <v>11694</v>
      </c>
      <c r="Q20" s="60" t="s">
        <v>189</v>
      </c>
      <c r="R20" s="9" t="s">
        <v>190</v>
      </c>
      <c r="S20" s="59">
        <v>4</v>
      </c>
    </row>
    <row r="21" spans="1:19" x14ac:dyDescent="0.3">
      <c r="A21" s="47">
        <f>VLOOKUP($F21,BASE_ANEXO2!$A$2:$B$113,2,0)</f>
        <v>5</v>
      </c>
      <c r="B21" t="s">
        <v>221</v>
      </c>
      <c r="C21" t="str">
        <f>VLOOKUP($B21,OOAD!$A$2:$C$9,2,0)</f>
        <v>Hospital General de Zona de 90 camas, Navojoa, Sonora</v>
      </c>
      <c r="D21" t="str">
        <f>VLOOKUP($B21,OOAD!$A$2:$C$9,3,0)</f>
        <v xml:space="preserve">Calle Ricardo Flores Magón No 201, entre Ignacio Allende y Boulevard Centenario, Colonia Tierra Blanca, C.P. 85820 en la localidad de Navojoa, Estado de Sonora </v>
      </c>
      <c r="E21" s="47">
        <v>53100066</v>
      </c>
      <c r="F21" s="47">
        <v>11694</v>
      </c>
      <c r="G21" s="49" t="s">
        <v>189</v>
      </c>
      <c r="H21" t="s">
        <v>190</v>
      </c>
      <c r="I21" s="47">
        <v>4</v>
      </c>
      <c r="K21" s="59">
        <v>5</v>
      </c>
      <c r="L21" s="60" t="s">
        <v>211</v>
      </c>
      <c r="M21" s="60" t="s">
        <v>151</v>
      </c>
      <c r="N21" s="60" t="s">
        <v>163</v>
      </c>
      <c r="O21" s="60">
        <v>53100066</v>
      </c>
      <c r="P21" s="60">
        <v>11694</v>
      </c>
      <c r="Q21" s="60" t="s">
        <v>189</v>
      </c>
      <c r="R21" s="9" t="s">
        <v>190</v>
      </c>
      <c r="S21" s="59">
        <v>10</v>
      </c>
    </row>
    <row r="22" spans="1:19" x14ac:dyDescent="0.3">
      <c r="A22" s="47">
        <f>VLOOKUP($F22,BASE_ANEXO2!$A$2:$B$113,2,0)</f>
        <v>5</v>
      </c>
      <c r="B22" t="s">
        <v>211</v>
      </c>
      <c r="C22" t="str">
        <f>VLOOKUP($B22,OOAD!$A$2:$C$9,2,0)</f>
        <v>Hospital General Regional de 180 camas, San Alejandro, Puebla.</v>
      </c>
      <c r="D22" t="str">
        <f>VLOOKUP($B22,OOAD!$A$2:$C$9,3,0)</f>
        <v xml:space="preserve">Avenida 10, Poniente 2721, Esquina 27 Norte, Col. Villa San Alejandro, C.P. 72090 en la Ciudad de Puebla, Pue. </v>
      </c>
      <c r="E22" s="47">
        <v>53100066</v>
      </c>
      <c r="F22" s="47">
        <v>11694</v>
      </c>
      <c r="G22" s="49" t="s">
        <v>189</v>
      </c>
      <c r="H22" t="s">
        <v>190</v>
      </c>
      <c r="I22" s="47">
        <v>10</v>
      </c>
      <c r="K22" s="59">
        <v>5</v>
      </c>
      <c r="L22" s="60" t="s">
        <v>202</v>
      </c>
      <c r="M22" s="60" t="s">
        <v>157</v>
      </c>
      <c r="N22" s="60" t="s">
        <v>160</v>
      </c>
      <c r="O22" s="60">
        <v>53100066</v>
      </c>
      <c r="P22" s="60">
        <v>11694</v>
      </c>
      <c r="Q22" s="60" t="s">
        <v>189</v>
      </c>
      <c r="R22" s="9" t="s">
        <v>190</v>
      </c>
      <c r="S22" s="59">
        <v>8</v>
      </c>
    </row>
    <row r="23" spans="1:19" x14ac:dyDescent="0.3">
      <c r="A23" s="47">
        <f>VLOOKUP($F23,BASE_ANEXO2!$A$2:$B$113,2,0)</f>
        <v>5</v>
      </c>
      <c r="B23" t="s">
        <v>202</v>
      </c>
      <c r="C23" t="str">
        <f>VLOOKUP($B23,OOAD!$A$2:$C$9,2,0)</f>
        <v xml:space="preserve">Hospital General de Zona de 144 camas, Tuxtla Gutierrez, Chiapas </v>
      </c>
      <c r="D23" t="str">
        <f>VLOOKUP($B23,OOAD!$A$2:$C$9,3,0)</f>
        <v xml:space="preserve">Carretera Juan Crispín Chicoasén kilómetro 2.50, en Tuxtla Gutiérrez, Chiapas, C.P. 29020 </v>
      </c>
      <c r="E23" s="47">
        <v>53100066</v>
      </c>
      <c r="F23" s="47">
        <v>11694</v>
      </c>
      <c r="G23" s="49" t="s">
        <v>189</v>
      </c>
      <c r="H23" t="s">
        <v>190</v>
      </c>
      <c r="I23" s="47">
        <v>6</v>
      </c>
      <c r="K23" s="59">
        <v>5</v>
      </c>
      <c r="L23" s="60" t="s">
        <v>212</v>
      </c>
      <c r="M23" s="60" t="s">
        <v>155</v>
      </c>
      <c r="N23" s="60" t="s">
        <v>165</v>
      </c>
      <c r="O23" s="60">
        <v>53100066</v>
      </c>
      <c r="P23" s="60">
        <v>11694</v>
      </c>
      <c r="Q23" s="60" t="s">
        <v>189</v>
      </c>
      <c r="R23" s="9" t="s">
        <v>190</v>
      </c>
      <c r="S23" s="59">
        <v>4</v>
      </c>
    </row>
    <row r="24" spans="1:19" x14ac:dyDescent="0.3">
      <c r="A24" s="47">
        <f>VLOOKUP($F24,BASE_ANEXO2!$A$2:$B$113,2,0)</f>
        <v>5</v>
      </c>
      <c r="B24" t="s">
        <v>202</v>
      </c>
      <c r="C24" t="str">
        <f>VLOOKUP($B24,OOAD!$A$2:$C$9,2,0)</f>
        <v xml:space="preserve">Hospital General de Zona de 144 camas, Tuxtla Gutierrez, Chiapas </v>
      </c>
      <c r="D24" t="str">
        <f>VLOOKUP($B24,OOAD!$A$2:$C$9,3,0)</f>
        <v xml:space="preserve">Carretera Juan Crispín Chicoasén kilómetro 2.50, en Tuxtla Gutiérrez, Chiapas, C.P. 29020 </v>
      </c>
      <c r="E24" s="47">
        <v>53100066</v>
      </c>
      <c r="F24" s="47">
        <v>11694</v>
      </c>
      <c r="G24" s="49" t="s">
        <v>189</v>
      </c>
      <c r="H24" t="s">
        <v>190</v>
      </c>
      <c r="I24" s="47">
        <v>2</v>
      </c>
      <c r="K24" s="59">
        <v>6</v>
      </c>
      <c r="L24" s="60" t="s">
        <v>188</v>
      </c>
      <c r="M24" s="60" t="s">
        <v>147</v>
      </c>
      <c r="N24" s="60" t="s">
        <v>161</v>
      </c>
      <c r="O24" s="60">
        <v>53100066</v>
      </c>
      <c r="P24" s="60">
        <v>11695</v>
      </c>
      <c r="Q24" s="60" t="s">
        <v>333</v>
      </c>
      <c r="R24" s="9" t="s">
        <v>332</v>
      </c>
      <c r="S24" s="59">
        <v>2</v>
      </c>
    </row>
    <row r="25" spans="1:19" x14ac:dyDescent="0.3">
      <c r="A25" s="47">
        <f>VLOOKUP($F25,BASE_ANEXO2!$A$2:$B$113,2,0)</f>
        <v>5</v>
      </c>
      <c r="B25" t="s">
        <v>212</v>
      </c>
      <c r="C25" t="str">
        <f>VLOOKUP($B25,OOAD!$A$2:$C$9,2,0)</f>
        <v>Hospital General de Zona de 70 camas, Ticúl, Yucatán</v>
      </c>
      <c r="D25" t="str">
        <f>VLOOKUP($B25,OOAD!$A$2:$C$9,3,0)</f>
        <v>Predio No. 325 de la calle 23 de la localidad y municipio de Ticul, Yucatán (Manzana 16, sección catastral 4 antes de la urbanización tablaje catastral 1506), carretera Muna-Ticul, Yucatán.</v>
      </c>
      <c r="E25" s="47">
        <v>53100066</v>
      </c>
      <c r="F25" s="47">
        <v>11694</v>
      </c>
      <c r="G25" s="49" t="s">
        <v>189</v>
      </c>
      <c r="H25" t="s">
        <v>190</v>
      </c>
      <c r="I25" s="47">
        <v>4</v>
      </c>
      <c r="K25" s="59">
        <v>7</v>
      </c>
      <c r="L25" s="60" t="s">
        <v>188</v>
      </c>
      <c r="M25" s="60" t="s">
        <v>147</v>
      </c>
      <c r="N25" s="60" t="s">
        <v>161</v>
      </c>
      <c r="O25" s="60">
        <v>53101393</v>
      </c>
      <c r="P25" s="60">
        <v>11696</v>
      </c>
      <c r="Q25" s="60" t="s">
        <v>303</v>
      </c>
      <c r="R25" s="9" t="s">
        <v>304</v>
      </c>
      <c r="S25" s="59">
        <v>4</v>
      </c>
    </row>
    <row r="26" spans="1:19" x14ac:dyDescent="0.3">
      <c r="A26" s="47">
        <f>VLOOKUP($F26,BASE_ANEXO2!$A$2:$B$113,2,0)</f>
        <v>6</v>
      </c>
      <c r="B26" t="s">
        <v>188</v>
      </c>
      <c r="C26" t="str">
        <f>VLOOKUP($B26,OOAD!$A$2:$C$9,2,0)</f>
        <v>Hospital General Regional de 260 camas, Cd. Juárez, Chihuahua</v>
      </c>
      <c r="D26" t="str">
        <f>VLOOKUP($B26,OOAD!$A$2:$C$9,3,0)</f>
        <v xml:space="preserve">Avenida Vicente Guerrero No. 8830, Fraccionamiento Las Quintas, C.P. 32424 en Ciudad Juárez, Chihuahua. </v>
      </c>
      <c r="E26" s="47">
        <v>53100066</v>
      </c>
      <c r="F26" s="47">
        <v>11695</v>
      </c>
      <c r="G26" s="49" t="s">
        <v>333</v>
      </c>
      <c r="H26" t="s">
        <v>332</v>
      </c>
      <c r="I26" s="47">
        <v>2</v>
      </c>
      <c r="K26" s="59">
        <v>7</v>
      </c>
      <c r="L26" s="60" t="s">
        <v>166</v>
      </c>
      <c r="M26" s="60" t="s">
        <v>149</v>
      </c>
      <c r="N26" s="60" t="s">
        <v>162</v>
      </c>
      <c r="O26" s="60">
        <v>53101393</v>
      </c>
      <c r="P26" s="60">
        <v>11696</v>
      </c>
      <c r="Q26" s="60" t="s">
        <v>303</v>
      </c>
      <c r="R26" s="9" t="s">
        <v>304</v>
      </c>
      <c r="S26" s="59">
        <v>1</v>
      </c>
    </row>
    <row r="27" spans="1:19" x14ac:dyDescent="0.3">
      <c r="A27" s="47">
        <f>VLOOKUP($F27,BASE_ANEXO2!$A$2:$B$113,2,0)</f>
        <v>7</v>
      </c>
      <c r="B27" t="s">
        <v>188</v>
      </c>
      <c r="C27" t="str">
        <f>VLOOKUP($B27,OOAD!$A$2:$C$9,2,0)</f>
        <v>Hospital General Regional de 260 camas, Cd. Juárez, Chihuahua</v>
      </c>
      <c r="D27" t="str">
        <f>VLOOKUP($B27,OOAD!$A$2:$C$9,3,0)</f>
        <v xml:space="preserve">Avenida Vicente Guerrero No. 8830, Fraccionamiento Las Quintas, C.P. 32424 en Ciudad Juárez, Chihuahua. </v>
      </c>
      <c r="E27" s="47">
        <v>53101393</v>
      </c>
      <c r="F27" s="47">
        <v>11696</v>
      </c>
      <c r="G27" s="49" t="s">
        <v>303</v>
      </c>
      <c r="H27" t="s">
        <v>304</v>
      </c>
      <c r="I27" s="47">
        <v>4</v>
      </c>
      <c r="K27" s="59">
        <v>8</v>
      </c>
      <c r="L27" s="60" t="s">
        <v>210</v>
      </c>
      <c r="M27" s="60" t="s">
        <v>145</v>
      </c>
      <c r="N27" s="60" t="s">
        <v>159</v>
      </c>
      <c r="O27" s="60">
        <v>53100075</v>
      </c>
      <c r="P27" s="60">
        <v>11697</v>
      </c>
      <c r="Q27" s="60" t="s">
        <v>277</v>
      </c>
      <c r="R27" s="9" t="s">
        <v>278</v>
      </c>
      <c r="S27" s="59">
        <v>100</v>
      </c>
    </row>
    <row r="28" spans="1:19" x14ac:dyDescent="0.3">
      <c r="A28" s="47">
        <f>VLOOKUP($F28,BASE_ANEXO2!$A$2:$B$113,2,0)</f>
        <v>7</v>
      </c>
      <c r="B28" t="s">
        <v>166</v>
      </c>
      <c r="C28" t="str">
        <f>VLOOKUP($B28,OOAD!$A$2:$C$9,2,0)</f>
        <v>Hospital General de Zona de 144 camas, Tula, Hidalgo</v>
      </c>
      <c r="D28" t="str">
        <f>VLOOKUP($B28,OOAD!$A$2:$C$9,3,0)</f>
        <v xml:space="preserve">Avenida Benito Juárez No. 121, Localidad Doxey, Municipio de Tlaxcoapan, Estado de Hidalgo, C.P. 42965. </v>
      </c>
      <c r="E28" s="47">
        <v>53101393</v>
      </c>
      <c r="F28" s="47">
        <v>11696</v>
      </c>
      <c r="G28" s="49" t="s">
        <v>303</v>
      </c>
      <c r="H28" t="s">
        <v>304</v>
      </c>
      <c r="I28" s="47">
        <v>1</v>
      </c>
      <c r="K28" s="59">
        <v>8</v>
      </c>
      <c r="L28" s="60" t="s">
        <v>188</v>
      </c>
      <c r="M28" s="60" t="s">
        <v>147</v>
      </c>
      <c r="N28" s="60" t="s">
        <v>161</v>
      </c>
      <c r="O28" s="60">
        <v>53100075</v>
      </c>
      <c r="P28" s="60">
        <v>11697</v>
      </c>
      <c r="Q28" s="60" t="s">
        <v>277</v>
      </c>
      <c r="R28" s="9" t="s">
        <v>278</v>
      </c>
      <c r="S28" s="59">
        <v>34</v>
      </c>
    </row>
    <row r="29" spans="1:19" x14ac:dyDescent="0.3">
      <c r="A29" s="47">
        <f>VLOOKUP($F29,BASE_ANEXO2!$A$2:$B$113,2,0)</f>
        <v>8</v>
      </c>
      <c r="B29" t="s">
        <v>210</v>
      </c>
      <c r="C29" t="str">
        <f>VLOOKUP($B29,OOAD!$A$2:$C$9,2,0)</f>
        <v>Hospital General Regional No. 25, CDMX Norte, Zaragoza</v>
      </c>
      <c r="D29" t="str">
        <f>VLOOKUP($B29,OOAD!$A$2:$C$9,3,0)</f>
        <v xml:space="preserve">Calzada Ignacio Zaragoza 1840, Col. Juan Escutia, Alcaldía Iztapalapa, C.P. 09100 Ciudad de México </v>
      </c>
      <c r="E29" s="47">
        <v>53100075</v>
      </c>
      <c r="F29" s="47">
        <v>11697</v>
      </c>
      <c r="G29" s="49" t="s">
        <v>277</v>
      </c>
      <c r="H29" t="s">
        <v>278</v>
      </c>
      <c r="I29" s="47">
        <v>100</v>
      </c>
      <c r="K29" s="59">
        <v>8</v>
      </c>
      <c r="L29" s="60" t="s">
        <v>220</v>
      </c>
      <c r="M29" s="60" t="s">
        <v>143</v>
      </c>
      <c r="N29" s="60" t="s">
        <v>158</v>
      </c>
      <c r="O29" s="60">
        <v>53100075</v>
      </c>
      <c r="P29" s="60">
        <v>11697</v>
      </c>
      <c r="Q29" s="60" t="s">
        <v>277</v>
      </c>
      <c r="R29" s="9" t="s">
        <v>278</v>
      </c>
      <c r="S29" s="59">
        <v>104</v>
      </c>
    </row>
    <row r="30" spans="1:19" x14ac:dyDescent="0.3">
      <c r="A30" s="47">
        <f>VLOOKUP($F30,BASE_ANEXO2!$A$2:$B$113,2,0)</f>
        <v>8</v>
      </c>
      <c r="B30" t="s">
        <v>188</v>
      </c>
      <c r="C30" t="str">
        <f>VLOOKUP($B30,OOAD!$A$2:$C$9,2,0)</f>
        <v>Hospital General Regional de 260 camas, Cd. Juárez, Chihuahua</v>
      </c>
      <c r="D30" t="str">
        <f>VLOOKUP($B30,OOAD!$A$2:$C$9,3,0)</f>
        <v xml:space="preserve">Avenida Vicente Guerrero No. 8830, Fraccionamiento Las Quintas, C.P. 32424 en Ciudad Juárez, Chihuahua. </v>
      </c>
      <c r="E30" s="47">
        <v>53100075</v>
      </c>
      <c r="F30" s="47">
        <v>11697</v>
      </c>
      <c r="G30" s="49" t="s">
        <v>277</v>
      </c>
      <c r="H30" t="s">
        <v>278</v>
      </c>
      <c r="I30" s="47">
        <v>34</v>
      </c>
      <c r="K30" s="59">
        <v>8</v>
      </c>
      <c r="L30" s="60" t="s">
        <v>166</v>
      </c>
      <c r="M30" s="60" t="s">
        <v>149</v>
      </c>
      <c r="N30" s="60" t="s">
        <v>162</v>
      </c>
      <c r="O30" s="60">
        <v>53100075</v>
      </c>
      <c r="P30" s="60">
        <v>11697</v>
      </c>
      <c r="Q30" s="60" t="s">
        <v>277</v>
      </c>
      <c r="R30" s="9" t="s">
        <v>278</v>
      </c>
      <c r="S30" s="59">
        <v>11</v>
      </c>
    </row>
    <row r="31" spans="1:19" x14ac:dyDescent="0.3">
      <c r="A31" s="47">
        <f>VLOOKUP($F31,BASE_ANEXO2!$A$2:$B$113,2,0)</f>
        <v>8</v>
      </c>
      <c r="B31" t="s">
        <v>220</v>
      </c>
      <c r="C31" t="str">
        <f>VLOOKUP($B31,OOAD!$A$2:$C$9,2,0)</f>
        <v>Hospital General Regional de 216 camas, Ensenada, Baja California</v>
      </c>
      <c r="D31" t="str">
        <f>VLOOKUP($B31,OOAD!$A$2:$C$9,3,0)</f>
        <v xml:space="preserve">Av. Reforma s/n entre las calles Babilonia y Margaritas, Col. Jardines de Chapultepec, C.P. 22785, Ensenada, Baja California. </v>
      </c>
      <c r="E31" s="47">
        <v>53100075</v>
      </c>
      <c r="F31" s="47">
        <v>11697</v>
      </c>
      <c r="G31" s="49" t="s">
        <v>277</v>
      </c>
      <c r="H31" t="s">
        <v>278</v>
      </c>
      <c r="I31" s="47">
        <v>2</v>
      </c>
      <c r="K31" s="59">
        <v>8</v>
      </c>
      <c r="L31" s="60" t="s">
        <v>221</v>
      </c>
      <c r="M31" s="60" t="s">
        <v>153</v>
      </c>
      <c r="N31" s="60" t="s">
        <v>164</v>
      </c>
      <c r="O31" s="60">
        <v>53100075</v>
      </c>
      <c r="P31" s="60">
        <v>11697</v>
      </c>
      <c r="Q31" s="60" t="s">
        <v>277</v>
      </c>
      <c r="R31" s="9" t="s">
        <v>278</v>
      </c>
      <c r="S31" s="59">
        <v>49</v>
      </c>
    </row>
    <row r="32" spans="1:19" x14ac:dyDescent="0.3">
      <c r="A32" s="47">
        <f>VLOOKUP($F32,BASE_ANEXO2!$A$2:$B$113,2,0)</f>
        <v>8</v>
      </c>
      <c r="B32" t="s">
        <v>220</v>
      </c>
      <c r="C32" t="str">
        <f>VLOOKUP($B32,OOAD!$A$2:$C$9,2,0)</f>
        <v>Hospital General Regional de 216 camas, Ensenada, Baja California</v>
      </c>
      <c r="D32" t="str">
        <f>VLOOKUP($B32,OOAD!$A$2:$C$9,3,0)</f>
        <v xml:space="preserve">Av. Reforma s/n entre las calles Babilonia y Margaritas, Col. Jardines de Chapultepec, C.P. 22785, Ensenada, Baja California. </v>
      </c>
      <c r="E32" s="47">
        <v>53100075</v>
      </c>
      <c r="F32" s="47">
        <v>11697</v>
      </c>
      <c r="G32" s="49" t="s">
        <v>277</v>
      </c>
      <c r="H32" t="s">
        <v>278</v>
      </c>
      <c r="I32" s="47">
        <v>2</v>
      </c>
      <c r="K32" s="59">
        <v>8</v>
      </c>
      <c r="L32" s="60" t="s">
        <v>211</v>
      </c>
      <c r="M32" s="60" t="s">
        <v>151</v>
      </c>
      <c r="N32" s="60" t="s">
        <v>163</v>
      </c>
      <c r="O32" s="60">
        <v>53100075</v>
      </c>
      <c r="P32" s="60">
        <v>11697</v>
      </c>
      <c r="Q32" s="60" t="s">
        <v>277</v>
      </c>
      <c r="R32" s="9" t="s">
        <v>278</v>
      </c>
      <c r="S32" s="59">
        <v>36</v>
      </c>
    </row>
    <row r="33" spans="1:19" x14ac:dyDescent="0.3">
      <c r="A33" s="47">
        <f>VLOOKUP($F33,BASE_ANEXO2!$A$2:$B$113,2,0)</f>
        <v>8</v>
      </c>
      <c r="B33" t="s">
        <v>220</v>
      </c>
      <c r="C33" t="str">
        <f>VLOOKUP($B33,OOAD!$A$2:$C$9,2,0)</f>
        <v>Hospital General Regional de 216 camas, Ensenada, Baja California</v>
      </c>
      <c r="D33" t="str">
        <f>VLOOKUP($B33,OOAD!$A$2:$C$9,3,0)</f>
        <v xml:space="preserve">Av. Reforma s/n entre las calles Babilonia y Margaritas, Col. Jardines de Chapultepec, C.P. 22785, Ensenada, Baja California. </v>
      </c>
      <c r="E33" s="47">
        <v>53100075</v>
      </c>
      <c r="F33" s="47">
        <v>11697</v>
      </c>
      <c r="G33" s="49" t="s">
        <v>277</v>
      </c>
      <c r="H33" t="s">
        <v>278</v>
      </c>
      <c r="I33" s="47">
        <v>2</v>
      </c>
      <c r="K33" s="59">
        <v>8</v>
      </c>
      <c r="L33" s="60" t="s">
        <v>202</v>
      </c>
      <c r="M33" s="60" t="s">
        <v>157</v>
      </c>
      <c r="N33" s="60" t="s">
        <v>160</v>
      </c>
      <c r="O33" s="60">
        <v>53100075</v>
      </c>
      <c r="P33" s="60">
        <v>11697</v>
      </c>
      <c r="Q33" s="60" t="s">
        <v>277</v>
      </c>
      <c r="R33" s="9" t="s">
        <v>278</v>
      </c>
      <c r="S33" s="59">
        <v>94</v>
      </c>
    </row>
    <row r="34" spans="1:19" x14ac:dyDescent="0.3">
      <c r="A34" s="47">
        <f>VLOOKUP($F34,BASE_ANEXO2!$A$2:$B$113,2,0)</f>
        <v>8</v>
      </c>
      <c r="B34" t="s">
        <v>220</v>
      </c>
      <c r="C34" t="str">
        <f>VLOOKUP($B34,OOAD!$A$2:$C$9,2,0)</f>
        <v>Hospital General Regional de 216 camas, Ensenada, Baja California</v>
      </c>
      <c r="D34" t="str">
        <f>VLOOKUP($B34,OOAD!$A$2:$C$9,3,0)</f>
        <v xml:space="preserve">Av. Reforma s/n entre las calles Babilonia y Margaritas, Col. Jardines de Chapultepec, C.P. 22785, Ensenada, Baja California. </v>
      </c>
      <c r="E34" s="47">
        <v>53100075</v>
      </c>
      <c r="F34" s="47">
        <v>11697</v>
      </c>
      <c r="G34" s="49" t="s">
        <v>277</v>
      </c>
      <c r="H34" t="s">
        <v>278</v>
      </c>
      <c r="I34" s="47">
        <v>4</v>
      </c>
      <c r="K34" s="59">
        <v>8</v>
      </c>
      <c r="L34" s="60" t="s">
        <v>212</v>
      </c>
      <c r="M34" s="60" t="s">
        <v>155</v>
      </c>
      <c r="N34" s="60" t="s">
        <v>165</v>
      </c>
      <c r="O34" s="60">
        <v>53100075</v>
      </c>
      <c r="P34" s="60">
        <v>11697</v>
      </c>
      <c r="Q34" s="60" t="s">
        <v>277</v>
      </c>
      <c r="R34" s="9" t="s">
        <v>278</v>
      </c>
      <c r="S34" s="59">
        <v>37</v>
      </c>
    </row>
    <row r="35" spans="1:19" x14ac:dyDescent="0.3">
      <c r="A35" s="47">
        <f>VLOOKUP($F35,BASE_ANEXO2!$A$2:$B$113,2,0)</f>
        <v>8</v>
      </c>
      <c r="B35" t="s">
        <v>220</v>
      </c>
      <c r="C35" t="str">
        <f>VLOOKUP($B35,OOAD!$A$2:$C$9,2,0)</f>
        <v>Hospital General Regional de 216 camas, Ensenada, Baja California</v>
      </c>
      <c r="D35" t="str">
        <f>VLOOKUP($B35,OOAD!$A$2:$C$9,3,0)</f>
        <v xml:space="preserve">Av. Reforma s/n entre las calles Babilonia y Margaritas, Col. Jardines de Chapultepec, C.P. 22785, Ensenada, Baja California. </v>
      </c>
      <c r="E35" s="47">
        <v>53100075</v>
      </c>
      <c r="F35" s="47">
        <v>11697</v>
      </c>
      <c r="G35" s="49" t="s">
        <v>277</v>
      </c>
      <c r="H35" t="s">
        <v>278</v>
      </c>
      <c r="I35" s="47">
        <v>9</v>
      </c>
      <c r="K35" s="59">
        <v>9</v>
      </c>
      <c r="L35" s="60" t="s">
        <v>210</v>
      </c>
      <c r="M35" s="60" t="s">
        <v>145</v>
      </c>
      <c r="N35" s="60" t="s">
        <v>159</v>
      </c>
      <c r="O35" s="60">
        <v>53100608</v>
      </c>
      <c r="P35" s="60">
        <v>11709</v>
      </c>
      <c r="Q35" s="60" t="s">
        <v>267</v>
      </c>
      <c r="R35" s="9" t="s">
        <v>268</v>
      </c>
      <c r="S35" s="59">
        <v>1</v>
      </c>
    </row>
    <row r="36" spans="1:19" x14ac:dyDescent="0.3">
      <c r="A36" s="47">
        <f>VLOOKUP($F36,BASE_ANEXO2!$A$2:$B$113,2,0)</f>
        <v>8</v>
      </c>
      <c r="B36" t="s">
        <v>220</v>
      </c>
      <c r="C36" t="str">
        <f>VLOOKUP($B36,OOAD!$A$2:$C$9,2,0)</f>
        <v>Hospital General Regional de 216 camas, Ensenada, Baja California</v>
      </c>
      <c r="D36" t="str">
        <f>VLOOKUP($B36,OOAD!$A$2:$C$9,3,0)</f>
        <v xml:space="preserve">Av. Reforma s/n entre las calles Babilonia y Margaritas, Col. Jardines de Chapultepec, C.P. 22785, Ensenada, Baja California. </v>
      </c>
      <c r="E36" s="47">
        <v>53100075</v>
      </c>
      <c r="F36" s="47">
        <v>11697</v>
      </c>
      <c r="G36" s="49" t="s">
        <v>277</v>
      </c>
      <c r="H36" t="s">
        <v>278</v>
      </c>
      <c r="I36" s="47">
        <v>9</v>
      </c>
      <c r="K36" s="59">
        <v>9</v>
      </c>
      <c r="L36" s="60" t="s">
        <v>188</v>
      </c>
      <c r="M36" s="60" t="s">
        <v>147</v>
      </c>
      <c r="N36" s="60" t="s">
        <v>161</v>
      </c>
      <c r="O36" s="60">
        <v>53100608</v>
      </c>
      <c r="P36" s="60">
        <v>11709</v>
      </c>
      <c r="Q36" s="60" t="s">
        <v>267</v>
      </c>
      <c r="R36" s="9" t="s">
        <v>268</v>
      </c>
      <c r="S36" s="59">
        <v>1</v>
      </c>
    </row>
    <row r="37" spans="1:19" x14ac:dyDescent="0.3">
      <c r="A37" s="47">
        <f>VLOOKUP($F37,BASE_ANEXO2!$A$2:$B$113,2,0)</f>
        <v>8</v>
      </c>
      <c r="B37" t="s">
        <v>220</v>
      </c>
      <c r="C37" t="str">
        <f>VLOOKUP($B37,OOAD!$A$2:$C$9,2,0)</f>
        <v>Hospital General Regional de 216 camas, Ensenada, Baja California</v>
      </c>
      <c r="D37" t="str">
        <f>VLOOKUP($B37,OOAD!$A$2:$C$9,3,0)</f>
        <v xml:space="preserve">Av. Reforma s/n entre las calles Babilonia y Margaritas, Col. Jardines de Chapultepec, C.P. 22785, Ensenada, Baja California. </v>
      </c>
      <c r="E37" s="47">
        <v>53100075</v>
      </c>
      <c r="F37" s="47">
        <v>11697</v>
      </c>
      <c r="G37" s="49" t="s">
        <v>277</v>
      </c>
      <c r="H37" t="s">
        <v>278</v>
      </c>
      <c r="I37" s="47">
        <v>2</v>
      </c>
      <c r="K37" s="59">
        <v>9</v>
      </c>
      <c r="L37" s="60" t="s">
        <v>220</v>
      </c>
      <c r="M37" s="60" t="s">
        <v>143</v>
      </c>
      <c r="N37" s="60" t="s">
        <v>158</v>
      </c>
      <c r="O37" s="60">
        <v>53100608</v>
      </c>
      <c r="P37" s="60">
        <v>11709</v>
      </c>
      <c r="Q37" s="60" t="s">
        <v>267</v>
      </c>
      <c r="R37" s="9" t="s">
        <v>268</v>
      </c>
      <c r="S37" s="59">
        <v>1</v>
      </c>
    </row>
    <row r="38" spans="1:19" x14ac:dyDescent="0.3">
      <c r="A38" s="47">
        <f>VLOOKUP($F38,BASE_ANEXO2!$A$2:$B$113,2,0)</f>
        <v>8</v>
      </c>
      <c r="B38" t="s">
        <v>220</v>
      </c>
      <c r="C38" t="str">
        <f>VLOOKUP($B38,OOAD!$A$2:$C$9,2,0)</f>
        <v>Hospital General Regional de 216 camas, Ensenada, Baja California</v>
      </c>
      <c r="D38" t="str">
        <f>VLOOKUP($B38,OOAD!$A$2:$C$9,3,0)</f>
        <v xml:space="preserve">Av. Reforma s/n entre las calles Babilonia y Margaritas, Col. Jardines de Chapultepec, C.P. 22785, Ensenada, Baja California. </v>
      </c>
      <c r="E38" s="47">
        <v>53100075</v>
      </c>
      <c r="F38" s="47">
        <v>11697</v>
      </c>
      <c r="G38" s="49" t="s">
        <v>277</v>
      </c>
      <c r="H38" t="s">
        <v>278</v>
      </c>
      <c r="I38" s="47">
        <v>2</v>
      </c>
      <c r="K38" s="59">
        <v>9</v>
      </c>
      <c r="L38" s="60" t="s">
        <v>166</v>
      </c>
      <c r="M38" s="60" t="s">
        <v>149</v>
      </c>
      <c r="N38" s="60" t="s">
        <v>162</v>
      </c>
      <c r="O38" s="60">
        <v>53100608</v>
      </c>
      <c r="P38" s="60">
        <v>11709</v>
      </c>
      <c r="Q38" s="60" t="s">
        <v>267</v>
      </c>
      <c r="R38" s="9" t="s">
        <v>268</v>
      </c>
      <c r="S38" s="59">
        <v>1</v>
      </c>
    </row>
    <row r="39" spans="1:19" x14ac:dyDescent="0.3">
      <c r="A39" s="47">
        <f>VLOOKUP($F39,BASE_ANEXO2!$A$2:$B$113,2,0)</f>
        <v>8</v>
      </c>
      <c r="B39" t="s">
        <v>220</v>
      </c>
      <c r="C39" t="str">
        <f>VLOOKUP($B39,OOAD!$A$2:$C$9,2,0)</f>
        <v>Hospital General Regional de 216 camas, Ensenada, Baja California</v>
      </c>
      <c r="D39" t="str">
        <f>VLOOKUP($B39,OOAD!$A$2:$C$9,3,0)</f>
        <v xml:space="preserve">Av. Reforma s/n entre las calles Babilonia y Margaritas, Col. Jardines de Chapultepec, C.P. 22785, Ensenada, Baja California. </v>
      </c>
      <c r="E39" s="47">
        <v>53100075</v>
      </c>
      <c r="F39" s="47">
        <v>11697</v>
      </c>
      <c r="G39" s="49" t="s">
        <v>277</v>
      </c>
      <c r="H39" t="s">
        <v>278</v>
      </c>
      <c r="I39" s="47">
        <v>2</v>
      </c>
      <c r="K39" s="59">
        <v>9</v>
      </c>
      <c r="L39" s="60" t="s">
        <v>221</v>
      </c>
      <c r="M39" s="60" t="s">
        <v>153</v>
      </c>
      <c r="N39" s="60" t="s">
        <v>164</v>
      </c>
      <c r="O39" s="60">
        <v>53100608</v>
      </c>
      <c r="P39" s="60">
        <v>11709</v>
      </c>
      <c r="Q39" s="60" t="s">
        <v>267</v>
      </c>
      <c r="R39" s="9" t="s">
        <v>268</v>
      </c>
      <c r="S39" s="59">
        <v>1</v>
      </c>
    </row>
    <row r="40" spans="1:19" x14ac:dyDescent="0.3">
      <c r="A40" s="47">
        <f>VLOOKUP($F40,BASE_ANEXO2!$A$2:$B$113,2,0)</f>
        <v>8</v>
      </c>
      <c r="B40" t="s">
        <v>220</v>
      </c>
      <c r="C40" t="str">
        <f>VLOOKUP($B40,OOAD!$A$2:$C$9,2,0)</f>
        <v>Hospital General Regional de 216 camas, Ensenada, Baja California</v>
      </c>
      <c r="D40" t="str">
        <f>VLOOKUP($B40,OOAD!$A$2:$C$9,3,0)</f>
        <v xml:space="preserve">Av. Reforma s/n entre las calles Babilonia y Margaritas, Col. Jardines de Chapultepec, C.P. 22785, Ensenada, Baja California. </v>
      </c>
      <c r="E40" s="47">
        <v>53100075</v>
      </c>
      <c r="F40" s="47">
        <v>11697</v>
      </c>
      <c r="G40" s="49" t="s">
        <v>277</v>
      </c>
      <c r="H40" t="s">
        <v>278</v>
      </c>
      <c r="I40" s="47">
        <v>2</v>
      </c>
      <c r="K40" s="59">
        <v>9</v>
      </c>
      <c r="L40" s="60" t="s">
        <v>211</v>
      </c>
      <c r="M40" s="60" t="s">
        <v>151</v>
      </c>
      <c r="N40" s="60" t="s">
        <v>163</v>
      </c>
      <c r="O40" s="60">
        <v>53100608</v>
      </c>
      <c r="P40" s="60">
        <v>11709</v>
      </c>
      <c r="Q40" s="60" t="s">
        <v>267</v>
      </c>
      <c r="R40" s="9" t="s">
        <v>268</v>
      </c>
      <c r="S40" s="59">
        <v>1</v>
      </c>
    </row>
    <row r="41" spans="1:19" x14ac:dyDescent="0.3">
      <c r="A41" s="47">
        <f>VLOOKUP($F41,BASE_ANEXO2!$A$2:$B$113,2,0)</f>
        <v>8</v>
      </c>
      <c r="B41" t="s">
        <v>220</v>
      </c>
      <c r="C41" t="str">
        <f>VLOOKUP($B41,OOAD!$A$2:$C$9,2,0)</f>
        <v>Hospital General Regional de 216 camas, Ensenada, Baja California</v>
      </c>
      <c r="D41" t="str">
        <f>VLOOKUP($B41,OOAD!$A$2:$C$9,3,0)</f>
        <v xml:space="preserve">Av. Reforma s/n entre las calles Babilonia y Margaritas, Col. Jardines de Chapultepec, C.P. 22785, Ensenada, Baja California. </v>
      </c>
      <c r="E41" s="47">
        <v>53100075</v>
      </c>
      <c r="F41" s="47">
        <v>11697</v>
      </c>
      <c r="G41" s="49" t="s">
        <v>277</v>
      </c>
      <c r="H41" t="s">
        <v>278</v>
      </c>
      <c r="I41" s="47">
        <v>5</v>
      </c>
      <c r="K41" s="59">
        <v>9</v>
      </c>
      <c r="L41" s="60" t="s">
        <v>202</v>
      </c>
      <c r="M41" s="60" t="s">
        <v>157</v>
      </c>
      <c r="N41" s="60" t="s">
        <v>160</v>
      </c>
      <c r="O41" s="60">
        <v>53100608</v>
      </c>
      <c r="P41" s="60">
        <v>11709</v>
      </c>
      <c r="Q41" s="60" t="s">
        <v>267</v>
      </c>
      <c r="R41" s="9" t="s">
        <v>268</v>
      </c>
      <c r="S41" s="59">
        <v>1</v>
      </c>
    </row>
    <row r="42" spans="1:19" x14ac:dyDescent="0.3">
      <c r="A42" s="47">
        <f>VLOOKUP($F42,BASE_ANEXO2!$A$2:$B$113,2,0)</f>
        <v>8</v>
      </c>
      <c r="B42" t="s">
        <v>220</v>
      </c>
      <c r="C42" t="str">
        <f>VLOOKUP($B42,OOAD!$A$2:$C$9,2,0)</f>
        <v>Hospital General Regional de 216 camas, Ensenada, Baja California</v>
      </c>
      <c r="D42" t="str">
        <f>VLOOKUP($B42,OOAD!$A$2:$C$9,3,0)</f>
        <v xml:space="preserve">Av. Reforma s/n entre las calles Babilonia y Margaritas, Col. Jardines de Chapultepec, C.P. 22785, Ensenada, Baja California. </v>
      </c>
      <c r="E42" s="47">
        <v>53100075</v>
      </c>
      <c r="F42" s="47">
        <v>11697</v>
      </c>
      <c r="G42" s="49" t="s">
        <v>277</v>
      </c>
      <c r="H42" t="s">
        <v>278</v>
      </c>
      <c r="I42" s="47">
        <v>25</v>
      </c>
      <c r="K42" s="59">
        <v>10</v>
      </c>
      <c r="L42" s="60" t="s">
        <v>210</v>
      </c>
      <c r="M42" s="60" t="s">
        <v>145</v>
      </c>
      <c r="N42" s="60" t="s">
        <v>159</v>
      </c>
      <c r="O42" s="60">
        <v>53100703</v>
      </c>
      <c r="P42" s="60">
        <v>11712</v>
      </c>
      <c r="Q42" s="60" t="s">
        <v>271</v>
      </c>
      <c r="R42" s="9" t="s">
        <v>272</v>
      </c>
      <c r="S42" s="59">
        <v>1</v>
      </c>
    </row>
    <row r="43" spans="1:19" x14ac:dyDescent="0.3">
      <c r="A43" s="47">
        <f>VLOOKUP($F43,BASE_ANEXO2!$A$2:$B$113,2,0)</f>
        <v>8</v>
      </c>
      <c r="B43" t="s">
        <v>220</v>
      </c>
      <c r="C43" t="str">
        <f>VLOOKUP($B43,OOAD!$A$2:$C$9,2,0)</f>
        <v>Hospital General Regional de 216 camas, Ensenada, Baja California</v>
      </c>
      <c r="D43" t="str">
        <f>VLOOKUP($B43,OOAD!$A$2:$C$9,3,0)</f>
        <v xml:space="preserve">Av. Reforma s/n entre las calles Babilonia y Margaritas, Col. Jardines de Chapultepec, C.P. 22785, Ensenada, Baja California. </v>
      </c>
      <c r="E43" s="47">
        <v>53100075</v>
      </c>
      <c r="F43" s="47">
        <v>11697</v>
      </c>
      <c r="G43" s="49" t="s">
        <v>277</v>
      </c>
      <c r="H43" t="s">
        <v>278</v>
      </c>
      <c r="I43" s="47">
        <v>5</v>
      </c>
      <c r="K43" s="59">
        <v>10</v>
      </c>
      <c r="L43" s="60" t="s">
        <v>188</v>
      </c>
      <c r="M43" s="60" t="s">
        <v>147</v>
      </c>
      <c r="N43" s="60" t="s">
        <v>161</v>
      </c>
      <c r="O43" s="60">
        <v>53100703</v>
      </c>
      <c r="P43" s="60">
        <v>11712</v>
      </c>
      <c r="Q43" s="60" t="s">
        <v>271</v>
      </c>
      <c r="R43" s="9" t="s">
        <v>272</v>
      </c>
      <c r="S43" s="59">
        <v>1</v>
      </c>
    </row>
    <row r="44" spans="1:19" x14ac:dyDescent="0.3">
      <c r="A44" s="47">
        <f>VLOOKUP($F44,BASE_ANEXO2!$A$2:$B$113,2,0)</f>
        <v>8</v>
      </c>
      <c r="B44" t="s">
        <v>220</v>
      </c>
      <c r="C44" t="str">
        <f>VLOOKUP($B44,OOAD!$A$2:$C$9,2,0)</f>
        <v>Hospital General Regional de 216 camas, Ensenada, Baja California</v>
      </c>
      <c r="D44" t="str">
        <f>VLOOKUP($B44,OOAD!$A$2:$C$9,3,0)</f>
        <v xml:space="preserve">Av. Reforma s/n entre las calles Babilonia y Margaritas, Col. Jardines de Chapultepec, C.P. 22785, Ensenada, Baja California. </v>
      </c>
      <c r="E44" s="47">
        <v>53100075</v>
      </c>
      <c r="F44" s="47">
        <v>11697</v>
      </c>
      <c r="G44" s="49" t="s">
        <v>277</v>
      </c>
      <c r="H44" t="s">
        <v>278</v>
      </c>
      <c r="I44" s="47">
        <v>8</v>
      </c>
      <c r="K44" s="59">
        <v>10</v>
      </c>
      <c r="L44" s="60" t="s">
        <v>220</v>
      </c>
      <c r="M44" s="60" t="s">
        <v>143</v>
      </c>
      <c r="N44" s="60" t="s">
        <v>158</v>
      </c>
      <c r="O44" s="60">
        <v>53100703</v>
      </c>
      <c r="P44" s="60">
        <v>11712</v>
      </c>
      <c r="Q44" s="60" t="s">
        <v>271</v>
      </c>
      <c r="R44" s="9" t="s">
        <v>272</v>
      </c>
      <c r="S44" s="59">
        <v>2</v>
      </c>
    </row>
    <row r="45" spans="1:19" x14ac:dyDescent="0.3">
      <c r="A45" s="47">
        <f>VLOOKUP($F45,BASE_ANEXO2!$A$2:$B$113,2,0)</f>
        <v>8</v>
      </c>
      <c r="B45" t="s">
        <v>220</v>
      </c>
      <c r="C45" t="str">
        <f>VLOOKUP($B45,OOAD!$A$2:$C$9,2,0)</f>
        <v>Hospital General Regional de 216 camas, Ensenada, Baja California</v>
      </c>
      <c r="D45" t="str">
        <f>VLOOKUP($B45,OOAD!$A$2:$C$9,3,0)</f>
        <v xml:space="preserve">Av. Reforma s/n entre las calles Babilonia y Margaritas, Col. Jardines de Chapultepec, C.P. 22785, Ensenada, Baja California. </v>
      </c>
      <c r="E45" s="47">
        <v>53100075</v>
      </c>
      <c r="F45" s="47">
        <v>11697</v>
      </c>
      <c r="G45" s="49" t="s">
        <v>277</v>
      </c>
      <c r="H45" t="s">
        <v>278</v>
      </c>
      <c r="I45" s="47">
        <v>8</v>
      </c>
      <c r="K45" s="59">
        <v>10</v>
      </c>
      <c r="L45" s="60" t="s">
        <v>166</v>
      </c>
      <c r="M45" s="60" t="s">
        <v>149</v>
      </c>
      <c r="N45" s="60" t="s">
        <v>162</v>
      </c>
      <c r="O45" s="60">
        <v>53100703</v>
      </c>
      <c r="P45" s="60">
        <v>11712</v>
      </c>
      <c r="Q45" s="60" t="s">
        <v>271</v>
      </c>
      <c r="R45" s="9" t="s">
        <v>272</v>
      </c>
      <c r="S45" s="59">
        <v>1</v>
      </c>
    </row>
    <row r="46" spans="1:19" x14ac:dyDescent="0.3">
      <c r="A46" s="47">
        <f>VLOOKUP($F46,BASE_ANEXO2!$A$2:$B$113,2,0)</f>
        <v>8</v>
      </c>
      <c r="B46" t="s">
        <v>220</v>
      </c>
      <c r="C46" t="str">
        <f>VLOOKUP($B46,OOAD!$A$2:$C$9,2,0)</f>
        <v>Hospital General Regional de 216 camas, Ensenada, Baja California</v>
      </c>
      <c r="D46" t="str">
        <f>VLOOKUP($B46,OOAD!$A$2:$C$9,3,0)</f>
        <v xml:space="preserve">Av. Reforma s/n entre las calles Babilonia y Margaritas, Col. Jardines de Chapultepec, C.P. 22785, Ensenada, Baja California. </v>
      </c>
      <c r="E46" s="47">
        <v>53100075</v>
      </c>
      <c r="F46" s="47">
        <v>11697</v>
      </c>
      <c r="G46" s="49" t="s">
        <v>277</v>
      </c>
      <c r="H46" t="s">
        <v>278</v>
      </c>
      <c r="I46" s="47">
        <v>8</v>
      </c>
      <c r="K46" s="59">
        <v>10</v>
      </c>
      <c r="L46" s="60" t="s">
        <v>221</v>
      </c>
      <c r="M46" s="60" t="s">
        <v>153</v>
      </c>
      <c r="N46" s="60" t="s">
        <v>164</v>
      </c>
      <c r="O46" s="60">
        <v>53100703</v>
      </c>
      <c r="P46" s="60">
        <v>11712</v>
      </c>
      <c r="Q46" s="60" t="s">
        <v>271</v>
      </c>
      <c r="R46" s="9" t="s">
        <v>272</v>
      </c>
      <c r="S46" s="59">
        <v>1</v>
      </c>
    </row>
    <row r="47" spans="1:19" x14ac:dyDescent="0.3">
      <c r="A47" s="47">
        <f>VLOOKUP($F47,BASE_ANEXO2!$A$2:$B$113,2,0)</f>
        <v>8</v>
      </c>
      <c r="B47" t="s">
        <v>220</v>
      </c>
      <c r="C47" t="str">
        <f>VLOOKUP($B47,OOAD!$A$2:$C$9,2,0)</f>
        <v>Hospital General Regional de 216 camas, Ensenada, Baja California</v>
      </c>
      <c r="D47" t="str">
        <f>VLOOKUP($B47,OOAD!$A$2:$C$9,3,0)</f>
        <v xml:space="preserve">Av. Reforma s/n entre las calles Babilonia y Margaritas, Col. Jardines de Chapultepec, C.P. 22785, Ensenada, Baja California. </v>
      </c>
      <c r="E47" s="47">
        <v>53100075</v>
      </c>
      <c r="F47" s="47">
        <v>11697</v>
      </c>
      <c r="G47" s="49" t="s">
        <v>277</v>
      </c>
      <c r="H47" t="s">
        <v>278</v>
      </c>
      <c r="I47" s="47">
        <v>2</v>
      </c>
      <c r="K47" s="59">
        <v>10</v>
      </c>
      <c r="L47" s="60" t="s">
        <v>211</v>
      </c>
      <c r="M47" s="60" t="s">
        <v>151</v>
      </c>
      <c r="N47" s="60" t="s">
        <v>163</v>
      </c>
      <c r="O47" s="60">
        <v>53100703</v>
      </c>
      <c r="P47" s="60">
        <v>11712</v>
      </c>
      <c r="Q47" s="60" t="s">
        <v>271</v>
      </c>
      <c r="R47" s="9" t="s">
        <v>272</v>
      </c>
      <c r="S47" s="59">
        <v>2</v>
      </c>
    </row>
    <row r="48" spans="1:19" x14ac:dyDescent="0.3">
      <c r="A48" s="47">
        <f>VLOOKUP($F48,BASE_ANEXO2!$A$2:$B$113,2,0)</f>
        <v>8</v>
      </c>
      <c r="B48" t="s">
        <v>220</v>
      </c>
      <c r="C48" t="str">
        <f>VLOOKUP($B48,OOAD!$A$2:$C$9,2,0)</f>
        <v>Hospital General Regional de 216 camas, Ensenada, Baja California</v>
      </c>
      <c r="D48" t="str">
        <f>VLOOKUP($B48,OOAD!$A$2:$C$9,3,0)</f>
        <v xml:space="preserve">Av. Reforma s/n entre las calles Babilonia y Margaritas, Col. Jardines de Chapultepec, C.P. 22785, Ensenada, Baja California. </v>
      </c>
      <c r="E48" s="47">
        <v>53100075</v>
      </c>
      <c r="F48" s="47">
        <v>11697</v>
      </c>
      <c r="G48" s="49" t="s">
        <v>277</v>
      </c>
      <c r="H48" t="s">
        <v>278</v>
      </c>
      <c r="I48" s="47">
        <v>4</v>
      </c>
      <c r="K48" s="59">
        <v>10</v>
      </c>
      <c r="L48" s="60" t="s">
        <v>202</v>
      </c>
      <c r="M48" s="60" t="s">
        <v>157</v>
      </c>
      <c r="N48" s="60" t="s">
        <v>160</v>
      </c>
      <c r="O48" s="60">
        <v>53100703</v>
      </c>
      <c r="P48" s="60">
        <v>11712</v>
      </c>
      <c r="Q48" s="60" t="s">
        <v>271</v>
      </c>
      <c r="R48" s="9" t="s">
        <v>272</v>
      </c>
      <c r="S48" s="59">
        <v>2</v>
      </c>
    </row>
    <row r="49" spans="1:19" ht="28.8" x14ac:dyDescent="0.3">
      <c r="A49" s="47">
        <f>VLOOKUP($F49,BASE_ANEXO2!$A$2:$B$113,2,0)</f>
        <v>8</v>
      </c>
      <c r="B49" t="s">
        <v>220</v>
      </c>
      <c r="C49" t="str">
        <f>VLOOKUP($B49,OOAD!$A$2:$C$9,2,0)</f>
        <v>Hospital General Regional de 216 camas, Ensenada, Baja California</v>
      </c>
      <c r="D49" t="str">
        <f>VLOOKUP($B49,OOAD!$A$2:$C$9,3,0)</f>
        <v xml:space="preserve">Av. Reforma s/n entre las calles Babilonia y Margaritas, Col. Jardines de Chapultepec, C.P. 22785, Ensenada, Baja California. </v>
      </c>
      <c r="E49" s="47">
        <v>53100075</v>
      </c>
      <c r="F49" s="47">
        <v>11697</v>
      </c>
      <c r="G49" s="49" t="s">
        <v>277</v>
      </c>
      <c r="H49" t="s">
        <v>278</v>
      </c>
      <c r="I49" s="47">
        <v>1</v>
      </c>
      <c r="K49" s="59">
        <v>11</v>
      </c>
      <c r="L49" s="60" t="s">
        <v>210</v>
      </c>
      <c r="M49" s="60" t="s">
        <v>145</v>
      </c>
      <c r="N49" s="60" t="s">
        <v>159</v>
      </c>
      <c r="O49" s="60">
        <v>53100138</v>
      </c>
      <c r="P49" s="60">
        <v>11713</v>
      </c>
      <c r="Q49" s="60" t="s">
        <v>247</v>
      </c>
      <c r="R49" s="9" t="s">
        <v>248</v>
      </c>
      <c r="S49" s="59">
        <v>13</v>
      </c>
    </row>
    <row r="50" spans="1:19" ht="28.8" x14ac:dyDescent="0.3">
      <c r="A50" s="47">
        <f>VLOOKUP($F50,BASE_ANEXO2!$A$2:$B$113,2,0)</f>
        <v>8</v>
      </c>
      <c r="B50" t="s">
        <v>220</v>
      </c>
      <c r="C50" t="str">
        <f>VLOOKUP($B50,OOAD!$A$2:$C$9,2,0)</f>
        <v>Hospital General Regional de 216 camas, Ensenada, Baja California</v>
      </c>
      <c r="D50" t="str">
        <f>VLOOKUP($B50,OOAD!$A$2:$C$9,3,0)</f>
        <v xml:space="preserve">Av. Reforma s/n entre las calles Babilonia y Margaritas, Col. Jardines de Chapultepec, C.P. 22785, Ensenada, Baja California. </v>
      </c>
      <c r="E50" s="47">
        <v>53100075</v>
      </c>
      <c r="F50" s="47">
        <v>11697</v>
      </c>
      <c r="G50" s="49" t="s">
        <v>277</v>
      </c>
      <c r="H50" t="s">
        <v>278</v>
      </c>
      <c r="I50" s="47">
        <v>2</v>
      </c>
      <c r="K50" s="59">
        <v>11</v>
      </c>
      <c r="L50" s="60" t="s">
        <v>188</v>
      </c>
      <c r="M50" s="60" t="s">
        <v>147</v>
      </c>
      <c r="N50" s="60" t="s">
        <v>161</v>
      </c>
      <c r="O50" s="60">
        <v>53100138</v>
      </c>
      <c r="P50" s="60">
        <v>11713</v>
      </c>
      <c r="Q50" s="60" t="s">
        <v>247</v>
      </c>
      <c r="R50" s="9" t="s">
        <v>248</v>
      </c>
      <c r="S50" s="59">
        <v>36</v>
      </c>
    </row>
    <row r="51" spans="1:19" ht="28.8" x14ac:dyDescent="0.3">
      <c r="A51" s="47">
        <f>VLOOKUP($F51,BASE_ANEXO2!$A$2:$B$113,2,0)</f>
        <v>8</v>
      </c>
      <c r="B51" t="s">
        <v>166</v>
      </c>
      <c r="C51" t="str">
        <f>VLOOKUP($B51,OOAD!$A$2:$C$9,2,0)</f>
        <v>Hospital General de Zona de 144 camas, Tula, Hidalgo</v>
      </c>
      <c r="D51" t="str">
        <f>VLOOKUP($B51,OOAD!$A$2:$C$9,3,0)</f>
        <v xml:space="preserve">Avenida Benito Juárez No. 121, Localidad Doxey, Municipio de Tlaxcoapan, Estado de Hidalgo, C.P. 42965. </v>
      </c>
      <c r="E51" s="47">
        <v>53100075</v>
      </c>
      <c r="F51" s="47">
        <v>11697</v>
      </c>
      <c r="G51" s="49" t="s">
        <v>277</v>
      </c>
      <c r="H51" t="s">
        <v>278</v>
      </c>
      <c r="I51" s="47">
        <v>1</v>
      </c>
      <c r="K51" s="59">
        <v>11</v>
      </c>
      <c r="L51" s="60" t="s">
        <v>220</v>
      </c>
      <c r="M51" s="60" t="s">
        <v>143</v>
      </c>
      <c r="N51" s="60" t="s">
        <v>158</v>
      </c>
      <c r="O51" s="60">
        <v>53100138</v>
      </c>
      <c r="P51" s="60">
        <v>11713</v>
      </c>
      <c r="Q51" s="60" t="s">
        <v>247</v>
      </c>
      <c r="R51" s="9" t="s">
        <v>248</v>
      </c>
      <c r="S51" s="59">
        <v>21</v>
      </c>
    </row>
    <row r="52" spans="1:19" ht="28.8" x14ac:dyDescent="0.3">
      <c r="A52" s="47">
        <f>VLOOKUP($F52,BASE_ANEXO2!$A$2:$B$113,2,0)</f>
        <v>8</v>
      </c>
      <c r="B52" t="s">
        <v>166</v>
      </c>
      <c r="C52" t="str">
        <f>VLOOKUP($B52,OOAD!$A$2:$C$9,2,0)</f>
        <v>Hospital General de Zona de 144 camas, Tula, Hidalgo</v>
      </c>
      <c r="D52" t="str">
        <f>VLOOKUP($B52,OOAD!$A$2:$C$9,3,0)</f>
        <v xml:space="preserve">Avenida Benito Juárez No. 121, Localidad Doxey, Municipio de Tlaxcoapan, Estado de Hidalgo, C.P. 42965. </v>
      </c>
      <c r="E52" s="47">
        <v>53100075</v>
      </c>
      <c r="F52" s="47">
        <v>11697</v>
      </c>
      <c r="G52" s="49" t="s">
        <v>277</v>
      </c>
      <c r="H52" t="s">
        <v>278</v>
      </c>
      <c r="I52" s="47">
        <v>4</v>
      </c>
      <c r="K52" s="59">
        <v>11</v>
      </c>
      <c r="L52" s="60" t="s">
        <v>166</v>
      </c>
      <c r="M52" s="60" t="s">
        <v>149</v>
      </c>
      <c r="N52" s="60" t="s">
        <v>162</v>
      </c>
      <c r="O52" s="60">
        <v>53100138</v>
      </c>
      <c r="P52" s="60">
        <v>11713</v>
      </c>
      <c r="Q52" s="60" t="s">
        <v>247</v>
      </c>
      <c r="R52" s="9" t="s">
        <v>248</v>
      </c>
      <c r="S52" s="59">
        <v>13</v>
      </c>
    </row>
    <row r="53" spans="1:19" ht="28.8" x14ac:dyDescent="0.3">
      <c r="A53" s="47">
        <f>VLOOKUP($F53,BASE_ANEXO2!$A$2:$B$113,2,0)</f>
        <v>8</v>
      </c>
      <c r="B53" t="s">
        <v>166</v>
      </c>
      <c r="C53" t="str">
        <f>VLOOKUP($B53,OOAD!$A$2:$C$9,2,0)</f>
        <v>Hospital General de Zona de 144 camas, Tula, Hidalgo</v>
      </c>
      <c r="D53" t="str">
        <f>VLOOKUP($B53,OOAD!$A$2:$C$9,3,0)</f>
        <v xml:space="preserve">Avenida Benito Juárez No. 121, Localidad Doxey, Municipio de Tlaxcoapan, Estado de Hidalgo, C.P. 42965. </v>
      </c>
      <c r="E53" s="47">
        <v>53100075</v>
      </c>
      <c r="F53" s="47">
        <v>11697</v>
      </c>
      <c r="G53" s="49" t="s">
        <v>277</v>
      </c>
      <c r="H53" t="s">
        <v>278</v>
      </c>
      <c r="I53" s="47">
        <v>4</v>
      </c>
      <c r="K53" s="59">
        <v>11</v>
      </c>
      <c r="L53" s="60" t="s">
        <v>221</v>
      </c>
      <c r="M53" s="60" t="s">
        <v>153</v>
      </c>
      <c r="N53" s="60" t="s">
        <v>164</v>
      </c>
      <c r="O53" s="60">
        <v>53100138</v>
      </c>
      <c r="P53" s="60">
        <v>11713</v>
      </c>
      <c r="Q53" s="60" t="s">
        <v>247</v>
      </c>
      <c r="R53" s="9" t="s">
        <v>248</v>
      </c>
      <c r="S53" s="59">
        <v>18</v>
      </c>
    </row>
    <row r="54" spans="1:19" ht="28.8" x14ac:dyDescent="0.3">
      <c r="A54" s="47">
        <f>VLOOKUP($F54,BASE_ANEXO2!$A$2:$B$113,2,0)</f>
        <v>8</v>
      </c>
      <c r="B54" t="s">
        <v>166</v>
      </c>
      <c r="C54" t="str">
        <f>VLOOKUP($B54,OOAD!$A$2:$C$9,2,0)</f>
        <v>Hospital General de Zona de 144 camas, Tula, Hidalgo</v>
      </c>
      <c r="D54" t="str">
        <f>VLOOKUP($B54,OOAD!$A$2:$C$9,3,0)</f>
        <v xml:space="preserve">Avenida Benito Juárez No. 121, Localidad Doxey, Municipio de Tlaxcoapan, Estado de Hidalgo, C.P. 42965. </v>
      </c>
      <c r="E54" s="47">
        <v>53100075</v>
      </c>
      <c r="F54" s="47">
        <v>11697</v>
      </c>
      <c r="G54" s="49" t="s">
        <v>277</v>
      </c>
      <c r="H54" t="s">
        <v>278</v>
      </c>
      <c r="I54" s="47">
        <v>2</v>
      </c>
      <c r="K54" s="59">
        <v>11</v>
      </c>
      <c r="L54" s="60" t="s">
        <v>211</v>
      </c>
      <c r="M54" s="60" t="s">
        <v>151</v>
      </c>
      <c r="N54" s="60" t="s">
        <v>163</v>
      </c>
      <c r="O54" s="60">
        <v>53100138</v>
      </c>
      <c r="P54" s="60">
        <v>11713</v>
      </c>
      <c r="Q54" s="60" t="s">
        <v>247</v>
      </c>
      <c r="R54" s="9" t="s">
        <v>248</v>
      </c>
      <c r="S54" s="59">
        <v>15</v>
      </c>
    </row>
    <row r="55" spans="1:19" ht="28.8" x14ac:dyDescent="0.3">
      <c r="A55" s="47">
        <f>VLOOKUP($F55,BASE_ANEXO2!$A$2:$B$113,2,0)</f>
        <v>8</v>
      </c>
      <c r="B55" t="s">
        <v>221</v>
      </c>
      <c r="C55" t="str">
        <f>VLOOKUP($B55,OOAD!$A$2:$C$9,2,0)</f>
        <v>Hospital General de Zona de 90 camas, Navojoa, Sonora</v>
      </c>
      <c r="D55" t="str">
        <f>VLOOKUP($B55,OOAD!$A$2:$C$9,3,0)</f>
        <v xml:space="preserve">Calle Ricardo Flores Magón No 201, entre Ignacio Allende y Boulevard Centenario, Colonia Tierra Blanca, C.P. 85820 en la localidad de Navojoa, Estado de Sonora </v>
      </c>
      <c r="E55" s="47">
        <v>53100075</v>
      </c>
      <c r="F55" s="47">
        <v>11697</v>
      </c>
      <c r="G55" s="49" t="s">
        <v>277</v>
      </c>
      <c r="H55" t="s">
        <v>278</v>
      </c>
      <c r="I55" s="47">
        <v>49</v>
      </c>
      <c r="K55" s="59">
        <v>11</v>
      </c>
      <c r="L55" s="60" t="s">
        <v>202</v>
      </c>
      <c r="M55" s="60" t="s">
        <v>157</v>
      </c>
      <c r="N55" s="60" t="s">
        <v>160</v>
      </c>
      <c r="O55" s="60">
        <v>53100138</v>
      </c>
      <c r="P55" s="60">
        <v>11713</v>
      </c>
      <c r="Q55" s="60" t="s">
        <v>247</v>
      </c>
      <c r="R55" s="9" t="s">
        <v>248</v>
      </c>
      <c r="S55" s="59">
        <v>15</v>
      </c>
    </row>
    <row r="56" spans="1:19" ht="28.8" x14ac:dyDescent="0.3">
      <c r="A56" s="47">
        <f>VLOOKUP($F56,BASE_ANEXO2!$A$2:$B$113,2,0)</f>
        <v>8</v>
      </c>
      <c r="B56" t="s">
        <v>211</v>
      </c>
      <c r="C56" t="str">
        <f>VLOOKUP($B56,OOAD!$A$2:$C$9,2,0)</f>
        <v>Hospital General Regional de 180 camas, San Alejandro, Puebla.</v>
      </c>
      <c r="D56" t="str">
        <f>VLOOKUP($B56,OOAD!$A$2:$C$9,3,0)</f>
        <v xml:space="preserve">Avenida 10, Poniente 2721, Esquina 27 Norte, Col. Villa San Alejandro, C.P. 72090 en la Ciudad de Puebla, Pue. </v>
      </c>
      <c r="E56" s="47">
        <v>53100075</v>
      </c>
      <c r="F56" s="47">
        <v>11697</v>
      </c>
      <c r="G56" s="49" t="s">
        <v>277</v>
      </c>
      <c r="H56" t="s">
        <v>278</v>
      </c>
      <c r="I56" s="47">
        <v>36</v>
      </c>
      <c r="K56" s="59">
        <v>11</v>
      </c>
      <c r="L56" s="60" t="s">
        <v>212</v>
      </c>
      <c r="M56" s="60" t="s">
        <v>155</v>
      </c>
      <c r="N56" s="60" t="s">
        <v>165</v>
      </c>
      <c r="O56" s="60">
        <v>53100138</v>
      </c>
      <c r="P56" s="60">
        <v>11713</v>
      </c>
      <c r="Q56" s="60" t="s">
        <v>247</v>
      </c>
      <c r="R56" s="9" t="s">
        <v>248</v>
      </c>
      <c r="S56" s="59">
        <v>10</v>
      </c>
    </row>
    <row r="57" spans="1:19" x14ac:dyDescent="0.3">
      <c r="A57" s="47">
        <f>VLOOKUP($F57,BASE_ANEXO2!$A$2:$B$113,2,0)</f>
        <v>8</v>
      </c>
      <c r="B57" t="s">
        <v>202</v>
      </c>
      <c r="C57" t="str">
        <f>VLOOKUP($B57,OOAD!$A$2:$C$9,2,0)</f>
        <v xml:space="preserve">Hospital General de Zona de 144 camas, Tuxtla Gutierrez, Chiapas </v>
      </c>
      <c r="D57" t="str">
        <f>VLOOKUP($B57,OOAD!$A$2:$C$9,3,0)</f>
        <v xml:space="preserve">Carretera Juan Crispín Chicoasén kilómetro 2.50, en Tuxtla Gutiérrez, Chiapas, C.P. 29020 </v>
      </c>
      <c r="E57" s="47">
        <v>53100075</v>
      </c>
      <c r="F57" s="47">
        <v>11697</v>
      </c>
      <c r="G57" s="49" t="s">
        <v>277</v>
      </c>
      <c r="H57" t="s">
        <v>278</v>
      </c>
      <c r="I57" s="47">
        <v>2</v>
      </c>
      <c r="K57" s="59">
        <v>12</v>
      </c>
      <c r="L57" s="60" t="s">
        <v>210</v>
      </c>
      <c r="M57" s="60" t="s">
        <v>145</v>
      </c>
      <c r="N57" s="60" t="s">
        <v>159</v>
      </c>
      <c r="O57" s="60">
        <v>29500005</v>
      </c>
      <c r="P57" s="60">
        <v>11720</v>
      </c>
      <c r="Q57" s="60" t="s">
        <v>242</v>
      </c>
      <c r="R57" s="9" t="s">
        <v>241</v>
      </c>
      <c r="S57" s="59">
        <v>1</v>
      </c>
    </row>
    <row r="58" spans="1:19" x14ac:dyDescent="0.3">
      <c r="A58" s="47">
        <f>VLOOKUP($F58,BASE_ANEXO2!$A$2:$B$113,2,0)</f>
        <v>8</v>
      </c>
      <c r="B58" t="s">
        <v>202</v>
      </c>
      <c r="C58" t="str">
        <f>VLOOKUP($B58,OOAD!$A$2:$C$9,2,0)</f>
        <v xml:space="preserve">Hospital General de Zona de 144 camas, Tuxtla Gutierrez, Chiapas </v>
      </c>
      <c r="D58" t="str">
        <f>VLOOKUP($B58,OOAD!$A$2:$C$9,3,0)</f>
        <v xml:space="preserve">Carretera Juan Crispín Chicoasén kilómetro 2.50, en Tuxtla Gutiérrez, Chiapas, C.P. 29020 </v>
      </c>
      <c r="E58" s="47">
        <v>53100075</v>
      </c>
      <c r="F58" s="47">
        <v>11697</v>
      </c>
      <c r="G58" s="49" t="s">
        <v>277</v>
      </c>
      <c r="H58" t="s">
        <v>278</v>
      </c>
      <c r="I58" s="47">
        <v>1</v>
      </c>
      <c r="K58" s="59">
        <v>12</v>
      </c>
      <c r="L58" s="60" t="s">
        <v>202</v>
      </c>
      <c r="M58" s="60" t="s">
        <v>157</v>
      </c>
      <c r="N58" s="60" t="s">
        <v>160</v>
      </c>
      <c r="O58" s="60">
        <v>29500005</v>
      </c>
      <c r="P58" s="60">
        <v>11720</v>
      </c>
      <c r="Q58" s="60" t="s">
        <v>242</v>
      </c>
      <c r="R58" s="9" t="s">
        <v>241</v>
      </c>
      <c r="S58" s="59">
        <v>1</v>
      </c>
    </row>
    <row r="59" spans="1:19" ht="28.8" x14ac:dyDescent="0.3">
      <c r="A59" s="47">
        <f>VLOOKUP($F59,BASE_ANEXO2!$A$2:$B$113,2,0)</f>
        <v>8</v>
      </c>
      <c r="B59" t="s">
        <v>202</v>
      </c>
      <c r="C59" t="str">
        <f>VLOOKUP($B59,OOAD!$A$2:$C$9,2,0)</f>
        <v xml:space="preserve">Hospital General de Zona de 144 camas, Tuxtla Gutierrez, Chiapas </v>
      </c>
      <c r="D59" t="str">
        <f>VLOOKUP($B59,OOAD!$A$2:$C$9,3,0)</f>
        <v xml:space="preserve">Carretera Juan Crispín Chicoasén kilómetro 2.50, en Tuxtla Gutiérrez, Chiapas, C.P. 29020 </v>
      </c>
      <c r="E59" s="47">
        <v>53100075</v>
      </c>
      <c r="F59" s="47">
        <v>11697</v>
      </c>
      <c r="G59" s="49" t="s">
        <v>277</v>
      </c>
      <c r="H59" t="s">
        <v>278</v>
      </c>
      <c r="I59" s="47">
        <v>2</v>
      </c>
      <c r="K59" s="59">
        <v>13</v>
      </c>
      <c r="L59" s="60" t="s">
        <v>210</v>
      </c>
      <c r="M59" s="60" t="s">
        <v>145</v>
      </c>
      <c r="N59" s="60" t="s">
        <v>159</v>
      </c>
      <c r="O59" s="60">
        <v>53100327</v>
      </c>
      <c r="P59" s="60">
        <v>11759</v>
      </c>
      <c r="Q59" s="60" t="s">
        <v>69</v>
      </c>
      <c r="R59" s="9" t="s">
        <v>70</v>
      </c>
      <c r="S59" s="59">
        <v>1</v>
      </c>
    </row>
    <row r="60" spans="1:19" ht="28.8" x14ac:dyDescent="0.3">
      <c r="A60" s="47">
        <f>VLOOKUP($F60,BASE_ANEXO2!$A$2:$B$113,2,0)</f>
        <v>8</v>
      </c>
      <c r="B60" t="s">
        <v>202</v>
      </c>
      <c r="C60" t="str">
        <f>VLOOKUP($B60,OOAD!$A$2:$C$9,2,0)</f>
        <v xml:space="preserve">Hospital General de Zona de 144 camas, Tuxtla Gutierrez, Chiapas </v>
      </c>
      <c r="D60" t="str">
        <f>VLOOKUP($B60,OOAD!$A$2:$C$9,3,0)</f>
        <v xml:space="preserve">Carretera Juan Crispín Chicoasén kilómetro 2.50, en Tuxtla Gutiérrez, Chiapas, C.P. 29020 </v>
      </c>
      <c r="E60" s="47">
        <v>53100075</v>
      </c>
      <c r="F60" s="47">
        <v>11697</v>
      </c>
      <c r="G60" s="49" t="s">
        <v>277</v>
      </c>
      <c r="H60" t="s">
        <v>278</v>
      </c>
      <c r="I60" s="47">
        <v>2</v>
      </c>
      <c r="K60" s="59">
        <v>13</v>
      </c>
      <c r="L60" s="60" t="s">
        <v>188</v>
      </c>
      <c r="M60" s="60" t="s">
        <v>147</v>
      </c>
      <c r="N60" s="60" t="s">
        <v>161</v>
      </c>
      <c r="O60" s="60">
        <v>53100327</v>
      </c>
      <c r="P60" s="60">
        <v>11759</v>
      </c>
      <c r="Q60" s="60" t="s">
        <v>69</v>
      </c>
      <c r="R60" s="9" t="s">
        <v>70</v>
      </c>
      <c r="S60" s="59">
        <v>1</v>
      </c>
    </row>
    <row r="61" spans="1:19" ht="28.8" x14ac:dyDescent="0.3">
      <c r="A61" s="47">
        <f>VLOOKUP($F61,BASE_ANEXO2!$A$2:$B$113,2,0)</f>
        <v>8</v>
      </c>
      <c r="B61" t="s">
        <v>202</v>
      </c>
      <c r="C61" t="str">
        <f>VLOOKUP($B61,OOAD!$A$2:$C$9,2,0)</f>
        <v xml:space="preserve">Hospital General de Zona de 144 camas, Tuxtla Gutierrez, Chiapas </v>
      </c>
      <c r="D61" t="str">
        <f>VLOOKUP($B61,OOAD!$A$2:$C$9,3,0)</f>
        <v xml:space="preserve">Carretera Juan Crispín Chicoasén kilómetro 2.50, en Tuxtla Gutiérrez, Chiapas, C.P. 29020 </v>
      </c>
      <c r="E61" s="47">
        <v>53100075</v>
      </c>
      <c r="F61" s="47">
        <v>11697</v>
      </c>
      <c r="G61" s="49" t="s">
        <v>277</v>
      </c>
      <c r="H61" t="s">
        <v>278</v>
      </c>
      <c r="I61" s="47">
        <v>6</v>
      </c>
      <c r="K61" s="59">
        <v>13</v>
      </c>
      <c r="L61" s="60" t="s">
        <v>220</v>
      </c>
      <c r="M61" s="60" t="s">
        <v>143</v>
      </c>
      <c r="N61" s="60" t="s">
        <v>158</v>
      </c>
      <c r="O61" s="60">
        <v>53100327</v>
      </c>
      <c r="P61" s="60">
        <v>11759</v>
      </c>
      <c r="Q61" s="60" t="s">
        <v>69</v>
      </c>
      <c r="R61" s="9" t="s">
        <v>70</v>
      </c>
      <c r="S61" s="59">
        <v>1</v>
      </c>
    </row>
    <row r="62" spans="1:19" ht="28.8" x14ac:dyDescent="0.3">
      <c r="A62" s="47">
        <f>VLOOKUP($F62,BASE_ANEXO2!$A$2:$B$113,2,0)</f>
        <v>8</v>
      </c>
      <c r="B62" t="s">
        <v>202</v>
      </c>
      <c r="C62" t="str">
        <f>VLOOKUP($B62,OOAD!$A$2:$C$9,2,0)</f>
        <v xml:space="preserve">Hospital General de Zona de 144 camas, Tuxtla Gutierrez, Chiapas </v>
      </c>
      <c r="D62" t="str">
        <f>VLOOKUP($B62,OOAD!$A$2:$C$9,3,0)</f>
        <v xml:space="preserve">Carretera Juan Crispín Chicoasén kilómetro 2.50, en Tuxtla Gutiérrez, Chiapas, C.P. 29020 </v>
      </c>
      <c r="E62" s="47">
        <v>53100075</v>
      </c>
      <c r="F62" s="47">
        <v>11697</v>
      </c>
      <c r="G62" s="49" t="s">
        <v>277</v>
      </c>
      <c r="H62" t="s">
        <v>278</v>
      </c>
      <c r="I62" s="47">
        <v>2</v>
      </c>
      <c r="K62" s="59">
        <v>13</v>
      </c>
      <c r="L62" s="60" t="s">
        <v>166</v>
      </c>
      <c r="M62" s="60" t="s">
        <v>149</v>
      </c>
      <c r="N62" s="60" t="s">
        <v>162</v>
      </c>
      <c r="O62" s="60">
        <v>53100327</v>
      </c>
      <c r="P62" s="60">
        <v>11759</v>
      </c>
      <c r="Q62" s="60" t="s">
        <v>69</v>
      </c>
      <c r="R62" s="9" t="s">
        <v>70</v>
      </c>
      <c r="S62" s="59">
        <v>1</v>
      </c>
    </row>
    <row r="63" spans="1:19" ht="28.8" x14ac:dyDescent="0.3">
      <c r="A63" s="47">
        <f>VLOOKUP($F63,BASE_ANEXO2!$A$2:$B$113,2,0)</f>
        <v>8</v>
      </c>
      <c r="B63" t="s">
        <v>202</v>
      </c>
      <c r="C63" t="str">
        <f>VLOOKUP($B63,OOAD!$A$2:$C$9,2,0)</f>
        <v xml:space="preserve">Hospital General de Zona de 144 camas, Tuxtla Gutierrez, Chiapas </v>
      </c>
      <c r="D63" t="str">
        <f>VLOOKUP($B63,OOAD!$A$2:$C$9,3,0)</f>
        <v xml:space="preserve">Carretera Juan Crispín Chicoasén kilómetro 2.50, en Tuxtla Gutiérrez, Chiapas, C.P. 29020 </v>
      </c>
      <c r="E63" s="47">
        <v>53100075</v>
      </c>
      <c r="F63" s="47">
        <v>11697</v>
      </c>
      <c r="G63" s="49" t="s">
        <v>277</v>
      </c>
      <c r="H63" t="s">
        <v>278</v>
      </c>
      <c r="I63" s="47">
        <v>6</v>
      </c>
      <c r="K63" s="59">
        <v>13</v>
      </c>
      <c r="L63" s="60" t="s">
        <v>211</v>
      </c>
      <c r="M63" s="60" t="s">
        <v>151</v>
      </c>
      <c r="N63" s="60" t="s">
        <v>163</v>
      </c>
      <c r="O63" s="60">
        <v>53100327</v>
      </c>
      <c r="P63" s="60">
        <v>11759</v>
      </c>
      <c r="Q63" s="60" t="s">
        <v>69</v>
      </c>
      <c r="R63" s="9" t="s">
        <v>70</v>
      </c>
      <c r="S63" s="59">
        <v>1</v>
      </c>
    </row>
    <row r="64" spans="1:19" ht="28.8" x14ac:dyDescent="0.3">
      <c r="A64" s="47">
        <f>VLOOKUP($F64,BASE_ANEXO2!$A$2:$B$113,2,0)</f>
        <v>8</v>
      </c>
      <c r="B64" t="s">
        <v>202</v>
      </c>
      <c r="C64" t="str">
        <f>VLOOKUP($B64,OOAD!$A$2:$C$9,2,0)</f>
        <v xml:space="preserve">Hospital General de Zona de 144 camas, Tuxtla Gutierrez, Chiapas </v>
      </c>
      <c r="D64" t="str">
        <f>VLOOKUP($B64,OOAD!$A$2:$C$9,3,0)</f>
        <v xml:space="preserve">Carretera Juan Crispín Chicoasén kilómetro 2.50, en Tuxtla Gutiérrez, Chiapas, C.P. 29020 </v>
      </c>
      <c r="E64" s="47">
        <v>53100075</v>
      </c>
      <c r="F64" s="47">
        <v>11697</v>
      </c>
      <c r="G64" s="49" t="s">
        <v>277</v>
      </c>
      <c r="H64" t="s">
        <v>278</v>
      </c>
      <c r="I64" s="47">
        <v>6</v>
      </c>
      <c r="K64" s="59">
        <v>13</v>
      </c>
      <c r="L64" s="60" t="s">
        <v>202</v>
      </c>
      <c r="M64" s="60" t="s">
        <v>157</v>
      </c>
      <c r="N64" s="60" t="s">
        <v>160</v>
      </c>
      <c r="O64" s="60">
        <v>53100327</v>
      </c>
      <c r="P64" s="60">
        <v>11759</v>
      </c>
      <c r="Q64" s="60" t="s">
        <v>69</v>
      </c>
      <c r="R64" s="9" t="s">
        <v>70</v>
      </c>
      <c r="S64" s="59">
        <v>1</v>
      </c>
    </row>
    <row r="65" spans="1:19" ht="28.8" x14ac:dyDescent="0.3">
      <c r="A65" s="47">
        <f>VLOOKUP($F65,BASE_ANEXO2!$A$2:$B$113,2,0)</f>
        <v>8</v>
      </c>
      <c r="B65" t="s">
        <v>202</v>
      </c>
      <c r="C65" t="str">
        <f>VLOOKUP($B65,OOAD!$A$2:$C$9,2,0)</f>
        <v xml:space="preserve">Hospital General de Zona de 144 camas, Tuxtla Gutierrez, Chiapas </v>
      </c>
      <c r="D65" t="str">
        <f>VLOOKUP($B65,OOAD!$A$2:$C$9,3,0)</f>
        <v xml:space="preserve">Carretera Juan Crispín Chicoasén kilómetro 2.50, en Tuxtla Gutiérrez, Chiapas, C.P. 29020 </v>
      </c>
      <c r="E65" s="47">
        <v>53100075</v>
      </c>
      <c r="F65" s="47">
        <v>11697</v>
      </c>
      <c r="G65" s="49" t="s">
        <v>277</v>
      </c>
      <c r="H65" t="s">
        <v>278</v>
      </c>
      <c r="I65" s="47">
        <v>2</v>
      </c>
      <c r="K65" s="59">
        <v>14</v>
      </c>
      <c r="L65" s="60" t="s">
        <v>210</v>
      </c>
      <c r="M65" s="60" t="s">
        <v>145</v>
      </c>
      <c r="N65" s="60" t="s">
        <v>159</v>
      </c>
      <c r="O65" s="60">
        <v>56600087</v>
      </c>
      <c r="P65" s="60">
        <v>11763</v>
      </c>
      <c r="Q65" s="60" t="s">
        <v>230</v>
      </c>
      <c r="R65" s="9" t="s">
        <v>231</v>
      </c>
      <c r="S65" s="59">
        <v>2</v>
      </c>
    </row>
    <row r="66" spans="1:19" ht="28.8" x14ac:dyDescent="0.3">
      <c r="A66" s="47">
        <f>VLOOKUP($F66,BASE_ANEXO2!$A$2:$B$113,2,0)</f>
        <v>8</v>
      </c>
      <c r="B66" t="s">
        <v>202</v>
      </c>
      <c r="C66" t="str">
        <f>VLOOKUP($B66,OOAD!$A$2:$C$9,2,0)</f>
        <v xml:space="preserve">Hospital General de Zona de 144 camas, Tuxtla Gutierrez, Chiapas </v>
      </c>
      <c r="D66" t="str">
        <f>VLOOKUP($B66,OOAD!$A$2:$C$9,3,0)</f>
        <v xml:space="preserve">Carretera Juan Crispín Chicoasén kilómetro 2.50, en Tuxtla Gutiérrez, Chiapas, C.P. 29020 </v>
      </c>
      <c r="E66" s="47">
        <v>53100075</v>
      </c>
      <c r="F66" s="47">
        <v>11697</v>
      </c>
      <c r="G66" s="49" t="s">
        <v>277</v>
      </c>
      <c r="H66" t="s">
        <v>278</v>
      </c>
      <c r="I66" s="47">
        <v>5</v>
      </c>
      <c r="K66" s="59">
        <v>14</v>
      </c>
      <c r="L66" s="60" t="s">
        <v>202</v>
      </c>
      <c r="M66" s="60" t="s">
        <v>157</v>
      </c>
      <c r="N66" s="60" t="s">
        <v>160</v>
      </c>
      <c r="O66" s="60">
        <v>56600087</v>
      </c>
      <c r="P66" s="60">
        <v>11763</v>
      </c>
      <c r="Q66" s="60" t="s">
        <v>230</v>
      </c>
      <c r="R66" s="9" t="s">
        <v>231</v>
      </c>
      <c r="S66" s="59">
        <v>2</v>
      </c>
    </row>
    <row r="67" spans="1:19" ht="28.8" x14ac:dyDescent="0.3">
      <c r="A67" s="47">
        <f>VLOOKUP($F67,BASE_ANEXO2!$A$2:$B$113,2,0)</f>
        <v>8</v>
      </c>
      <c r="B67" t="s">
        <v>202</v>
      </c>
      <c r="C67" t="str">
        <f>VLOOKUP($B67,OOAD!$A$2:$C$9,2,0)</f>
        <v xml:space="preserve">Hospital General de Zona de 144 camas, Tuxtla Gutierrez, Chiapas </v>
      </c>
      <c r="D67" t="str">
        <f>VLOOKUP($B67,OOAD!$A$2:$C$9,3,0)</f>
        <v xml:space="preserve">Carretera Juan Crispín Chicoasén kilómetro 2.50, en Tuxtla Gutiérrez, Chiapas, C.P. 29020 </v>
      </c>
      <c r="E67" s="47">
        <v>53100075</v>
      </c>
      <c r="F67" s="47">
        <v>11697</v>
      </c>
      <c r="G67" s="49" t="s">
        <v>277</v>
      </c>
      <c r="H67" t="s">
        <v>278</v>
      </c>
      <c r="I67" s="47">
        <v>2</v>
      </c>
      <c r="K67" s="59">
        <v>15</v>
      </c>
      <c r="L67" s="60" t="s">
        <v>210</v>
      </c>
      <c r="M67" s="60" t="s">
        <v>145</v>
      </c>
      <c r="N67" s="60" t="s">
        <v>159</v>
      </c>
      <c r="O67" s="60">
        <v>53100391</v>
      </c>
      <c r="P67" s="60">
        <v>11778</v>
      </c>
      <c r="Q67" s="60" t="s">
        <v>316</v>
      </c>
      <c r="R67" s="9" t="s">
        <v>317</v>
      </c>
      <c r="S67" s="59">
        <v>1</v>
      </c>
    </row>
    <row r="68" spans="1:19" ht="28.8" x14ac:dyDescent="0.3">
      <c r="A68" s="47">
        <f>VLOOKUP($F68,BASE_ANEXO2!$A$2:$B$113,2,0)</f>
        <v>8</v>
      </c>
      <c r="B68" t="s">
        <v>202</v>
      </c>
      <c r="C68" t="str">
        <f>VLOOKUP($B68,OOAD!$A$2:$C$9,2,0)</f>
        <v xml:space="preserve">Hospital General de Zona de 144 camas, Tuxtla Gutierrez, Chiapas </v>
      </c>
      <c r="D68" t="str">
        <f>VLOOKUP($B68,OOAD!$A$2:$C$9,3,0)</f>
        <v xml:space="preserve">Carretera Juan Crispín Chicoasén kilómetro 2.50, en Tuxtla Gutiérrez, Chiapas, C.P. 29020 </v>
      </c>
      <c r="E68" s="47">
        <v>53100075</v>
      </c>
      <c r="F68" s="47">
        <v>11697</v>
      </c>
      <c r="G68" s="49" t="s">
        <v>277</v>
      </c>
      <c r="H68" t="s">
        <v>278</v>
      </c>
      <c r="I68" s="47">
        <v>19</v>
      </c>
      <c r="K68" s="59">
        <v>15</v>
      </c>
      <c r="L68" s="60" t="s">
        <v>221</v>
      </c>
      <c r="M68" s="60" t="s">
        <v>153</v>
      </c>
      <c r="N68" s="60" t="s">
        <v>164</v>
      </c>
      <c r="O68" s="60">
        <v>53100391</v>
      </c>
      <c r="P68" s="60">
        <v>11778</v>
      </c>
      <c r="Q68" s="60" t="s">
        <v>316</v>
      </c>
      <c r="R68" s="9" t="s">
        <v>317</v>
      </c>
      <c r="S68" s="59">
        <v>1</v>
      </c>
    </row>
    <row r="69" spans="1:19" x14ac:dyDescent="0.3">
      <c r="A69" s="47">
        <f>VLOOKUP($F69,BASE_ANEXO2!$A$2:$B$113,2,0)</f>
        <v>8</v>
      </c>
      <c r="B69" t="s">
        <v>202</v>
      </c>
      <c r="C69" t="str">
        <f>VLOOKUP($B69,OOAD!$A$2:$C$9,2,0)</f>
        <v xml:space="preserve">Hospital General de Zona de 144 camas, Tuxtla Gutierrez, Chiapas </v>
      </c>
      <c r="D69" t="str">
        <f>VLOOKUP($B69,OOAD!$A$2:$C$9,3,0)</f>
        <v xml:space="preserve">Carretera Juan Crispín Chicoasén kilómetro 2.50, en Tuxtla Gutiérrez, Chiapas, C.P. 29020 </v>
      </c>
      <c r="E69" s="47">
        <v>53100075</v>
      </c>
      <c r="F69" s="47">
        <v>11697</v>
      </c>
      <c r="G69" s="49" t="s">
        <v>277</v>
      </c>
      <c r="H69" t="s">
        <v>278</v>
      </c>
      <c r="I69" s="47">
        <v>6</v>
      </c>
      <c r="K69" s="59">
        <v>16</v>
      </c>
      <c r="L69" s="60" t="s">
        <v>188</v>
      </c>
      <c r="M69" s="60" t="s">
        <v>147</v>
      </c>
      <c r="N69" s="60" t="s">
        <v>161</v>
      </c>
      <c r="O69" s="60">
        <v>53100391</v>
      </c>
      <c r="P69" s="60">
        <v>11779</v>
      </c>
      <c r="Q69" s="60" t="s">
        <v>325</v>
      </c>
      <c r="R69" s="9" t="s">
        <v>326</v>
      </c>
      <c r="S69" s="59">
        <v>1</v>
      </c>
    </row>
    <row r="70" spans="1:19" x14ac:dyDescent="0.3">
      <c r="A70" s="47">
        <f>VLOOKUP($F70,BASE_ANEXO2!$A$2:$B$113,2,0)</f>
        <v>8</v>
      </c>
      <c r="B70" t="s">
        <v>202</v>
      </c>
      <c r="C70" t="str">
        <f>VLOOKUP($B70,OOAD!$A$2:$C$9,2,0)</f>
        <v xml:space="preserve">Hospital General de Zona de 144 camas, Tuxtla Gutierrez, Chiapas </v>
      </c>
      <c r="D70" t="str">
        <f>VLOOKUP($B70,OOAD!$A$2:$C$9,3,0)</f>
        <v xml:space="preserve">Carretera Juan Crispín Chicoasén kilómetro 2.50, en Tuxtla Gutiérrez, Chiapas, C.P. 29020 </v>
      </c>
      <c r="E70" s="47">
        <v>53100075</v>
      </c>
      <c r="F70" s="47">
        <v>11697</v>
      </c>
      <c r="G70" s="49" t="s">
        <v>277</v>
      </c>
      <c r="H70" t="s">
        <v>278</v>
      </c>
      <c r="I70" s="47">
        <v>8</v>
      </c>
      <c r="K70" s="59">
        <v>16</v>
      </c>
      <c r="L70" s="60" t="s">
        <v>220</v>
      </c>
      <c r="M70" s="60" t="s">
        <v>143</v>
      </c>
      <c r="N70" s="60" t="s">
        <v>158</v>
      </c>
      <c r="O70" s="60">
        <v>53100391</v>
      </c>
      <c r="P70" s="60">
        <v>11779</v>
      </c>
      <c r="Q70" s="60" t="s">
        <v>325</v>
      </c>
      <c r="R70" s="9" t="s">
        <v>326</v>
      </c>
      <c r="S70" s="59">
        <v>1</v>
      </c>
    </row>
    <row r="71" spans="1:19" x14ac:dyDescent="0.3">
      <c r="A71" s="47">
        <f>VLOOKUP($F71,BASE_ANEXO2!$A$2:$B$113,2,0)</f>
        <v>8</v>
      </c>
      <c r="B71" t="s">
        <v>202</v>
      </c>
      <c r="C71" t="str">
        <f>VLOOKUP($B71,OOAD!$A$2:$C$9,2,0)</f>
        <v xml:space="preserve">Hospital General de Zona de 144 camas, Tuxtla Gutierrez, Chiapas </v>
      </c>
      <c r="D71" t="str">
        <f>VLOOKUP($B71,OOAD!$A$2:$C$9,3,0)</f>
        <v xml:space="preserve">Carretera Juan Crispín Chicoasén kilómetro 2.50, en Tuxtla Gutiérrez, Chiapas, C.P. 29020 </v>
      </c>
      <c r="E71" s="47">
        <v>53100075</v>
      </c>
      <c r="F71" s="47">
        <v>11697</v>
      </c>
      <c r="G71" s="49" t="s">
        <v>277</v>
      </c>
      <c r="H71" t="s">
        <v>278</v>
      </c>
      <c r="I71" s="47">
        <v>6</v>
      </c>
      <c r="K71" s="59">
        <v>16</v>
      </c>
      <c r="L71" s="60" t="s">
        <v>211</v>
      </c>
      <c r="M71" s="60" t="s">
        <v>151</v>
      </c>
      <c r="N71" s="60" t="s">
        <v>163</v>
      </c>
      <c r="O71" s="60">
        <v>53100391</v>
      </c>
      <c r="P71" s="60">
        <v>11779</v>
      </c>
      <c r="Q71" s="60" t="s">
        <v>325</v>
      </c>
      <c r="R71" s="9" t="s">
        <v>326</v>
      </c>
      <c r="S71" s="59">
        <v>1</v>
      </c>
    </row>
    <row r="72" spans="1:19" x14ac:dyDescent="0.3">
      <c r="A72" s="47">
        <f>VLOOKUP($F72,BASE_ANEXO2!$A$2:$B$113,2,0)</f>
        <v>8</v>
      </c>
      <c r="B72" t="s">
        <v>202</v>
      </c>
      <c r="C72" t="str">
        <f>VLOOKUP($B72,OOAD!$A$2:$C$9,2,0)</f>
        <v xml:space="preserve">Hospital General de Zona de 144 camas, Tuxtla Gutierrez, Chiapas </v>
      </c>
      <c r="D72" t="str">
        <f>VLOOKUP($B72,OOAD!$A$2:$C$9,3,0)</f>
        <v xml:space="preserve">Carretera Juan Crispín Chicoasén kilómetro 2.50, en Tuxtla Gutiérrez, Chiapas, C.P. 29020 </v>
      </c>
      <c r="E72" s="47">
        <v>53100075</v>
      </c>
      <c r="F72" s="47">
        <v>11697</v>
      </c>
      <c r="G72" s="49" t="s">
        <v>277</v>
      </c>
      <c r="H72" t="s">
        <v>278</v>
      </c>
      <c r="I72" s="47">
        <v>4</v>
      </c>
      <c r="K72" s="59">
        <v>16</v>
      </c>
      <c r="L72" s="60" t="s">
        <v>202</v>
      </c>
      <c r="M72" s="60" t="s">
        <v>157</v>
      </c>
      <c r="N72" s="60" t="s">
        <v>160</v>
      </c>
      <c r="O72" s="60">
        <v>53100391</v>
      </c>
      <c r="P72" s="60">
        <v>11779</v>
      </c>
      <c r="Q72" s="60" t="s">
        <v>325</v>
      </c>
      <c r="R72" s="9" t="s">
        <v>326</v>
      </c>
      <c r="S72" s="59">
        <v>1</v>
      </c>
    </row>
    <row r="73" spans="1:19" x14ac:dyDescent="0.3">
      <c r="A73" s="47">
        <f>VLOOKUP($F73,BASE_ANEXO2!$A$2:$B$113,2,0)</f>
        <v>8</v>
      </c>
      <c r="B73" t="s">
        <v>202</v>
      </c>
      <c r="C73" t="str">
        <f>VLOOKUP($B73,OOAD!$A$2:$C$9,2,0)</f>
        <v xml:space="preserve">Hospital General de Zona de 144 camas, Tuxtla Gutierrez, Chiapas </v>
      </c>
      <c r="D73" t="str">
        <f>VLOOKUP($B73,OOAD!$A$2:$C$9,3,0)</f>
        <v xml:space="preserve">Carretera Juan Crispín Chicoasén kilómetro 2.50, en Tuxtla Gutiérrez, Chiapas, C.P. 29020 </v>
      </c>
      <c r="E73" s="47">
        <v>53100075</v>
      </c>
      <c r="F73" s="47">
        <v>11697</v>
      </c>
      <c r="G73" s="49" t="s">
        <v>277</v>
      </c>
      <c r="H73" t="s">
        <v>278</v>
      </c>
      <c r="I73" s="47">
        <v>8</v>
      </c>
      <c r="K73" s="59">
        <v>17</v>
      </c>
      <c r="L73" s="60" t="s">
        <v>188</v>
      </c>
      <c r="M73" s="60" t="s">
        <v>147</v>
      </c>
      <c r="N73" s="60" t="s">
        <v>161</v>
      </c>
      <c r="O73" s="60">
        <v>53101485</v>
      </c>
      <c r="P73" s="60">
        <v>11780</v>
      </c>
      <c r="Q73" s="60" t="s">
        <v>257</v>
      </c>
      <c r="R73" s="9" t="s">
        <v>258</v>
      </c>
      <c r="S73" s="59">
        <v>1</v>
      </c>
    </row>
    <row r="74" spans="1:19" x14ac:dyDescent="0.3">
      <c r="A74" s="47">
        <f>VLOOKUP($F74,BASE_ANEXO2!$A$2:$B$113,2,0)</f>
        <v>8</v>
      </c>
      <c r="B74" t="s">
        <v>202</v>
      </c>
      <c r="C74" t="str">
        <f>VLOOKUP($B74,OOAD!$A$2:$C$9,2,0)</f>
        <v xml:space="preserve">Hospital General de Zona de 144 camas, Tuxtla Gutierrez, Chiapas </v>
      </c>
      <c r="D74" t="str">
        <f>VLOOKUP($B74,OOAD!$A$2:$C$9,3,0)</f>
        <v xml:space="preserve">Carretera Juan Crispín Chicoasén kilómetro 2.50, en Tuxtla Gutiérrez, Chiapas, C.P. 29020 </v>
      </c>
      <c r="E74" s="47">
        <v>53100075</v>
      </c>
      <c r="F74" s="47">
        <v>11697</v>
      </c>
      <c r="G74" s="49" t="s">
        <v>277</v>
      </c>
      <c r="H74" t="s">
        <v>278</v>
      </c>
      <c r="I74" s="47">
        <v>2</v>
      </c>
      <c r="K74" s="59">
        <v>17</v>
      </c>
      <c r="L74" s="60" t="s">
        <v>220</v>
      </c>
      <c r="M74" s="60" t="s">
        <v>143</v>
      </c>
      <c r="N74" s="60" t="s">
        <v>158</v>
      </c>
      <c r="O74" s="60">
        <v>53101485</v>
      </c>
      <c r="P74" s="60">
        <v>11780</v>
      </c>
      <c r="Q74" s="60" t="s">
        <v>257</v>
      </c>
      <c r="R74" s="9" t="s">
        <v>258</v>
      </c>
      <c r="S74" s="59">
        <v>1</v>
      </c>
    </row>
    <row r="75" spans="1:19" x14ac:dyDescent="0.3">
      <c r="A75" s="47">
        <f>VLOOKUP($F75,BASE_ANEXO2!$A$2:$B$113,2,0)</f>
        <v>8</v>
      </c>
      <c r="B75" t="s">
        <v>202</v>
      </c>
      <c r="C75" t="str">
        <f>VLOOKUP($B75,OOAD!$A$2:$C$9,2,0)</f>
        <v xml:space="preserve">Hospital General de Zona de 144 camas, Tuxtla Gutierrez, Chiapas </v>
      </c>
      <c r="D75" t="str">
        <f>VLOOKUP($B75,OOAD!$A$2:$C$9,3,0)</f>
        <v xml:space="preserve">Carretera Juan Crispín Chicoasén kilómetro 2.50, en Tuxtla Gutiérrez, Chiapas, C.P. 29020 </v>
      </c>
      <c r="E75" s="47">
        <v>53100075</v>
      </c>
      <c r="F75" s="47">
        <v>11697</v>
      </c>
      <c r="G75" s="49" t="s">
        <v>277</v>
      </c>
      <c r="H75" t="s">
        <v>278</v>
      </c>
      <c r="I75" s="47">
        <v>2</v>
      </c>
      <c r="K75" s="59">
        <v>17</v>
      </c>
      <c r="L75" s="60" t="s">
        <v>166</v>
      </c>
      <c r="M75" s="60" t="s">
        <v>149</v>
      </c>
      <c r="N75" s="60" t="s">
        <v>162</v>
      </c>
      <c r="O75" s="60">
        <v>53101485</v>
      </c>
      <c r="P75" s="60">
        <v>11780</v>
      </c>
      <c r="Q75" s="60" t="s">
        <v>257</v>
      </c>
      <c r="R75" s="9" t="s">
        <v>258</v>
      </c>
      <c r="S75" s="59">
        <v>1</v>
      </c>
    </row>
    <row r="76" spans="1:19" x14ac:dyDescent="0.3">
      <c r="A76" s="47">
        <f>VLOOKUP($F76,BASE_ANEXO2!$A$2:$B$113,2,0)</f>
        <v>8</v>
      </c>
      <c r="B76" t="s">
        <v>202</v>
      </c>
      <c r="C76" t="str">
        <f>VLOOKUP($B76,OOAD!$A$2:$C$9,2,0)</f>
        <v xml:space="preserve">Hospital General de Zona de 144 camas, Tuxtla Gutierrez, Chiapas </v>
      </c>
      <c r="D76" t="str">
        <f>VLOOKUP($B76,OOAD!$A$2:$C$9,3,0)</f>
        <v xml:space="preserve">Carretera Juan Crispín Chicoasén kilómetro 2.50, en Tuxtla Gutiérrez, Chiapas, C.P. 29020 </v>
      </c>
      <c r="E76" s="47">
        <v>53100075</v>
      </c>
      <c r="F76" s="47">
        <v>11697</v>
      </c>
      <c r="G76" s="49" t="s">
        <v>277</v>
      </c>
      <c r="H76" t="s">
        <v>278</v>
      </c>
      <c r="I76" s="47">
        <v>1</v>
      </c>
      <c r="K76" s="59">
        <v>18</v>
      </c>
      <c r="L76" s="60" t="s">
        <v>166</v>
      </c>
      <c r="M76" s="60" t="s">
        <v>149</v>
      </c>
      <c r="N76" s="60" t="s">
        <v>162</v>
      </c>
      <c r="O76" s="60">
        <v>53101486</v>
      </c>
      <c r="P76" s="60">
        <v>11781</v>
      </c>
      <c r="Q76" s="60" t="s">
        <v>273</v>
      </c>
      <c r="R76" s="9" t="s">
        <v>274</v>
      </c>
      <c r="S76" s="59">
        <v>1</v>
      </c>
    </row>
    <row r="77" spans="1:19" x14ac:dyDescent="0.3">
      <c r="A77" s="47">
        <f>VLOOKUP($F77,BASE_ANEXO2!$A$2:$B$113,2,0)</f>
        <v>8</v>
      </c>
      <c r="B77" t="s">
        <v>202</v>
      </c>
      <c r="C77" t="str">
        <f>VLOOKUP($B77,OOAD!$A$2:$C$9,2,0)</f>
        <v xml:space="preserve">Hospital General de Zona de 144 camas, Tuxtla Gutierrez, Chiapas </v>
      </c>
      <c r="D77" t="str">
        <f>VLOOKUP($B77,OOAD!$A$2:$C$9,3,0)</f>
        <v xml:space="preserve">Carretera Juan Crispín Chicoasén kilómetro 2.50, en Tuxtla Gutiérrez, Chiapas, C.P. 29020 </v>
      </c>
      <c r="E77" s="47">
        <v>53100075</v>
      </c>
      <c r="F77" s="47">
        <v>11697</v>
      </c>
      <c r="G77" s="49" t="s">
        <v>277</v>
      </c>
      <c r="H77" t="s">
        <v>278</v>
      </c>
      <c r="I77" s="47">
        <v>2</v>
      </c>
      <c r="K77" s="59">
        <v>18</v>
      </c>
      <c r="L77" s="60" t="s">
        <v>221</v>
      </c>
      <c r="M77" s="60" t="s">
        <v>153</v>
      </c>
      <c r="N77" s="60" t="s">
        <v>164</v>
      </c>
      <c r="O77" s="60">
        <v>53101486</v>
      </c>
      <c r="P77" s="60">
        <v>11781</v>
      </c>
      <c r="Q77" s="60" t="s">
        <v>273</v>
      </c>
      <c r="R77" s="9" t="s">
        <v>274</v>
      </c>
      <c r="S77" s="59">
        <v>1</v>
      </c>
    </row>
    <row r="78" spans="1:19" x14ac:dyDescent="0.3">
      <c r="A78" s="47">
        <f>VLOOKUP($F78,BASE_ANEXO2!$A$2:$B$113,2,0)</f>
        <v>8</v>
      </c>
      <c r="B78" t="s">
        <v>212</v>
      </c>
      <c r="C78" t="str">
        <f>VLOOKUP($B78,OOAD!$A$2:$C$9,2,0)</f>
        <v>Hospital General de Zona de 70 camas, Ticúl, Yucatán</v>
      </c>
      <c r="D78" t="str">
        <f>VLOOKUP($B78,OOAD!$A$2:$C$9,3,0)</f>
        <v>Predio No. 325 de la calle 23 de la localidad y municipio de Ticul, Yucatán (Manzana 16, sección catastral 4 antes de la urbanización tablaje catastral 1506), carretera Muna-Ticul, Yucatán.</v>
      </c>
      <c r="E78" s="47">
        <v>53100075</v>
      </c>
      <c r="F78" s="47">
        <v>11697</v>
      </c>
      <c r="G78" s="49" t="s">
        <v>277</v>
      </c>
      <c r="H78" t="s">
        <v>278</v>
      </c>
      <c r="I78" s="47">
        <v>37</v>
      </c>
      <c r="K78" s="59">
        <v>19</v>
      </c>
      <c r="L78" s="60" t="s">
        <v>188</v>
      </c>
      <c r="M78" s="60" t="s">
        <v>147</v>
      </c>
      <c r="N78" s="60" t="s">
        <v>161</v>
      </c>
      <c r="O78" s="60">
        <v>53101489</v>
      </c>
      <c r="P78" s="60">
        <v>11784</v>
      </c>
      <c r="Q78" s="60" t="s">
        <v>293</v>
      </c>
      <c r="R78" s="9" t="s">
        <v>294</v>
      </c>
      <c r="S78" s="59">
        <v>1</v>
      </c>
    </row>
    <row r="79" spans="1:19" x14ac:dyDescent="0.3">
      <c r="A79" s="47">
        <f>VLOOKUP($F79,BASE_ANEXO2!$A$2:$B$113,2,0)</f>
        <v>9</v>
      </c>
      <c r="B79" t="s">
        <v>210</v>
      </c>
      <c r="C79" t="str">
        <f>VLOOKUP($B79,OOAD!$A$2:$C$9,2,0)</f>
        <v>Hospital General Regional No. 25, CDMX Norte, Zaragoza</v>
      </c>
      <c r="D79" t="str">
        <f>VLOOKUP($B79,OOAD!$A$2:$C$9,3,0)</f>
        <v xml:space="preserve">Calzada Ignacio Zaragoza 1840, Col. Juan Escutia, Alcaldía Iztapalapa, C.P. 09100 Ciudad de México </v>
      </c>
      <c r="E79" s="47">
        <v>53100608</v>
      </c>
      <c r="F79" s="47">
        <v>11709</v>
      </c>
      <c r="G79" s="49" t="s">
        <v>267</v>
      </c>
      <c r="H79" t="s">
        <v>268</v>
      </c>
      <c r="I79" s="47">
        <v>1</v>
      </c>
      <c r="K79" s="59">
        <v>19</v>
      </c>
      <c r="L79" s="60" t="s">
        <v>220</v>
      </c>
      <c r="M79" s="60" t="s">
        <v>143</v>
      </c>
      <c r="N79" s="60" t="s">
        <v>158</v>
      </c>
      <c r="O79" s="60">
        <v>53101489</v>
      </c>
      <c r="P79" s="60">
        <v>11784</v>
      </c>
      <c r="Q79" s="60" t="s">
        <v>293</v>
      </c>
      <c r="R79" s="9" t="s">
        <v>294</v>
      </c>
      <c r="S79" s="59">
        <v>1</v>
      </c>
    </row>
    <row r="80" spans="1:19" x14ac:dyDescent="0.3">
      <c r="A80" s="47">
        <f>VLOOKUP($F80,BASE_ANEXO2!$A$2:$B$113,2,0)</f>
        <v>9</v>
      </c>
      <c r="B80" t="s">
        <v>188</v>
      </c>
      <c r="C80" t="str">
        <f>VLOOKUP($B80,OOAD!$A$2:$C$9,2,0)</f>
        <v>Hospital General Regional de 260 camas, Cd. Juárez, Chihuahua</v>
      </c>
      <c r="D80" t="str">
        <f>VLOOKUP($B80,OOAD!$A$2:$C$9,3,0)</f>
        <v xml:space="preserve">Avenida Vicente Guerrero No. 8830, Fraccionamiento Las Quintas, C.P. 32424 en Ciudad Juárez, Chihuahua. </v>
      </c>
      <c r="E80" s="47">
        <v>53100608</v>
      </c>
      <c r="F80" s="47">
        <v>11709</v>
      </c>
      <c r="G80" s="49" t="s">
        <v>267</v>
      </c>
      <c r="H80" t="s">
        <v>268</v>
      </c>
      <c r="I80" s="47">
        <v>1</v>
      </c>
      <c r="K80" s="59">
        <v>19</v>
      </c>
      <c r="L80" s="60" t="s">
        <v>166</v>
      </c>
      <c r="M80" s="60" t="s">
        <v>149</v>
      </c>
      <c r="N80" s="60" t="s">
        <v>162</v>
      </c>
      <c r="O80" s="60">
        <v>53101489</v>
      </c>
      <c r="P80" s="60">
        <v>11784</v>
      </c>
      <c r="Q80" s="60" t="s">
        <v>293</v>
      </c>
      <c r="R80" s="9" t="s">
        <v>294</v>
      </c>
      <c r="S80" s="59">
        <v>1</v>
      </c>
    </row>
    <row r="81" spans="1:19" x14ac:dyDescent="0.3">
      <c r="A81" s="47">
        <f>VLOOKUP($F81,BASE_ANEXO2!$A$2:$B$113,2,0)</f>
        <v>9</v>
      </c>
      <c r="B81" t="s">
        <v>220</v>
      </c>
      <c r="C81" t="str">
        <f>VLOOKUP($B81,OOAD!$A$2:$C$9,2,0)</f>
        <v>Hospital General Regional de 216 camas, Ensenada, Baja California</v>
      </c>
      <c r="D81" t="str">
        <f>VLOOKUP($B81,OOAD!$A$2:$C$9,3,0)</f>
        <v xml:space="preserve">Av. Reforma s/n entre las calles Babilonia y Margaritas, Col. Jardines de Chapultepec, C.P. 22785, Ensenada, Baja California. </v>
      </c>
      <c r="E81" s="47">
        <v>53100608</v>
      </c>
      <c r="F81" s="47">
        <v>11709</v>
      </c>
      <c r="G81" s="49" t="s">
        <v>267</v>
      </c>
      <c r="H81" t="s">
        <v>268</v>
      </c>
      <c r="I81" s="47">
        <v>1</v>
      </c>
      <c r="K81" s="59">
        <v>19</v>
      </c>
      <c r="L81" s="60" t="s">
        <v>221</v>
      </c>
      <c r="M81" s="60" t="s">
        <v>153</v>
      </c>
      <c r="N81" s="60" t="s">
        <v>164</v>
      </c>
      <c r="O81" s="60">
        <v>53101489</v>
      </c>
      <c r="P81" s="60">
        <v>11784</v>
      </c>
      <c r="Q81" s="60" t="s">
        <v>293</v>
      </c>
      <c r="R81" s="9" t="s">
        <v>294</v>
      </c>
      <c r="S81" s="59">
        <v>1</v>
      </c>
    </row>
    <row r="82" spans="1:19" ht="28.8" x14ac:dyDescent="0.3">
      <c r="A82" s="47">
        <f>VLOOKUP($F82,BASE_ANEXO2!$A$2:$B$113,2,0)</f>
        <v>9</v>
      </c>
      <c r="B82" t="s">
        <v>166</v>
      </c>
      <c r="C82" t="str">
        <f>VLOOKUP($B82,OOAD!$A$2:$C$9,2,0)</f>
        <v>Hospital General de Zona de 144 camas, Tula, Hidalgo</v>
      </c>
      <c r="D82" t="str">
        <f>VLOOKUP($B82,OOAD!$A$2:$C$9,3,0)</f>
        <v xml:space="preserve">Avenida Benito Juárez No. 121, Localidad Doxey, Municipio de Tlaxcoapan, Estado de Hidalgo, C.P. 42965. </v>
      </c>
      <c r="E82" s="47">
        <v>53100608</v>
      </c>
      <c r="F82" s="47">
        <v>11709</v>
      </c>
      <c r="G82" s="49" t="s">
        <v>267</v>
      </c>
      <c r="H82" t="s">
        <v>268</v>
      </c>
      <c r="I82" s="47">
        <v>1</v>
      </c>
      <c r="K82" s="59">
        <v>20</v>
      </c>
      <c r="L82" s="60" t="s">
        <v>188</v>
      </c>
      <c r="M82" s="60" t="s">
        <v>147</v>
      </c>
      <c r="N82" s="60" t="s">
        <v>161</v>
      </c>
      <c r="O82" s="60">
        <v>53100391</v>
      </c>
      <c r="P82" s="60">
        <v>11785</v>
      </c>
      <c r="Q82" s="60" t="s">
        <v>327</v>
      </c>
      <c r="R82" s="9" t="s">
        <v>328</v>
      </c>
      <c r="S82" s="59">
        <v>1</v>
      </c>
    </row>
    <row r="83" spans="1:19" ht="28.8" x14ac:dyDescent="0.3">
      <c r="A83" s="47">
        <f>VLOOKUP($F83,BASE_ANEXO2!$A$2:$B$113,2,0)</f>
        <v>9</v>
      </c>
      <c r="B83" t="s">
        <v>221</v>
      </c>
      <c r="C83" t="str">
        <f>VLOOKUP($B83,OOAD!$A$2:$C$9,2,0)</f>
        <v>Hospital General de Zona de 90 camas, Navojoa, Sonora</v>
      </c>
      <c r="D83" t="str">
        <f>VLOOKUP($B83,OOAD!$A$2:$C$9,3,0)</f>
        <v xml:space="preserve">Calle Ricardo Flores Magón No 201, entre Ignacio Allende y Boulevard Centenario, Colonia Tierra Blanca, C.P. 85820 en la localidad de Navojoa, Estado de Sonora </v>
      </c>
      <c r="E83" s="47">
        <v>53100608</v>
      </c>
      <c r="F83" s="47">
        <v>11709</v>
      </c>
      <c r="G83" s="49" t="s">
        <v>267</v>
      </c>
      <c r="H83" t="s">
        <v>268</v>
      </c>
      <c r="I83" s="47">
        <v>1</v>
      </c>
      <c r="K83" s="59">
        <v>20</v>
      </c>
      <c r="L83" s="60" t="s">
        <v>220</v>
      </c>
      <c r="M83" s="60" t="s">
        <v>143</v>
      </c>
      <c r="N83" s="60" t="s">
        <v>158</v>
      </c>
      <c r="O83" s="60">
        <v>53100391</v>
      </c>
      <c r="P83" s="60">
        <v>11785</v>
      </c>
      <c r="Q83" s="60" t="s">
        <v>327</v>
      </c>
      <c r="R83" s="9" t="s">
        <v>328</v>
      </c>
      <c r="S83" s="59">
        <v>1</v>
      </c>
    </row>
    <row r="84" spans="1:19" ht="28.8" x14ac:dyDescent="0.3">
      <c r="A84" s="47">
        <f>VLOOKUP($F84,BASE_ANEXO2!$A$2:$B$113,2,0)</f>
        <v>9</v>
      </c>
      <c r="B84" t="s">
        <v>211</v>
      </c>
      <c r="C84" t="str">
        <f>VLOOKUP($B84,OOAD!$A$2:$C$9,2,0)</f>
        <v>Hospital General Regional de 180 camas, San Alejandro, Puebla.</v>
      </c>
      <c r="D84" t="str">
        <f>VLOOKUP($B84,OOAD!$A$2:$C$9,3,0)</f>
        <v xml:space="preserve">Avenida 10, Poniente 2721, Esquina 27 Norte, Col. Villa San Alejandro, C.P. 72090 en la Ciudad de Puebla, Pue. </v>
      </c>
      <c r="E84" s="47">
        <v>53100608</v>
      </c>
      <c r="F84" s="47">
        <v>11709</v>
      </c>
      <c r="G84" s="49" t="s">
        <v>267</v>
      </c>
      <c r="H84" t="s">
        <v>268</v>
      </c>
      <c r="I84" s="47">
        <v>1</v>
      </c>
      <c r="K84" s="59">
        <v>20</v>
      </c>
      <c r="L84" s="60" t="s">
        <v>211</v>
      </c>
      <c r="M84" s="60" t="s">
        <v>151</v>
      </c>
      <c r="N84" s="60" t="s">
        <v>163</v>
      </c>
      <c r="O84" s="60">
        <v>53100391</v>
      </c>
      <c r="P84" s="60">
        <v>11785</v>
      </c>
      <c r="Q84" s="60" t="s">
        <v>327</v>
      </c>
      <c r="R84" s="9" t="s">
        <v>328</v>
      </c>
      <c r="S84" s="59">
        <v>1</v>
      </c>
    </row>
    <row r="85" spans="1:19" ht="28.8" x14ac:dyDescent="0.3">
      <c r="A85" s="47">
        <f>VLOOKUP($F85,BASE_ANEXO2!$A$2:$B$113,2,0)</f>
        <v>9</v>
      </c>
      <c r="B85" t="s">
        <v>202</v>
      </c>
      <c r="C85" t="str">
        <f>VLOOKUP($B85,OOAD!$A$2:$C$9,2,0)</f>
        <v xml:space="preserve">Hospital General de Zona de 144 camas, Tuxtla Gutierrez, Chiapas </v>
      </c>
      <c r="D85" t="str">
        <f>VLOOKUP($B85,OOAD!$A$2:$C$9,3,0)</f>
        <v xml:space="preserve">Carretera Juan Crispín Chicoasén kilómetro 2.50, en Tuxtla Gutiérrez, Chiapas, C.P. 29020 </v>
      </c>
      <c r="E85" s="47">
        <v>53100608</v>
      </c>
      <c r="F85" s="47">
        <v>11709</v>
      </c>
      <c r="G85" s="49" t="s">
        <v>267</v>
      </c>
      <c r="H85" t="s">
        <v>268</v>
      </c>
      <c r="I85" s="47">
        <v>1</v>
      </c>
      <c r="K85" s="59">
        <v>20</v>
      </c>
      <c r="L85" s="60" t="s">
        <v>202</v>
      </c>
      <c r="M85" s="60" t="s">
        <v>157</v>
      </c>
      <c r="N85" s="60" t="s">
        <v>160</v>
      </c>
      <c r="O85" s="60">
        <v>53100391</v>
      </c>
      <c r="P85" s="60">
        <v>11785</v>
      </c>
      <c r="Q85" s="60" t="s">
        <v>327</v>
      </c>
      <c r="R85" s="9" t="s">
        <v>328</v>
      </c>
      <c r="S85" s="59">
        <v>1</v>
      </c>
    </row>
    <row r="86" spans="1:19" ht="28.8" x14ac:dyDescent="0.3">
      <c r="A86" s="47">
        <f>VLOOKUP($F86,BASE_ANEXO2!$A$2:$B$113,2,0)</f>
        <v>10</v>
      </c>
      <c r="B86" t="s">
        <v>210</v>
      </c>
      <c r="C86" t="str">
        <f>VLOOKUP($B86,OOAD!$A$2:$C$9,2,0)</f>
        <v>Hospital General Regional No. 25, CDMX Norte, Zaragoza</v>
      </c>
      <c r="D86" t="str">
        <f>VLOOKUP($B86,OOAD!$A$2:$C$9,3,0)</f>
        <v xml:space="preserve">Calzada Ignacio Zaragoza 1840, Col. Juan Escutia, Alcaldía Iztapalapa, C.P. 09100 Ciudad de México </v>
      </c>
      <c r="E86" s="47">
        <v>53100703</v>
      </c>
      <c r="F86" s="47">
        <v>11712</v>
      </c>
      <c r="G86" s="49" t="s">
        <v>271</v>
      </c>
      <c r="H86" t="s">
        <v>272</v>
      </c>
      <c r="I86" s="47">
        <v>1</v>
      </c>
      <c r="K86" s="59">
        <v>21</v>
      </c>
      <c r="L86" s="60" t="s">
        <v>210</v>
      </c>
      <c r="M86" s="60" t="s">
        <v>145</v>
      </c>
      <c r="N86" s="60" t="s">
        <v>159</v>
      </c>
      <c r="O86" s="60">
        <v>53100875</v>
      </c>
      <c r="P86" s="60">
        <v>11787</v>
      </c>
      <c r="Q86" s="60" t="s">
        <v>259</v>
      </c>
      <c r="R86" s="9" t="s">
        <v>260</v>
      </c>
      <c r="S86" s="59">
        <v>1</v>
      </c>
    </row>
    <row r="87" spans="1:19" ht="28.8" x14ac:dyDescent="0.3">
      <c r="A87" s="47">
        <f>VLOOKUP($F87,BASE_ANEXO2!$A$2:$B$113,2,0)</f>
        <v>10</v>
      </c>
      <c r="B87" t="s">
        <v>188</v>
      </c>
      <c r="C87" t="str">
        <f>VLOOKUP($B87,OOAD!$A$2:$C$9,2,0)</f>
        <v>Hospital General Regional de 260 camas, Cd. Juárez, Chihuahua</v>
      </c>
      <c r="D87" t="str">
        <f>VLOOKUP($B87,OOAD!$A$2:$C$9,3,0)</f>
        <v xml:space="preserve">Avenida Vicente Guerrero No. 8830, Fraccionamiento Las Quintas, C.P. 32424 en Ciudad Juárez, Chihuahua. </v>
      </c>
      <c r="E87" s="47">
        <v>53100703</v>
      </c>
      <c r="F87" s="47">
        <v>11712</v>
      </c>
      <c r="G87" s="49" t="s">
        <v>271</v>
      </c>
      <c r="H87" t="s">
        <v>272</v>
      </c>
      <c r="I87" s="47">
        <v>1</v>
      </c>
      <c r="K87" s="59">
        <v>21</v>
      </c>
      <c r="L87" s="60" t="s">
        <v>188</v>
      </c>
      <c r="M87" s="60" t="s">
        <v>147</v>
      </c>
      <c r="N87" s="60" t="s">
        <v>161</v>
      </c>
      <c r="O87" s="60">
        <v>53100875</v>
      </c>
      <c r="P87" s="60">
        <v>11787</v>
      </c>
      <c r="Q87" s="60" t="s">
        <v>259</v>
      </c>
      <c r="R87" s="9" t="s">
        <v>260</v>
      </c>
      <c r="S87" s="59">
        <v>2</v>
      </c>
    </row>
    <row r="88" spans="1:19" ht="28.8" x14ac:dyDescent="0.3">
      <c r="A88" s="47">
        <f>VLOOKUP($F88,BASE_ANEXO2!$A$2:$B$113,2,0)</f>
        <v>10</v>
      </c>
      <c r="B88" t="s">
        <v>220</v>
      </c>
      <c r="C88" t="str">
        <f>VLOOKUP($B88,OOAD!$A$2:$C$9,2,0)</f>
        <v>Hospital General Regional de 216 camas, Ensenada, Baja California</v>
      </c>
      <c r="D88" t="str">
        <f>VLOOKUP($B88,OOAD!$A$2:$C$9,3,0)</f>
        <v xml:space="preserve">Av. Reforma s/n entre las calles Babilonia y Margaritas, Col. Jardines de Chapultepec, C.P. 22785, Ensenada, Baja California. </v>
      </c>
      <c r="E88" s="47">
        <v>53100703</v>
      </c>
      <c r="F88" s="47">
        <v>11712</v>
      </c>
      <c r="G88" s="49" t="s">
        <v>271</v>
      </c>
      <c r="H88" t="s">
        <v>272</v>
      </c>
      <c r="I88" s="47">
        <v>2</v>
      </c>
      <c r="K88" s="59">
        <v>21</v>
      </c>
      <c r="L88" s="60" t="s">
        <v>220</v>
      </c>
      <c r="M88" s="60" t="s">
        <v>143</v>
      </c>
      <c r="N88" s="60" t="s">
        <v>158</v>
      </c>
      <c r="O88" s="60">
        <v>53100875</v>
      </c>
      <c r="P88" s="60">
        <v>11787</v>
      </c>
      <c r="Q88" s="60" t="s">
        <v>259</v>
      </c>
      <c r="R88" s="9" t="s">
        <v>260</v>
      </c>
      <c r="S88" s="59">
        <v>2</v>
      </c>
    </row>
    <row r="89" spans="1:19" ht="28.8" x14ac:dyDescent="0.3">
      <c r="A89" s="47">
        <f>VLOOKUP($F89,BASE_ANEXO2!$A$2:$B$113,2,0)</f>
        <v>10</v>
      </c>
      <c r="B89" t="s">
        <v>166</v>
      </c>
      <c r="C89" t="str">
        <f>VLOOKUP($B89,OOAD!$A$2:$C$9,2,0)</f>
        <v>Hospital General de Zona de 144 camas, Tula, Hidalgo</v>
      </c>
      <c r="D89" t="str">
        <f>VLOOKUP($B89,OOAD!$A$2:$C$9,3,0)</f>
        <v xml:space="preserve">Avenida Benito Juárez No. 121, Localidad Doxey, Municipio de Tlaxcoapan, Estado de Hidalgo, C.P. 42965. </v>
      </c>
      <c r="E89" s="47">
        <v>53100703</v>
      </c>
      <c r="F89" s="47">
        <v>11712</v>
      </c>
      <c r="G89" s="49" t="s">
        <v>271</v>
      </c>
      <c r="H89" t="s">
        <v>272</v>
      </c>
      <c r="I89" s="47">
        <v>1</v>
      </c>
      <c r="K89" s="59">
        <v>21</v>
      </c>
      <c r="L89" s="60" t="s">
        <v>166</v>
      </c>
      <c r="M89" s="60" t="s">
        <v>149</v>
      </c>
      <c r="N89" s="60" t="s">
        <v>162</v>
      </c>
      <c r="O89" s="60">
        <v>53100875</v>
      </c>
      <c r="P89" s="60">
        <v>11787</v>
      </c>
      <c r="Q89" s="60" t="s">
        <v>259</v>
      </c>
      <c r="R89" s="9" t="s">
        <v>260</v>
      </c>
      <c r="S89" s="59">
        <v>1</v>
      </c>
    </row>
    <row r="90" spans="1:19" ht="28.8" x14ac:dyDescent="0.3">
      <c r="A90" s="47">
        <f>VLOOKUP($F90,BASE_ANEXO2!$A$2:$B$113,2,0)</f>
        <v>10</v>
      </c>
      <c r="B90" t="s">
        <v>221</v>
      </c>
      <c r="C90" t="str">
        <f>VLOOKUP($B90,OOAD!$A$2:$C$9,2,0)</f>
        <v>Hospital General de Zona de 90 camas, Navojoa, Sonora</v>
      </c>
      <c r="D90" t="str">
        <f>VLOOKUP($B90,OOAD!$A$2:$C$9,3,0)</f>
        <v xml:space="preserve">Calle Ricardo Flores Magón No 201, entre Ignacio Allende y Boulevard Centenario, Colonia Tierra Blanca, C.P. 85820 en la localidad de Navojoa, Estado de Sonora </v>
      </c>
      <c r="E90" s="47">
        <v>53100703</v>
      </c>
      <c r="F90" s="47">
        <v>11712</v>
      </c>
      <c r="G90" s="49" t="s">
        <v>271</v>
      </c>
      <c r="H90" t="s">
        <v>272</v>
      </c>
      <c r="I90" s="47">
        <v>1</v>
      </c>
      <c r="K90" s="59">
        <v>21</v>
      </c>
      <c r="L90" s="60" t="s">
        <v>221</v>
      </c>
      <c r="M90" s="60" t="s">
        <v>153</v>
      </c>
      <c r="N90" s="60" t="s">
        <v>164</v>
      </c>
      <c r="O90" s="60">
        <v>53100875</v>
      </c>
      <c r="P90" s="60">
        <v>11787</v>
      </c>
      <c r="Q90" s="60" t="s">
        <v>259</v>
      </c>
      <c r="R90" s="9" t="s">
        <v>260</v>
      </c>
      <c r="S90" s="59">
        <v>1</v>
      </c>
    </row>
    <row r="91" spans="1:19" ht="28.8" x14ac:dyDescent="0.3">
      <c r="A91" s="47">
        <f>VLOOKUP($F91,BASE_ANEXO2!$A$2:$B$113,2,0)</f>
        <v>10</v>
      </c>
      <c r="B91" t="s">
        <v>211</v>
      </c>
      <c r="C91" t="str">
        <f>VLOOKUP($B91,OOAD!$A$2:$C$9,2,0)</f>
        <v>Hospital General Regional de 180 camas, San Alejandro, Puebla.</v>
      </c>
      <c r="D91" t="str">
        <f>VLOOKUP($B91,OOAD!$A$2:$C$9,3,0)</f>
        <v xml:space="preserve">Avenida 10, Poniente 2721, Esquina 27 Norte, Col. Villa San Alejandro, C.P. 72090 en la Ciudad de Puebla, Pue. </v>
      </c>
      <c r="E91" s="47">
        <v>53100703</v>
      </c>
      <c r="F91" s="47">
        <v>11712</v>
      </c>
      <c r="G91" s="49" t="s">
        <v>271</v>
      </c>
      <c r="H91" t="s">
        <v>272</v>
      </c>
      <c r="I91" s="47">
        <v>2</v>
      </c>
      <c r="K91" s="59">
        <v>21</v>
      </c>
      <c r="L91" s="60" t="s">
        <v>211</v>
      </c>
      <c r="M91" s="60" t="s">
        <v>151</v>
      </c>
      <c r="N91" s="60" t="s">
        <v>163</v>
      </c>
      <c r="O91" s="60">
        <v>53100875</v>
      </c>
      <c r="P91" s="60">
        <v>11787</v>
      </c>
      <c r="Q91" s="60" t="s">
        <v>259</v>
      </c>
      <c r="R91" s="9" t="s">
        <v>260</v>
      </c>
      <c r="S91" s="59">
        <v>1</v>
      </c>
    </row>
    <row r="92" spans="1:19" ht="28.8" x14ac:dyDescent="0.3">
      <c r="A92" s="47">
        <f>VLOOKUP($F92,BASE_ANEXO2!$A$2:$B$113,2,0)</f>
        <v>10</v>
      </c>
      <c r="B92" t="s">
        <v>202</v>
      </c>
      <c r="C92" t="str">
        <f>VLOOKUP($B92,OOAD!$A$2:$C$9,2,0)</f>
        <v xml:space="preserve">Hospital General de Zona de 144 camas, Tuxtla Gutierrez, Chiapas </v>
      </c>
      <c r="D92" t="str">
        <f>VLOOKUP($B92,OOAD!$A$2:$C$9,3,0)</f>
        <v xml:space="preserve">Carretera Juan Crispín Chicoasén kilómetro 2.50, en Tuxtla Gutiérrez, Chiapas, C.P. 29020 </v>
      </c>
      <c r="E92" s="47">
        <v>53100703</v>
      </c>
      <c r="F92" s="47">
        <v>11712</v>
      </c>
      <c r="G92" s="49" t="s">
        <v>271</v>
      </c>
      <c r="H92" t="s">
        <v>272</v>
      </c>
      <c r="I92" s="47">
        <v>2</v>
      </c>
      <c r="K92" s="59">
        <v>21</v>
      </c>
      <c r="L92" s="60" t="s">
        <v>202</v>
      </c>
      <c r="M92" s="60" t="s">
        <v>157</v>
      </c>
      <c r="N92" s="60" t="s">
        <v>160</v>
      </c>
      <c r="O92" s="60">
        <v>53100875</v>
      </c>
      <c r="P92" s="60">
        <v>11787</v>
      </c>
      <c r="Q92" s="60" t="s">
        <v>259</v>
      </c>
      <c r="R92" s="9" t="s">
        <v>260</v>
      </c>
      <c r="S92" s="59">
        <v>2</v>
      </c>
    </row>
    <row r="93" spans="1:19" ht="28.8" x14ac:dyDescent="0.3">
      <c r="A93" s="47">
        <f>VLOOKUP($F93,BASE_ANEXO2!$A$2:$B$113,2,0)</f>
        <v>11</v>
      </c>
      <c r="B93" t="s">
        <v>210</v>
      </c>
      <c r="C93" t="str">
        <f>VLOOKUP($B93,OOAD!$A$2:$C$9,2,0)</f>
        <v>Hospital General Regional No. 25, CDMX Norte, Zaragoza</v>
      </c>
      <c r="D93" t="str">
        <f>VLOOKUP($B93,OOAD!$A$2:$C$9,3,0)</f>
        <v xml:space="preserve">Calzada Ignacio Zaragoza 1840, Col. Juan Escutia, Alcaldía Iztapalapa, C.P. 09100 Ciudad de México </v>
      </c>
      <c r="E93" s="47">
        <v>53100138</v>
      </c>
      <c r="F93" s="47">
        <v>11713</v>
      </c>
      <c r="G93" s="49" t="s">
        <v>247</v>
      </c>
      <c r="H93" t="s">
        <v>248</v>
      </c>
      <c r="I93" s="47">
        <v>13</v>
      </c>
      <c r="K93" s="59">
        <v>22</v>
      </c>
      <c r="L93" s="60" t="s">
        <v>210</v>
      </c>
      <c r="M93" s="60" t="s">
        <v>145</v>
      </c>
      <c r="N93" s="60" t="s">
        <v>159</v>
      </c>
      <c r="O93" s="60">
        <v>53100874</v>
      </c>
      <c r="P93" s="60">
        <v>11788</v>
      </c>
      <c r="Q93" s="60" t="s">
        <v>255</v>
      </c>
      <c r="R93" s="9" t="s">
        <v>256</v>
      </c>
      <c r="S93" s="59">
        <v>2</v>
      </c>
    </row>
    <row r="94" spans="1:19" ht="28.8" x14ac:dyDescent="0.3">
      <c r="A94" s="47">
        <f>VLOOKUP($F94,BASE_ANEXO2!$A$2:$B$113,2,0)</f>
        <v>11</v>
      </c>
      <c r="B94" t="s">
        <v>188</v>
      </c>
      <c r="C94" t="str">
        <f>VLOOKUP($B94,OOAD!$A$2:$C$9,2,0)</f>
        <v>Hospital General Regional de 260 camas, Cd. Juárez, Chihuahua</v>
      </c>
      <c r="D94" t="str">
        <f>VLOOKUP($B94,OOAD!$A$2:$C$9,3,0)</f>
        <v xml:space="preserve">Avenida Vicente Guerrero No. 8830, Fraccionamiento Las Quintas, C.P. 32424 en Ciudad Juárez, Chihuahua. </v>
      </c>
      <c r="E94" s="47">
        <v>53100138</v>
      </c>
      <c r="F94" s="47">
        <v>11713</v>
      </c>
      <c r="G94" s="49" t="s">
        <v>247</v>
      </c>
      <c r="H94" t="s">
        <v>248</v>
      </c>
      <c r="I94" s="47">
        <v>36</v>
      </c>
      <c r="K94" s="59">
        <v>22</v>
      </c>
      <c r="L94" s="60" t="s">
        <v>188</v>
      </c>
      <c r="M94" s="60" t="s">
        <v>147</v>
      </c>
      <c r="N94" s="60" t="s">
        <v>161</v>
      </c>
      <c r="O94" s="60">
        <v>53100874</v>
      </c>
      <c r="P94" s="60">
        <v>11788</v>
      </c>
      <c r="Q94" s="60" t="s">
        <v>255</v>
      </c>
      <c r="R94" s="9" t="s">
        <v>256</v>
      </c>
      <c r="S94" s="59">
        <v>2</v>
      </c>
    </row>
    <row r="95" spans="1:19" ht="28.8" x14ac:dyDescent="0.3">
      <c r="A95" s="47">
        <f>VLOOKUP($F95,BASE_ANEXO2!$A$2:$B$113,2,0)</f>
        <v>11</v>
      </c>
      <c r="B95" t="s">
        <v>220</v>
      </c>
      <c r="C95" t="str">
        <f>VLOOKUP($B95,OOAD!$A$2:$C$9,2,0)</f>
        <v>Hospital General Regional de 216 camas, Ensenada, Baja California</v>
      </c>
      <c r="D95" t="str">
        <f>VLOOKUP($B95,OOAD!$A$2:$C$9,3,0)</f>
        <v xml:space="preserve">Av. Reforma s/n entre las calles Babilonia y Margaritas, Col. Jardines de Chapultepec, C.P. 22785, Ensenada, Baja California. </v>
      </c>
      <c r="E95" s="47">
        <v>53100138</v>
      </c>
      <c r="F95" s="47">
        <v>11713</v>
      </c>
      <c r="G95" s="49" t="s">
        <v>247</v>
      </c>
      <c r="H95" t="s">
        <v>248</v>
      </c>
      <c r="I95" s="47">
        <v>1</v>
      </c>
      <c r="K95" s="59">
        <v>22</v>
      </c>
      <c r="L95" s="60" t="s">
        <v>220</v>
      </c>
      <c r="M95" s="60" t="s">
        <v>143</v>
      </c>
      <c r="N95" s="60" t="s">
        <v>158</v>
      </c>
      <c r="O95" s="60">
        <v>53100874</v>
      </c>
      <c r="P95" s="60">
        <v>11788</v>
      </c>
      <c r="Q95" s="60" t="s">
        <v>255</v>
      </c>
      <c r="R95" s="9" t="s">
        <v>256</v>
      </c>
      <c r="S95" s="59">
        <v>2</v>
      </c>
    </row>
    <row r="96" spans="1:19" ht="28.8" x14ac:dyDescent="0.3">
      <c r="A96" s="47">
        <f>VLOOKUP($F96,BASE_ANEXO2!$A$2:$B$113,2,0)</f>
        <v>11</v>
      </c>
      <c r="B96" t="s">
        <v>220</v>
      </c>
      <c r="C96" t="str">
        <f>VLOOKUP($B96,OOAD!$A$2:$C$9,2,0)</f>
        <v>Hospital General Regional de 216 camas, Ensenada, Baja California</v>
      </c>
      <c r="D96" t="str">
        <f>VLOOKUP($B96,OOAD!$A$2:$C$9,3,0)</f>
        <v xml:space="preserve">Av. Reforma s/n entre las calles Babilonia y Margaritas, Col. Jardines de Chapultepec, C.P. 22785, Ensenada, Baja California. </v>
      </c>
      <c r="E96" s="47">
        <v>53100138</v>
      </c>
      <c r="F96" s="47">
        <v>11713</v>
      </c>
      <c r="G96" s="49" t="s">
        <v>247</v>
      </c>
      <c r="H96" t="s">
        <v>248</v>
      </c>
      <c r="I96" s="47">
        <v>1</v>
      </c>
      <c r="K96" s="59">
        <v>22</v>
      </c>
      <c r="L96" s="60" t="s">
        <v>166</v>
      </c>
      <c r="M96" s="60" t="s">
        <v>149</v>
      </c>
      <c r="N96" s="60" t="s">
        <v>162</v>
      </c>
      <c r="O96" s="60">
        <v>53100874</v>
      </c>
      <c r="P96" s="60">
        <v>11788</v>
      </c>
      <c r="Q96" s="60" t="s">
        <v>255</v>
      </c>
      <c r="R96" s="9" t="s">
        <v>256</v>
      </c>
      <c r="S96" s="59">
        <v>1</v>
      </c>
    </row>
    <row r="97" spans="1:19" ht="28.8" x14ac:dyDescent="0.3">
      <c r="A97" s="47">
        <f>VLOOKUP($F97,BASE_ANEXO2!$A$2:$B$113,2,0)</f>
        <v>11</v>
      </c>
      <c r="B97" t="s">
        <v>220</v>
      </c>
      <c r="C97" t="str">
        <f>VLOOKUP($B97,OOAD!$A$2:$C$9,2,0)</f>
        <v>Hospital General Regional de 216 camas, Ensenada, Baja California</v>
      </c>
      <c r="D97" t="str">
        <f>VLOOKUP($B97,OOAD!$A$2:$C$9,3,0)</f>
        <v xml:space="preserve">Av. Reforma s/n entre las calles Babilonia y Margaritas, Col. Jardines de Chapultepec, C.P. 22785, Ensenada, Baja California. </v>
      </c>
      <c r="E97" s="47">
        <v>53100138</v>
      </c>
      <c r="F97" s="47">
        <v>11713</v>
      </c>
      <c r="G97" s="49" t="s">
        <v>247</v>
      </c>
      <c r="H97" t="s">
        <v>248</v>
      </c>
      <c r="I97" s="47">
        <v>1</v>
      </c>
      <c r="K97" s="59">
        <v>22</v>
      </c>
      <c r="L97" s="60" t="s">
        <v>221</v>
      </c>
      <c r="M97" s="60" t="s">
        <v>153</v>
      </c>
      <c r="N97" s="60" t="s">
        <v>164</v>
      </c>
      <c r="O97" s="60">
        <v>53100874</v>
      </c>
      <c r="P97" s="60">
        <v>11788</v>
      </c>
      <c r="Q97" s="60" t="s">
        <v>255</v>
      </c>
      <c r="R97" s="9" t="s">
        <v>256</v>
      </c>
      <c r="S97" s="59">
        <v>1</v>
      </c>
    </row>
    <row r="98" spans="1:19" ht="28.8" x14ac:dyDescent="0.3">
      <c r="A98" s="47">
        <f>VLOOKUP($F98,BASE_ANEXO2!$A$2:$B$113,2,0)</f>
        <v>11</v>
      </c>
      <c r="B98" t="s">
        <v>220</v>
      </c>
      <c r="C98" t="str">
        <f>VLOOKUP($B98,OOAD!$A$2:$C$9,2,0)</f>
        <v>Hospital General Regional de 216 camas, Ensenada, Baja California</v>
      </c>
      <c r="D98" t="str">
        <f>VLOOKUP($B98,OOAD!$A$2:$C$9,3,0)</f>
        <v xml:space="preserve">Av. Reforma s/n entre las calles Babilonia y Margaritas, Col. Jardines de Chapultepec, C.P. 22785, Ensenada, Baja California. </v>
      </c>
      <c r="E98" s="47">
        <v>53100138</v>
      </c>
      <c r="F98" s="47">
        <v>11713</v>
      </c>
      <c r="G98" s="49" t="s">
        <v>247</v>
      </c>
      <c r="H98" t="s">
        <v>248</v>
      </c>
      <c r="I98" s="47">
        <v>1</v>
      </c>
      <c r="K98" s="59">
        <v>22</v>
      </c>
      <c r="L98" s="60" t="s">
        <v>211</v>
      </c>
      <c r="M98" s="60" t="s">
        <v>151</v>
      </c>
      <c r="N98" s="60" t="s">
        <v>163</v>
      </c>
      <c r="O98" s="60">
        <v>53100874</v>
      </c>
      <c r="P98" s="60">
        <v>11788</v>
      </c>
      <c r="Q98" s="60" t="s">
        <v>255</v>
      </c>
      <c r="R98" s="9" t="s">
        <v>256</v>
      </c>
      <c r="S98" s="59">
        <v>1</v>
      </c>
    </row>
    <row r="99" spans="1:19" ht="28.8" x14ac:dyDescent="0.3">
      <c r="A99" s="47">
        <f>VLOOKUP($F99,BASE_ANEXO2!$A$2:$B$113,2,0)</f>
        <v>11</v>
      </c>
      <c r="B99" t="s">
        <v>220</v>
      </c>
      <c r="C99" t="str">
        <f>VLOOKUP($B99,OOAD!$A$2:$C$9,2,0)</f>
        <v>Hospital General Regional de 216 camas, Ensenada, Baja California</v>
      </c>
      <c r="D99" t="str">
        <f>VLOOKUP($B99,OOAD!$A$2:$C$9,3,0)</f>
        <v xml:space="preserve">Av. Reforma s/n entre las calles Babilonia y Margaritas, Col. Jardines de Chapultepec, C.P. 22785, Ensenada, Baja California. </v>
      </c>
      <c r="E99" s="47">
        <v>53100138</v>
      </c>
      <c r="F99" s="47">
        <v>11713</v>
      </c>
      <c r="G99" s="49" t="s">
        <v>247</v>
      </c>
      <c r="H99" t="s">
        <v>248</v>
      </c>
      <c r="I99" s="47">
        <v>2</v>
      </c>
      <c r="K99" s="59">
        <v>22</v>
      </c>
      <c r="L99" s="60" t="s">
        <v>202</v>
      </c>
      <c r="M99" s="60" t="s">
        <v>157</v>
      </c>
      <c r="N99" s="60" t="s">
        <v>160</v>
      </c>
      <c r="O99" s="60">
        <v>53100874</v>
      </c>
      <c r="P99" s="60">
        <v>11788</v>
      </c>
      <c r="Q99" s="60" t="s">
        <v>255</v>
      </c>
      <c r="R99" s="9" t="s">
        <v>256</v>
      </c>
      <c r="S99" s="59">
        <v>3</v>
      </c>
    </row>
    <row r="100" spans="1:19" x14ac:dyDescent="0.3">
      <c r="A100" s="47">
        <f>VLOOKUP($F100,BASE_ANEXO2!$A$2:$B$113,2,0)</f>
        <v>11</v>
      </c>
      <c r="B100" t="s">
        <v>220</v>
      </c>
      <c r="C100" t="str">
        <f>VLOOKUP($B100,OOAD!$A$2:$C$9,2,0)</f>
        <v>Hospital General Regional de 216 camas, Ensenada, Baja California</v>
      </c>
      <c r="D100" t="str">
        <f>VLOOKUP($B100,OOAD!$A$2:$C$9,3,0)</f>
        <v xml:space="preserve">Av. Reforma s/n entre las calles Babilonia y Margaritas, Col. Jardines de Chapultepec, C.P. 22785, Ensenada, Baja California. </v>
      </c>
      <c r="E100" s="47">
        <v>53100138</v>
      </c>
      <c r="F100" s="47">
        <v>11713</v>
      </c>
      <c r="G100" s="49" t="s">
        <v>247</v>
      </c>
      <c r="H100" t="s">
        <v>248</v>
      </c>
      <c r="I100" s="47">
        <v>1</v>
      </c>
      <c r="K100" s="59">
        <v>23</v>
      </c>
      <c r="L100" s="60" t="s">
        <v>210</v>
      </c>
      <c r="M100" s="60" t="s">
        <v>145</v>
      </c>
      <c r="N100" s="60" t="s">
        <v>159</v>
      </c>
      <c r="O100" s="60">
        <v>53100328</v>
      </c>
      <c r="P100" s="60">
        <v>11795</v>
      </c>
      <c r="Q100" s="60" t="s">
        <v>251</v>
      </c>
      <c r="R100" s="9" t="s">
        <v>252</v>
      </c>
      <c r="S100" s="59">
        <v>9</v>
      </c>
    </row>
    <row r="101" spans="1:19" x14ac:dyDescent="0.3">
      <c r="A101" s="47">
        <f>VLOOKUP($F101,BASE_ANEXO2!$A$2:$B$113,2,0)</f>
        <v>11</v>
      </c>
      <c r="B101" t="s">
        <v>220</v>
      </c>
      <c r="C101" t="str">
        <f>VLOOKUP($B101,OOAD!$A$2:$C$9,2,0)</f>
        <v>Hospital General Regional de 216 camas, Ensenada, Baja California</v>
      </c>
      <c r="D101" t="str">
        <f>VLOOKUP($B101,OOAD!$A$2:$C$9,3,0)</f>
        <v xml:space="preserve">Av. Reforma s/n entre las calles Babilonia y Margaritas, Col. Jardines de Chapultepec, C.P. 22785, Ensenada, Baja California. </v>
      </c>
      <c r="E101" s="47">
        <v>53100138</v>
      </c>
      <c r="F101" s="47">
        <v>11713</v>
      </c>
      <c r="G101" s="49" t="s">
        <v>247</v>
      </c>
      <c r="H101" t="s">
        <v>248</v>
      </c>
      <c r="I101" s="47">
        <v>3</v>
      </c>
      <c r="K101" s="59">
        <v>23</v>
      </c>
      <c r="L101" s="60" t="s">
        <v>188</v>
      </c>
      <c r="M101" s="60" t="s">
        <v>147</v>
      </c>
      <c r="N101" s="60" t="s">
        <v>161</v>
      </c>
      <c r="O101" s="60">
        <v>53100328</v>
      </c>
      <c r="P101" s="60">
        <v>11795</v>
      </c>
      <c r="Q101" s="60" t="s">
        <v>251</v>
      </c>
      <c r="R101" s="9" t="s">
        <v>252</v>
      </c>
      <c r="S101" s="59">
        <v>17</v>
      </c>
    </row>
    <row r="102" spans="1:19" x14ac:dyDescent="0.3">
      <c r="A102" s="47">
        <f>VLOOKUP($F102,BASE_ANEXO2!$A$2:$B$113,2,0)</f>
        <v>11</v>
      </c>
      <c r="B102" t="s">
        <v>220</v>
      </c>
      <c r="C102" t="str">
        <f>VLOOKUP($B102,OOAD!$A$2:$C$9,2,0)</f>
        <v>Hospital General Regional de 216 camas, Ensenada, Baja California</v>
      </c>
      <c r="D102" t="str">
        <f>VLOOKUP($B102,OOAD!$A$2:$C$9,3,0)</f>
        <v xml:space="preserve">Av. Reforma s/n entre las calles Babilonia y Margaritas, Col. Jardines de Chapultepec, C.P. 22785, Ensenada, Baja California. </v>
      </c>
      <c r="E102" s="47">
        <v>53100138</v>
      </c>
      <c r="F102" s="47">
        <v>11713</v>
      </c>
      <c r="G102" s="49" t="s">
        <v>247</v>
      </c>
      <c r="H102" t="s">
        <v>248</v>
      </c>
      <c r="I102" s="47">
        <v>1</v>
      </c>
      <c r="K102" s="59">
        <v>23</v>
      </c>
      <c r="L102" s="60" t="s">
        <v>220</v>
      </c>
      <c r="M102" s="60" t="s">
        <v>143</v>
      </c>
      <c r="N102" s="60" t="s">
        <v>158</v>
      </c>
      <c r="O102" s="60">
        <v>53100328</v>
      </c>
      <c r="P102" s="60">
        <v>11795</v>
      </c>
      <c r="Q102" s="60" t="s">
        <v>251</v>
      </c>
      <c r="R102" s="9" t="s">
        <v>252</v>
      </c>
      <c r="S102" s="59">
        <v>15</v>
      </c>
    </row>
    <row r="103" spans="1:19" x14ac:dyDescent="0.3">
      <c r="A103" s="47">
        <f>VLOOKUP($F103,BASE_ANEXO2!$A$2:$B$113,2,0)</f>
        <v>11</v>
      </c>
      <c r="B103" t="s">
        <v>220</v>
      </c>
      <c r="C103" t="str">
        <f>VLOOKUP($B103,OOAD!$A$2:$C$9,2,0)</f>
        <v>Hospital General Regional de 216 camas, Ensenada, Baja California</v>
      </c>
      <c r="D103" t="str">
        <f>VLOOKUP($B103,OOAD!$A$2:$C$9,3,0)</f>
        <v xml:space="preserve">Av. Reforma s/n entre las calles Babilonia y Margaritas, Col. Jardines de Chapultepec, C.P. 22785, Ensenada, Baja California. </v>
      </c>
      <c r="E103" s="47">
        <v>53100138</v>
      </c>
      <c r="F103" s="47">
        <v>11713</v>
      </c>
      <c r="G103" s="49" t="s">
        <v>247</v>
      </c>
      <c r="H103" t="s">
        <v>248</v>
      </c>
      <c r="I103" s="47">
        <v>1</v>
      </c>
      <c r="K103" s="59">
        <v>23</v>
      </c>
      <c r="L103" s="60" t="s">
        <v>166</v>
      </c>
      <c r="M103" s="60" t="s">
        <v>149</v>
      </c>
      <c r="N103" s="60" t="s">
        <v>162</v>
      </c>
      <c r="O103" s="60">
        <v>53100328</v>
      </c>
      <c r="P103" s="60">
        <v>11795</v>
      </c>
      <c r="Q103" s="60" t="s">
        <v>251</v>
      </c>
      <c r="R103" s="9" t="s">
        <v>252</v>
      </c>
      <c r="S103" s="59">
        <v>4</v>
      </c>
    </row>
    <row r="104" spans="1:19" x14ac:dyDescent="0.3">
      <c r="A104" s="47">
        <f>VLOOKUP($F104,BASE_ANEXO2!$A$2:$B$113,2,0)</f>
        <v>11</v>
      </c>
      <c r="B104" t="s">
        <v>220</v>
      </c>
      <c r="C104" t="str">
        <f>VLOOKUP($B104,OOAD!$A$2:$C$9,2,0)</f>
        <v>Hospital General Regional de 216 camas, Ensenada, Baja California</v>
      </c>
      <c r="D104" t="str">
        <f>VLOOKUP($B104,OOAD!$A$2:$C$9,3,0)</f>
        <v xml:space="preserve">Av. Reforma s/n entre las calles Babilonia y Margaritas, Col. Jardines de Chapultepec, C.P. 22785, Ensenada, Baja California. </v>
      </c>
      <c r="E104" s="47">
        <v>53100138</v>
      </c>
      <c r="F104" s="47">
        <v>11713</v>
      </c>
      <c r="G104" s="49" t="s">
        <v>247</v>
      </c>
      <c r="H104" t="s">
        <v>248</v>
      </c>
      <c r="I104" s="47">
        <v>1</v>
      </c>
      <c r="K104" s="59">
        <v>23</v>
      </c>
      <c r="L104" s="60" t="s">
        <v>221</v>
      </c>
      <c r="M104" s="60" t="s">
        <v>153</v>
      </c>
      <c r="N104" s="60" t="s">
        <v>164</v>
      </c>
      <c r="O104" s="60">
        <v>53100328</v>
      </c>
      <c r="P104" s="60">
        <v>11795</v>
      </c>
      <c r="Q104" s="60" t="s">
        <v>251</v>
      </c>
      <c r="R104" s="9" t="s">
        <v>252</v>
      </c>
      <c r="S104" s="59">
        <v>8</v>
      </c>
    </row>
    <row r="105" spans="1:19" x14ac:dyDescent="0.3">
      <c r="A105" s="47">
        <f>VLOOKUP($F105,BASE_ANEXO2!$A$2:$B$113,2,0)</f>
        <v>11</v>
      </c>
      <c r="B105" t="s">
        <v>220</v>
      </c>
      <c r="C105" t="str">
        <f>VLOOKUP($B105,OOAD!$A$2:$C$9,2,0)</f>
        <v>Hospital General Regional de 216 camas, Ensenada, Baja California</v>
      </c>
      <c r="D105" t="str">
        <f>VLOOKUP($B105,OOAD!$A$2:$C$9,3,0)</f>
        <v xml:space="preserve">Av. Reforma s/n entre las calles Babilonia y Margaritas, Col. Jardines de Chapultepec, C.P. 22785, Ensenada, Baja California. </v>
      </c>
      <c r="E105" s="47">
        <v>53100138</v>
      </c>
      <c r="F105" s="47">
        <v>11713</v>
      </c>
      <c r="G105" s="49" t="s">
        <v>247</v>
      </c>
      <c r="H105" t="s">
        <v>248</v>
      </c>
      <c r="I105" s="47">
        <v>3</v>
      </c>
      <c r="K105" s="59">
        <v>23</v>
      </c>
      <c r="L105" s="60" t="s">
        <v>211</v>
      </c>
      <c r="M105" s="60" t="s">
        <v>151</v>
      </c>
      <c r="N105" s="60" t="s">
        <v>163</v>
      </c>
      <c r="O105" s="60">
        <v>53100328</v>
      </c>
      <c r="P105" s="60">
        <v>11795</v>
      </c>
      <c r="Q105" s="60" t="s">
        <v>251</v>
      </c>
      <c r="R105" s="9" t="s">
        <v>252</v>
      </c>
      <c r="S105" s="59">
        <v>13</v>
      </c>
    </row>
    <row r="106" spans="1:19" x14ac:dyDescent="0.3">
      <c r="A106" s="47">
        <f>VLOOKUP($F106,BASE_ANEXO2!$A$2:$B$113,2,0)</f>
        <v>11</v>
      </c>
      <c r="B106" t="s">
        <v>220</v>
      </c>
      <c r="C106" t="str">
        <f>VLOOKUP($B106,OOAD!$A$2:$C$9,2,0)</f>
        <v>Hospital General Regional de 216 camas, Ensenada, Baja California</v>
      </c>
      <c r="D106" t="str">
        <f>VLOOKUP($B106,OOAD!$A$2:$C$9,3,0)</f>
        <v xml:space="preserve">Av. Reforma s/n entre las calles Babilonia y Margaritas, Col. Jardines de Chapultepec, C.P. 22785, Ensenada, Baja California. </v>
      </c>
      <c r="E106" s="47">
        <v>53100138</v>
      </c>
      <c r="F106" s="47">
        <v>11713</v>
      </c>
      <c r="G106" s="49" t="s">
        <v>247</v>
      </c>
      <c r="H106" t="s">
        <v>248</v>
      </c>
      <c r="I106" s="47">
        <v>1</v>
      </c>
      <c r="K106" s="59">
        <v>23</v>
      </c>
      <c r="L106" s="60" t="s">
        <v>202</v>
      </c>
      <c r="M106" s="60" t="s">
        <v>157</v>
      </c>
      <c r="N106" s="60" t="s">
        <v>160</v>
      </c>
      <c r="O106" s="60">
        <v>53100328</v>
      </c>
      <c r="P106" s="60">
        <v>11795</v>
      </c>
      <c r="Q106" s="60" t="s">
        <v>251</v>
      </c>
      <c r="R106" s="9" t="s">
        <v>252</v>
      </c>
      <c r="S106" s="59">
        <v>10</v>
      </c>
    </row>
    <row r="107" spans="1:19" x14ac:dyDescent="0.3">
      <c r="A107" s="47">
        <f>VLOOKUP($F107,BASE_ANEXO2!$A$2:$B$113,2,0)</f>
        <v>11</v>
      </c>
      <c r="B107" t="s">
        <v>220</v>
      </c>
      <c r="C107" t="str">
        <f>VLOOKUP($B107,OOAD!$A$2:$C$9,2,0)</f>
        <v>Hospital General Regional de 216 camas, Ensenada, Baja California</v>
      </c>
      <c r="D107" t="str">
        <f>VLOOKUP($B107,OOAD!$A$2:$C$9,3,0)</f>
        <v xml:space="preserve">Av. Reforma s/n entre las calles Babilonia y Margaritas, Col. Jardines de Chapultepec, C.P. 22785, Ensenada, Baja California. </v>
      </c>
      <c r="E107" s="47">
        <v>53100138</v>
      </c>
      <c r="F107" s="47">
        <v>11713</v>
      </c>
      <c r="G107" s="49" t="s">
        <v>247</v>
      </c>
      <c r="H107" t="s">
        <v>248</v>
      </c>
      <c r="I107" s="47">
        <v>1</v>
      </c>
      <c r="K107" s="59">
        <v>23</v>
      </c>
      <c r="L107" s="60" t="s">
        <v>212</v>
      </c>
      <c r="M107" s="60" t="s">
        <v>155</v>
      </c>
      <c r="N107" s="60" t="s">
        <v>165</v>
      </c>
      <c r="O107" s="60">
        <v>53100328</v>
      </c>
      <c r="P107" s="60">
        <v>11795</v>
      </c>
      <c r="Q107" s="60" t="s">
        <v>251</v>
      </c>
      <c r="R107" s="9" t="s">
        <v>252</v>
      </c>
      <c r="S107" s="59">
        <v>6</v>
      </c>
    </row>
    <row r="108" spans="1:19" ht="28.8" x14ac:dyDescent="0.3">
      <c r="A108" s="47">
        <f>VLOOKUP($F108,BASE_ANEXO2!$A$2:$B$113,2,0)</f>
        <v>11</v>
      </c>
      <c r="B108" t="s">
        <v>220</v>
      </c>
      <c r="C108" t="str">
        <f>VLOOKUP($B108,OOAD!$A$2:$C$9,2,0)</f>
        <v>Hospital General Regional de 216 camas, Ensenada, Baja California</v>
      </c>
      <c r="D108" t="str">
        <f>VLOOKUP($B108,OOAD!$A$2:$C$9,3,0)</f>
        <v xml:space="preserve">Av. Reforma s/n entre las calles Babilonia y Margaritas, Col. Jardines de Chapultepec, C.P. 22785, Ensenada, Baja California. </v>
      </c>
      <c r="E108" s="47">
        <v>53100138</v>
      </c>
      <c r="F108" s="47">
        <v>11713</v>
      </c>
      <c r="G108" s="49" t="s">
        <v>247</v>
      </c>
      <c r="H108" t="s">
        <v>248</v>
      </c>
      <c r="I108" s="47">
        <v>1</v>
      </c>
      <c r="K108" s="59">
        <v>24</v>
      </c>
      <c r="L108" s="60" t="s">
        <v>210</v>
      </c>
      <c r="M108" s="60" t="s">
        <v>145</v>
      </c>
      <c r="N108" s="60" t="s">
        <v>159</v>
      </c>
      <c r="O108" s="60">
        <v>53100582</v>
      </c>
      <c r="P108" s="60">
        <v>11803</v>
      </c>
      <c r="Q108" s="60" t="s">
        <v>263</v>
      </c>
      <c r="R108" s="9" t="s">
        <v>264</v>
      </c>
      <c r="S108" s="59">
        <v>1</v>
      </c>
    </row>
    <row r="109" spans="1:19" ht="28.8" x14ac:dyDescent="0.3">
      <c r="A109" s="47">
        <f>VLOOKUP($F109,BASE_ANEXO2!$A$2:$B$113,2,0)</f>
        <v>11</v>
      </c>
      <c r="B109" t="s">
        <v>220</v>
      </c>
      <c r="C109" t="str">
        <f>VLOOKUP($B109,OOAD!$A$2:$C$9,2,0)</f>
        <v>Hospital General Regional de 216 camas, Ensenada, Baja California</v>
      </c>
      <c r="D109" t="str">
        <f>VLOOKUP($B109,OOAD!$A$2:$C$9,3,0)</f>
        <v xml:space="preserve">Av. Reforma s/n entre las calles Babilonia y Margaritas, Col. Jardines de Chapultepec, C.P. 22785, Ensenada, Baja California. </v>
      </c>
      <c r="E109" s="47">
        <v>53100138</v>
      </c>
      <c r="F109" s="47">
        <v>11713</v>
      </c>
      <c r="G109" s="49" t="s">
        <v>247</v>
      </c>
      <c r="H109" t="s">
        <v>248</v>
      </c>
      <c r="I109" s="47">
        <v>2</v>
      </c>
      <c r="K109" s="59">
        <v>24</v>
      </c>
      <c r="L109" s="60" t="s">
        <v>188</v>
      </c>
      <c r="M109" s="60" t="s">
        <v>147</v>
      </c>
      <c r="N109" s="60" t="s">
        <v>161</v>
      </c>
      <c r="O109" s="60">
        <v>53100582</v>
      </c>
      <c r="P109" s="60">
        <v>11803</v>
      </c>
      <c r="Q109" s="60" t="s">
        <v>263</v>
      </c>
      <c r="R109" s="9" t="s">
        <v>264</v>
      </c>
      <c r="S109" s="59">
        <v>3</v>
      </c>
    </row>
    <row r="110" spans="1:19" ht="28.8" x14ac:dyDescent="0.3">
      <c r="A110" s="47">
        <f>VLOOKUP($F110,BASE_ANEXO2!$A$2:$B$113,2,0)</f>
        <v>11</v>
      </c>
      <c r="B110" t="s">
        <v>166</v>
      </c>
      <c r="C110" t="str">
        <f>VLOOKUP($B110,OOAD!$A$2:$C$9,2,0)</f>
        <v>Hospital General de Zona de 144 camas, Tula, Hidalgo</v>
      </c>
      <c r="D110" t="str">
        <f>VLOOKUP($B110,OOAD!$A$2:$C$9,3,0)</f>
        <v xml:space="preserve">Avenida Benito Juárez No. 121, Localidad Doxey, Municipio de Tlaxcoapan, Estado de Hidalgo, C.P. 42965. </v>
      </c>
      <c r="E110" s="47">
        <v>53100138</v>
      </c>
      <c r="F110" s="47">
        <v>11713</v>
      </c>
      <c r="G110" s="49" t="s">
        <v>247</v>
      </c>
      <c r="H110" t="s">
        <v>248</v>
      </c>
      <c r="I110" s="47">
        <v>1</v>
      </c>
      <c r="K110" s="59">
        <v>24</v>
      </c>
      <c r="L110" s="60" t="s">
        <v>220</v>
      </c>
      <c r="M110" s="60" t="s">
        <v>143</v>
      </c>
      <c r="N110" s="60" t="s">
        <v>158</v>
      </c>
      <c r="O110" s="60">
        <v>53100582</v>
      </c>
      <c r="P110" s="60">
        <v>11803</v>
      </c>
      <c r="Q110" s="60" t="s">
        <v>263</v>
      </c>
      <c r="R110" s="9" t="s">
        <v>264</v>
      </c>
      <c r="S110" s="59">
        <v>3</v>
      </c>
    </row>
    <row r="111" spans="1:19" ht="28.8" x14ac:dyDescent="0.3">
      <c r="A111" s="47">
        <f>VLOOKUP($F111,BASE_ANEXO2!$A$2:$B$113,2,0)</f>
        <v>11</v>
      </c>
      <c r="B111" t="s">
        <v>166</v>
      </c>
      <c r="C111" t="str">
        <f>VLOOKUP($B111,OOAD!$A$2:$C$9,2,0)</f>
        <v>Hospital General de Zona de 144 camas, Tula, Hidalgo</v>
      </c>
      <c r="D111" t="str">
        <f>VLOOKUP($B111,OOAD!$A$2:$C$9,3,0)</f>
        <v xml:space="preserve">Avenida Benito Juárez No. 121, Localidad Doxey, Municipio de Tlaxcoapan, Estado de Hidalgo, C.P. 42965. </v>
      </c>
      <c r="E111" s="47">
        <v>53100138</v>
      </c>
      <c r="F111" s="47">
        <v>11713</v>
      </c>
      <c r="G111" s="49" t="s">
        <v>247</v>
      </c>
      <c r="H111" t="s">
        <v>248</v>
      </c>
      <c r="I111" s="47">
        <v>1</v>
      </c>
      <c r="K111" s="59">
        <v>24</v>
      </c>
      <c r="L111" s="60" t="s">
        <v>166</v>
      </c>
      <c r="M111" s="60" t="s">
        <v>149</v>
      </c>
      <c r="N111" s="60" t="s">
        <v>162</v>
      </c>
      <c r="O111" s="60">
        <v>53100582</v>
      </c>
      <c r="P111" s="60">
        <v>11803</v>
      </c>
      <c r="Q111" s="60" t="s">
        <v>263</v>
      </c>
      <c r="R111" s="9" t="s">
        <v>264</v>
      </c>
      <c r="S111" s="59">
        <v>3</v>
      </c>
    </row>
    <row r="112" spans="1:19" ht="28.8" x14ac:dyDescent="0.3">
      <c r="A112" s="47">
        <f>VLOOKUP($F112,BASE_ANEXO2!$A$2:$B$113,2,0)</f>
        <v>11</v>
      </c>
      <c r="B112" t="s">
        <v>166</v>
      </c>
      <c r="C112" t="str">
        <f>VLOOKUP($B112,OOAD!$A$2:$C$9,2,0)</f>
        <v>Hospital General de Zona de 144 camas, Tula, Hidalgo</v>
      </c>
      <c r="D112" t="str">
        <f>VLOOKUP($B112,OOAD!$A$2:$C$9,3,0)</f>
        <v xml:space="preserve">Avenida Benito Juárez No. 121, Localidad Doxey, Municipio de Tlaxcoapan, Estado de Hidalgo, C.P. 42965. </v>
      </c>
      <c r="E112" s="47">
        <v>53100138</v>
      </c>
      <c r="F112" s="47">
        <v>11713</v>
      </c>
      <c r="G112" s="49" t="s">
        <v>247</v>
      </c>
      <c r="H112" t="s">
        <v>248</v>
      </c>
      <c r="I112" s="47">
        <v>1</v>
      </c>
      <c r="K112" s="59">
        <v>24</v>
      </c>
      <c r="L112" s="60" t="s">
        <v>221</v>
      </c>
      <c r="M112" s="60" t="s">
        <v>153</v>
      </c>
      <c r="N112" s="60" t="s">
        <v>164</v>
      </c>
      <c r="O112" s="60">
        <v>53100582</v>
      </c>
      <c r="P112" s="60">
        <v>11803</v>
      </c>
      <c r="Q112" s="60" t="s">
        <v>263</v>
      </c>
      <c r="R112" s="9" t="s">
        <v>264</v>
      </c>
      <c r="S112" s="59">
        <v>1</v>
      </c>
    </row>
    <row r="113" spans="1:19" ht="28.8" x14ac:dyDescent="0.3">
      <c r="A113" s="47">
        <f>VLOOKUP($F113,BASE_ANEXO2!$A$2:$B$113,2,0)</f>
        <v>11</v>
      </c>
      <c r="B113" t="s">
        <v>166</v>
      </c>
      <c r="C113" t="str">
        <f>VLOOKUP($B113,OOAD!$A$2:$C$9,2,0)</f>
        <v>Hospital General de Zona de 144 camas, Tula, Hidalgo</v>
      </c>
      <c r="D113" t="str">
        <f>VLOOKUP($B113,OOAD!$A$2:$C$9,3,0)</f>
        <v xml:space="preserve">Avenida Benito Juárez No. 121, Localidad Doxey, Municipio de Tlaxcoapan, Estado de Hidalgo, C.P. 42965. </v>
      </c>
      <c r="E113" s="47">
        <v>53100138</v>
      </c>
      <c r="F113" s="47">
        <v>11713</v>
      </c>
      <c r="G113" s="49" t="s">
        <v>247</v>
      </c>
      <c r="H113" t="s">
        <v>248</v>
      </c>
      <c r="I113" s="47">
        <v>1</v>
      </c>
      <c r="K113" s="59">
        <v>24</v>
      </c>
      <c r="L113" s="60" t="s">
        <v>211</v>
      </c>
      <c r="M113" s="60" t="s">
        <v>151</v>
      </c>
      <c r="N113" s="60" t="s">
        <v>163</v>
      </c>
      <c r="O113" s="60">
        <v>53100582</v>
      </c>
      <c r="P113" s="60">
        <v>11803</v>
      </c>
      <c r="Q113" s="60" t="s">
        <v>263</v>
      </c>
      <c r="R113" s="9" t="s">
        <v>264</v>
      </c>
      <c r="S113" s="59">
        <v>1</v>
      </c>
    </row>
    <row r="114" spans="1:19" ht="28.8" x14ac:dyDescent="0.3">
      <c r="A114" s="47">
        <f>VLOOKUP($F114,BASE_ANEXO2!$A$2:$B$113,2,0)</f>
        <v>11</v>
      </c>
      <c r="B114" t="s">
        <v>166</v>
      </c>
      <c r="C114" t="str">
        <f>VLOOKUP($B114,OOAD!$A$2:$C$9,2,0)</f>
        <v>Hospital General de Zona de 144 camas, Tula, Hidalgo</v>
      </c>
      <c r="D114" t="str">
        <f>VLOOKUP($B114,OOAD!$A$2:$C$9,3,0)</f>
        <v xml:space="preserve">Avenida Benito Juárez No. 121, Localidad Doxey, Municipio de Tlaxcoapan, Estado de Hidalgo, C.P. 42965. </v>
      </c>
      <c r="E114" s="47">
        <v>53100138</v>
      </c>
      <c r="F114" s="47">
        <v>11713</v>
      </c>
      <c r="G114" s="49" t="s">
        <v>247</v>
      </c>
      <c r="H114" t="s">
        <v>248</v>
      </c>
      <c r="I114" s="47">
        <v>1</v>
      </c>
      <c r="K114" s="59">
        <v>24</v>
      </c>
      <c r="L114" s="60" t="s">
        <v>202</v>
      </c>
      <c r="M114" s="60" t="s">
        <v>157</v>
      </c>
      <c r="N114" s="60" t="s">
        <v>160</v>
      </c>
      <c r="O114" s="60">
        <v>53100582</v>
      </c>
      <c r="P114" s="60">
        <v>11803</v>
      </c>
      <c r="Q114" s="60" t="s">
        <v>263</v>
      </c>
      <c r="R114" s="9" t="s">
        <v>264</v>
      </c>
      <c r="S114" s="59">
        <v>3</v>
      </c>
    </row>
    <row r="115" spans="1:19" ht="28.8" x14ac:dyDescent="0.3">
      <c r="A115" s="47">
        <f>VLOOKUP($F115,BASE_ANEXO2!$A$2:$B$113,2,0)</f>
        <v>11</v>
      </c>
      <c r="B115" t="s">
        <v>166</v>
      </c>
      <c r="C115" t="str">
        <f>VLOOKUP($B115,OOAD!$A$2:$C$9,2,0)</f>
        <v>Hospital General de Zona de 144 camas, Tula, Hidalgo</v>
      </c>
      <c r="D115" t="str">
        <f>VLOOKUP($B115,OOAD!$A$2:$C$9,3,0)</f>
        <v xml:space="preserve">Avenida Benito Juárez No. 121, Localidad Doxey, Municipio de Tlaxcoapan, Estado de Hidalgo, C.P. 42965. </v>
      </c>
      <c r="E115" s="47">
        <v>53100138</v>
      </c>
      <c r="F115" s="47">
        <v>11713</v>
      </c>
      <c r="G115" s="49" t="s">
        <v>247</v>
      </c>
      <c r="H115" t="s">
        <v>248</v>
      </c>
      <c r="I115" s="47">
        <v>1</v>
      </c>
      <c r="K115" s="59">
        <v>24</v>
      </c>
      <c r="L115" s="60" t="s">
        <v>212</v>
      </c>
      <c r="M115" s="60" t="s">
        <v>155</v>
      </c>
      <c r="N115" s="60" t="s">
        <v>165</v>
      </c>
      <c r="O115" s="60">
        <v>53100582</v>
      </c>
      <c r="P115" s="60">
        <v>11803</v>
      </c>
      <c r="Q115" s="60" t="s">
        <v>263</v>
      </c>
      <c r="R115" s="9" t="s">
        <v>264</v>
      </c>
      <c r="S115" s="59">
        <v>2</v>
      </c>
    </row>
    <row r="116" spans="1:19" ht="28.8" x14ac:dyDescent="0.3">
      <c r="A116" s="47">
        <f>VLOOKUP($F116,BASE_ANEXO2!$A$2:$B$113,2,0)</f>
        <v>11</v>
      </c>
      <c r="B116" t="s">
        <v>166</v>
      </c>
      <c r="C116" t="str">
        <f>VLOOKUP($B116,OOAD!$A$2:$C$9,2,0)</f>
        <v>Hospital General de Zona de 144 camas, Tula, Hidalgo</v>
      </c>
      <c r="D116" t="str">
        <f>VLOOKUP($B116,OOAD!$A$2:$C$9,3,0)</f>
        <v xml:space="preserve">Avenida Benito Juárez No. 121, Localidad Doxey, Municipio de Tlaxcoapan, Estado de Hidalgo, C.P. 42965. </v>
      </c>
      <c r="E116" s="47">
        <v>53100138</v>
      </c>
      <c r="F116" s="47">
        <v>11713</v>
      </c>
      <c r="G116" s="49" t="s">
        <v>247</v>
      </c>
      <c r="H116" t="s">
        <v>248</v>
      </c>
      <c r="I116" s="47">
        <v>1</v>
      </c>
      <c r="K116" s="59">
        <v>25</v>
      </c>
      <c r="L116" s="60" t="s">
        <v>210</v>
      </c>
      <c r="M116" s="60" t="s">
        <v>145</v>
      </c>
      <c r="N116" s="60" t="s">
        <v>159</v>
      </c>
      <c r="O116" s="60">
        <v>53100357</v>
      </c>
      <c r="P116" s="60">
        <v>11809</v>
      </c>
      <c r="Q116" s="60" t="s">
        <v>305</v>
      </c>
      <c r="R116" s="9" t="s">
        <v>306</v>
      </c>
      <c r="S116" s="59">
        <v>2</v>
      </c>
    </row>
    <row r="117" spans="1:19" ht="28.8" x14ac:dyDescent="0.3">
      <c r="A117" s="47">
        <f>VLOOKUP($F117,BASE_ANEXO2!$A$2:$B$113,2,0)</f>
        <v>11</v>
      </c>
      <c r="B117" t="s">
        <v>166</v>
      </c>
      <c r="C117" t="str">
        <f>VLOOKUP($B117,OOAD!$A$2:$C$9,2,0)</f>
        <v>Hospital General de Zona de 144 camas, Tula, Hidalgo</v>
      </c>
      <c r="D117" t="str">
        <f>VLOOKUP($B117,OOAD!$A$2:$C$9,3,0)</f>
        <v xml:space="preserve">Avenida Benito Juárez No. 121, Localidad Doxey, Municipio de Tlaxcoapan, Estado de Hidalgo, C.P. 42965. </v>
      </c>
      <c r="E117" s="47">
        <v>53100138</v>
      </c>
      <c r="F117" s="47">
        <v>11713</v>
      </c>
      <c r="G117" s="49" t="s">
        <v>247</v>
      </c>
      <c r="H117" t="s">
        <v>248</v>
      </c>
      <c r="I117" s="47">
        <v>1</v>
      </c>
      <c r="K117" s="59">
        <v>25</v>
      </c>
      <c r="L117" s="60" t="s">
        <v>188</v>
      </c>
      <c r="M117" s="60" t="s">
        <v>147</v>
      </c>
      <c r="N117" s="60" t="s">
        <v>161</v>
      </c>
      <c r="O117" s="60">
        <v>53100357</v>
      </c>
      <c r="P117" s="60">
        <v>11809</v>
      </c>
      <c r="Q117" s="60" t="s">
        <v>305</v>
      </c>
      <c r="R117" s="9" t="s">
        <v>306</v>
      </c>
      <c r="S117" s="59">
        <v>4</v>
      </c>
    </row>
    <row r="118" spans="1:19" ht="28.8" x14ac:dyDescent="0.3">
      <c r="A118" s="47">
        <f>VLOOKUP($F118,BASE_ANEXO2!$A$2:$B$113,2,0)</f>
        <v>11</v>
      </c>
      <c r="B118" t="s">
        <v>166</v>
      </c>
      <c r="C118" t="str">
        <f>VLOOKUP($B118,OOAD!$A$2:$C$9,2,0)</f>
        <v>Hospital General de Zona de 144 camas, Tula, Hidalgo</v>
      </c>
      <c r="D118" t="str">
        <f>VLOOKUP($B118,OOAD!$A$2:$C$9,3,0)</f>
        <v xml:space="preserve">Avenida Benito Juárez No. 121, Localidad Doxey, Municipio de Tlaxcoapan, Estado de Hidalgo, C.P. 42965. </v>
      </c>
      <c r="E118" s="47">
        <v>53100138</v>
      </c>
      <c r="F118" s="47">
        <v>11713</v>
      </c>
      <c r="G118" s="49" t="s">
        <v>247</v>
      </c>
      <c r="H118" t="s">
        <v>248</v>
      </c>
      <c r="I118" s="47">
        <v>1</v>
      </c>
      <c r="K118" s="59">
        <v>25</v>
      </c>
      <c r="L118" s="60" t="s">
        <v>220</v>
      </c>
      <c r="M118" s="60" t="s">
        <v>143</v>
      </c>
      <c r="N118" s="60" t="s">
        <v>158</v>
      </c>
      <c r="O118" s="60">
        <v>53100357</v>
      </c>
      <c r="P118" s="60">
        <v>11809</v>
      </c>
      <c r="Q118" s="60" t="s">
        <v>305</v>
      </c>
      <c r="R118" s="9" t="s">
        <v>306</v>
      </c>
      <c r="S118" s="59">
        <v>3</v>
      </c>
    </row>
    <row r="119" spans="1:19" ht="28.8" x14ac:dyDescent="0.3">
      <c r="A119" s="47">
        <f>VLOOKUP($F119,BASE_ANEXO2!$A$2:$B$113,2,0)</f>
        <v>11</v>
      </c>
      <c r="B119" t="s">
        <v>166</v>
      </c>
      <c r="C119" t="str">
        <f>VLOOKUP($B119,OOAD!$A$2:$C$9,2,0)</f>
        <v>Hospital General de Zona de 144 camas, Tula, Hidalgo</v>
      </c>
      <c r="D119" t="str">
        <f>VLOOKUP($B119,OOAD!$A$2:$C$9,3,0)</f>
        <v xml:space="preserve">Avenida Benito Juárez No. 121, Localidad Doxey, Municipio de Tlaxcoapan, Estado de Hidalgo, C.P. 42965. </v>
      </c>
      <c r="E119" s="47">
        <v>53100138</v>
      </c>
      <c r="F119" s="47">
        <v>11713</v>
      </c>
      <c r="G119" s="49" t="s">
        <v>247</v>
      </c>
      <c r="H119" t="s">
        <v>248</v>
      </c>
      <c r="I119" s="47">
        <v>1</v>
      </c>
      <c r="K119" s="59">
        <v>25</v>
      </c>
      <c r="L119" s="60" t="s">
        <v>166</v>
      </c>
      <c r="M119" s="60" t="s">
        <v>149</v>
      </c>
      <c r="N119" s="60" t="s">
        <v>162</v>
      </c>
      <c r="O119" s="60">
        <v>53100357</v>
      </c>
      <c r="P119" s="60">
        <v>11809</v>
      </c>
      <c r="Q119" s="60" t="s">
        <v>305</v>
      </c>
      <c r="R119" s="9" t="s">
        <v>306</v>
      </c>
      <c r="S119" s="59">
        <v>1</v>
      </c>
    </row>
    <row r="120" spans="1:19" ht="28.8" x14ac:dyDescent="0.3">
      <c r="A120" s="47">
        <f>VLOOKUP($F120,BASE_ANEXO2!$A$2:$B$113,2,0)</f>
        <v>11</v>
      </c>
      <c r="B120" t="s">
        <v>166</v>
      </c>
      <c r="C120" t="str">
        <f>VLOOKUP($B120,OOAD!$A$2:$C$9,2,0)</f>
        <v>Hospital General de Zona de 144 camas, Tula, Hidalgo</v>
      </c>
      <c r="D120" t="str">
        <f>VLOOKUP($B120,OOAD!$A$2:$C$9,3,0)</f>
        <v xml:space="preserve">Avenida Benito Juárez No. 121, Localidad Doxey, Municipio de Tlaxcoapan, Estado de Hidalgo, C.P. 42965. </v>
      </c>
      <c r="E120" s="47">
        <v>53100138</v>
      </c>
      <c r="F120" s="47">
        <v>11713</v>
      </c>
      <c r="G120" s="49" t="s">
        <v>247</v>
      </c>
      <c r="H120" t="s">
        <v>248</v>
      </c>
      <c r="I120" s="47">
        <v>1</v>
      </c>
      <c r="K120" s="59">
        <v>25</v>
      </c>
      <c r="L120" s="60" t="s">
        <v>211</v>
      </c>
      <c r="M120" s="60" t="s">
        <v>151</v>
      </c>
      <c r="N120" s="60" t="s">
        <v>163</v>
      </c>
      <c r="O120" s="60">
        <v>53100357</v>
      </c>
      <c r="P120" s="60">
        <v>11809</v>
      </c>
      <c r="Q120" s="60" t="s">
        <v>305</v>
      </c>
      <c r="R120" s="9" t="s">
        <v>306</v>
      </c>
      <c r="S120" s="59">
        <v>2</v>
      </c>
    </row>
    <row r="121" spans="1:19" ht="28.8" x14ac:dyDescent="0.3">
      <c r="A121" s="47">
        <f>VLOOKUP($F121,BASE_ANEXO2!$A$2:$B$113,2,0)</f>
        <v>11</v>
      </c>
      <c r="B121" t="s">
        <v>166</v>
      </c>
      <c r="C121" t="str">
        <f>VLOOKUP($B121,OOAD!$A$2:$C$9,2,0)</f>
        <v>Hospital General de Zona de 144 camas, Tula, Hidalgo</v>
      </c>
      <c r="D121" t="str">
        <f>VLOOKUP($B121,OOAD!$A$2:$C$9,3,0)</f>
        <v xml:space="preserve">Avenida Benito Juárez No. 121, Localidad Doxey, Municipio de Tlaxcoapan, Estado de Hidalgo, C.P. 42965. </v>
      </c>
      <c r="E121" s="47">
        <v>53100138</v>
      </c>
      <c r="F121" s="47">
        <v>11713</v>
      </c>
      <c r="G121" s="49" t="s">
        <v>247</v>
      </c>
      <c r="H121" t="s">
        <v>248</v>
      </c>
      <c r="I121" s="47">
        <v>1</v>
      </c>
      <c r="K121" s="59">
        <v>25</v>
      </c>
      <c r="L121" s="60" t="s">
        <v>202</v>
      </c>
      <c r="M121" s="60" t="s">
        <v>157</v>
      </c>
      <c r="N121" s="60" t="s">
        <v>160</v>
      </c>
      <c r="O121" s="60">
        <v>53100357</v>
      </c>
      <c r="P121" s="60">
        <v>11809</v>
      </c>
      <c r="Q121" s="60" t="s">
        <v>305</v>
      </c>
      <c r="R121" s="9" t="s">
        <v>306</v>
      </c>
      <c r="S121" s="59">
        <v>1</v>
      </c>
    </row>
    <row r="122" spans="1:19" ht="28.8" x14ac:dyDescent="0.3">
      <c r="A122" s="47">
        <f>VLOOKUP($F122,BASE_ANEXO2!$A$2:$B$113,2,0)</f>
        <v>11</v>
      </c>
      <c r="B122" t="s">
        <v>166</v>
      </c>
      <c r="C122" t="str">
        <f>VLOOKUP($B122,OOAD!$A$2:$C$9,2,0)</f>
        <v>Hospital General de Zona de 144 camas, Tula, Hidalgo</v>
      </c>
      <c r="D122" t="str">
        <f>VLOOKUP($B122,OOAD!$A$2:$C$9,3,0)</f>
        <v xml:space="preserve">Avenida Benito Juárez No. 121, Localidad Doxey, Municipio de Tlaxcoapan, Estado de Hidalgo, C.P. 42965. </v>
      </c>
      <c r="E122" s="47">
        <v>53100138</v>
      </c>
      <c r="F122" s="47">
        <v>11713</v>
      </c>
      <c r="G122" s="49" t="s">
        <v>247</v>
      </c>
      <c r="H122" t="s">
        <v>248</v>
      </c>
      <c r="I122" s="47">
        <v>1</v>
      </c>
      <c r="K122" s="59">
        <v>25</v>
      </c>
      <c r="L122" s="60" t="s">
        <v>212</v>
      </c>
      <c r="M122" s="60" t="s">
        <v>155</v>
      </c>
      <c r="N122" s="60" t="s">
        <v>165</v>
      </c>
      <c r="O122" s="60">
        <v>53100357</v>
      </c>
      <c r="P122" s="60">
        <v>11809</v>
      </c>
      <c r="Q122" s="60" t="s">
        <v>305</v>
      </c>
      <c r="R122" s="9" t="s">
        <v>306</v>
      </c>
      <c r="S122" s="59">
        <v>1</v>
      </c>
    </row>
    <row r="123" spans="1:19" ht="28.8" x14ac:dyDescent="0.3">
      <c r="A123" s="47">
        <f>VLOOKUP($F123,BASE_ANEXO2!$A$2:$B$113,2,0)</f>
        <v>11</v>
      </c>
      <c r="B123" t="s">
        <v>221</v>
      </c>
      <c r="C123" t="str">
        <f>VLOOKUP($B123,OOAD!$A$2:$C$9,2,0)</f>
        <v>Hospital General de Zona de 90 camas, Navojoa, Sonora</v>
      </c>
      <c r="D123" t="str">
        <f>VLOOKUP($B123,OOAD!$A$2:$C$9,3,0)</f>
        <v xml:space="preserve">Calle Ricardo Flores Magón No 201, entre Ignacio Allende y Boulevard Centenario, Colonia Tierra Blanca, C.P. 85820 en la localidad de Navojoa, Estado de Sonora </v>
      </c>
      <c r="E123" s="47">
        <v>53100138</v>
      </c>
      <c r="F123" s="47">
        <v>11713</v>
      </c>
      <c r="G123" s="49" t="s">
        <v>247</v>
      </c>
      <c r="H123" t="s">
        <v>248</v>
      </c>
      <c r="I123" s="47">
        <v>18</v>
      </c>
      <c r="K123" s="59">
        <v>26</v>
      </c>
      <c r="L123" s="60" t="s">
        <v>210</v>
      </c>
      <c r="M123" s="60" t="s">
        <v>145</v>
      </c>
      <c r="N123" s="60" t="s">
        <v>159</v>
      </c>
      <c r="O123" s="60">
        <v>53100136</v>
      </c>
      <c r="P123" s="60">
        <v>11813</v>
      </c>
      <c r="Q123" s="60" t="s">
        <v>80</v>
      </c>
      <c r="R123" s="9" t="s">
        <v>81</v>
      </c>
      <c r="S123" s="59">
        <v>2</v>
      </c>
    </row>
    <row r="124" spans="1:19" ht="28.8" x14ac:dyDescent="0.3">
      <c r="A124" s="47">
        <f>VLOOKUP($F124,BASE_ANEXO2!$A$2:$B$113,2,0)</f>
        <v>11</v>
      </c>
      <c r="B124" t="s">
        <v>211</v>
      </c>
      <c r="C124" t="str">
        <f>VLOOKUP($B124,OOAD!$A$2:$C$9,2,0)</f>
        <v>Hospital General Regional de 180 camas, San Alejandro, Puebla.</v>
      </c>
      <c r="D124" t="str">
        <f>VLOOKUP($B124,OOAD!$A$2:$C$9,3,0)</f>
        <v xml:space="preserve">Avenida 10, Poniente 2721, Esquina 27 Norte, Col. Villa San Alejandro, C.P. 72090 en la Ciudad de Puebla, Pue. </v>
      </c>
      <c r="E124" s="47">
        <v>53100138</v>
      </c>
      <c r="F124" s="47">
        <v>11713</v>
      </c>
      <c r="G124" s="49" t="s">
        <v>247</v>
      </c>
      <c r="H124" t="s">
        <v>248</v>
      </c>
      <c r="I124" s="47">
        <v>15</v>
      </c>
      <c r="K124" s="59">
        <v>26</v>
      </c>
      <c r="L124" s="60" t="s">
        <v>188</v>
      </c>
      <c r="M124" s="60" t="s">
        <v>147</v>
      </c>
      <c r="N124" s="60" t="s">
        <v>161</v>
      </c>
      <c r="O124" s="60">
        <v>53100136</v>
      </c>
      <c r="P124" s="60">
        <v>11813</v>
      </c>
      <c r="Q124" s="60" t="s">
        <v>80</v>
      </c>
      <c r="R124" s="9" t="s">
        <v>81</v>
      </c>
      <c r="S124" s="59">
        <v>2</v>
      </c>
    </row>
    <row r="125" spans="1:19" ht="28.8" x14ac:dyDescent="0.3">
      <c r="A125" s="47">
        <f>VLOOKUP($F125,BASE_ANEXO2!$A$2:$B$113,2,0)</f>
        <v>11</v>
      </c>
      <c r="B125" t="s">
        <v>202</v>
      </c>
      <c r="C125" t="str">
        <f>VLOOKUP($B125,OOAD!$A$2:$C$9,2,0)</f>
        <v xml:space="preserve">Hospital General de Zona de 144 camas, Tuxtla Gutierrez, Chiapas </v>
      </c>
      <c r="D125" t="str">
        <f>VLOOKUP($B125,OOAD!$A$2:$C$9,3,0)</f>
        <v xml:space="preserve">Carretera Juan Crispín Chicoasén kilómetro 2.50, en Tuxtla Gutiérrez, Chiapas, C.P. 29020 </v>
      </c>
      <c r="E125" s="47">
        <v>53100138</v>
      </c>
      <c r="F125" s="47">
        <v>11713</v>
      </c>
      <c r="G125" s="49" t="s">
        <v>247</v>
      </c>
      <c r="H125" t="s">
        <v>248</v>
      </c>
      <c r="I125" s="47">
        <v>1</v>
      </c>
      <c r="K125" s="59">
        <v>26</v>
      </c>
      <c r="L125" s="60" t="s">
        <v>220</v>
      </c>
      <c r="M125" s="60" t="s">
        <v>143</v>
      </c>
      <c r="N125" s="60" t="s">
        <v>158</v>
      </c>
      <c r="O125" s="60">
        <v>53100136</v>
      </c>
      <c r="P125" s="60">
        <v>11813</v>
      </c>
      <c r="Q125" s="60" t="s">
        <v>80</v>
      </c>
      <c r="R125" s="9" t="s">
        <v>81</v>
      </c>
      <c r="S125" s="59">
        <v>2</v>
      </c>
    </row>
    <row r="126" spans="1:19" ht="28.8" x14ac:dyDescent="0.3">
      <c r="A126" s="47">
        <f>VLOOKUP($F126,BASE_ANEXO2!$A$2:$B$113,2,0)</f>
        <v>11</v>
      </c>
      <c r="B126" t="s">
        <v>202</v>
      </c>
      <c r="C126" t="str">
        <f>VLOOKUP($B126,OOAD!$A$2:$C$9,2,0)</f>
        <v xml:space="preserve">Hospital General de Zona de 144 camas, Tuxtla Gutierrez, Chiapas </v>
      </c>
      <c r="D126" t="str">
        <f>VLOOKUP($B126,OOAD!$A$2:$C$9,3,0)</f>
        <v xml:space="preserve">Carretera Juan Crispín Chicoasén kilómetro 2.50, en Tuxtla Gutiérrez, Chiapas, C.P. 29020 </v>
      </c>
      <c r="E126" s="47">
        <v>53100138</v>
      </c>
      <c r="F126" s="47">
        <v>11713</v>
      </c>
      <c r="G126" s="49" t="s">
        <v>247</v>
      </c>
      <c r="H126" t="s">
        <v>248</v>
      </c>
      <c r="I126" s="47">
        <v>1</v>
      </c>
      <c r="K126" s="59">
        <v>26</v>
      </c>
      <c r="L126" s="60" t="s">
        <v>166</v>
      </c>
      <c r="M126" s="60" t="s">
        <v>149</v>
      </c>
      <c r="N126" s="60" t="s">
        <v>162</v>
      </c>
      <c r="O126" s="60">
        <v>53100136</v>
      </c>
      <c r="P126" s="60">
        <v>11813</v>
      </c>
      <c r="Q126" s="60" t="s">
        <v>80</v>
      </c>
      <c r="R126" s="9" t="s">
        <v>81</v>
      </c>
      <c r="S126" s="59">
        <v>2</v>
      </c>
    </row>
    <row r="127" spans="1:19" ht="28.8" x14ac:dyDescent="0.3">
      <c r="A127" s="47">
        <f>VLOOKUP($F127,BASE_ANEXO2!$A$2:$B$113,2,0)</f>
        <v>11</v>
      </c>
      <c r="B127" t="s">
        <v>202</v>
      </c>
      <c r="C127" t="str">
        <f>VLOOKUP($B127,OOAD!$A$2:$C$9,2,0)</f>
        <v xml:space="preserve">Hospital General de Zona de 144 camas, Tuxtla Gutierrez, Chiapas </v>
      </c>
      <c r="D127" t="str">
        <f>VLOOKUP($B127,OOAD!$A$2:$C$9,3,0)</f>
        <v xml:space="preserve">Carretera Juan Crispín Chicoasén kilómetro 2.50, en Tuxtla Gutiérrez, Chiapas, C.P. 29020 </v>
      </c>
      <c r="E127" s="47">
        <v>53100138</v>
      </c>
      <c r="F127" s="47">
        <v>11713</v>
      </c>
      <c r="G127" s="49" t="s">
        <v>247</v>
      </c>
      <c r="H127" t="s">
        <v>248</v>
      </c>
      <c r="I127" s="47">
        <v>1</v>
      </c>
      <c r="K127" s="59">
        <v>26</v>
      </c>
      <c r="L127" s="60" t="s">
        <v>221</v>
      </c>
      <c r="M127" s="60" t="s">
        <v>153</v>
      </c>
      <c r="N127" s="60" t="s">
        <v>164</v>
      </c>
      <c r="O127" s="60">
        <v>53100136</v>
      </c>
      <c r="P127" s="60">
        <v>11813</v>
      </c>
      <c r="Q127" s="60" t="s">
        <v>80</v>
      </c>
      <c r="R127" s="9" t="s">
        <v>81</v>
      </c>
      <c r="S127" s="59">
        <v>1</v>
      </c>
    </row>
    <row r="128" spans="1:19" ht="28.8" x14ac:dyDescent="0.3">
      <c r="A128" s="47">
        <f>VLOOKUP($F128,BASE_ANEXO2!$A$2:$B$113,2,0)</f>
        <v>11</v>
      </c>
      <c r="B128" t="s">
        <v>202</v>
      </c>
      <c r="C128" t="str">
        <f>VLOOKUP($B128,OOAD!$A$2:$C$9,2,0)</f>
        <v xml:space="preserve">Hospital General de Zona de 144 camas, Tuxtla Gutierrez, Chiapas </v>
      </c>
      <c r="D128" t="str">
        <f>VLOOKUP($B128,OOAD!$A$2:$C$9,3,0)</f>
        <v xml:space="preserve">Carretera Juan Crispín Chicoasén kilómetro 2.50, en Tuxtla Gutiérrez, Chiapas, C.P. 29020 </v>
      </c>
      <c r="E128" s="47">
        <v>53100138</v>
      </c>
      <c r="F128" s="47">
        <v>11713</v>
      </c>
      <c r="G128" s="49" t="s">
        <v>247</v>
      </c>
      <c r="H128" t="s">
        <v>248</v>
      </c>
      <c r="I128" s="47">
        <v>1</v>
      </c>
      <c r="K128" s="59">
        <v>26</v>
      </c>
      <c r="L128" s="60" t="s">
        <v>211</v>
      </c>
      <c r="M128" s="60" t="s">
        <v>151</v>
      </c>
      <c r="N128" s="60" t="s">
        <v>163</v>
      </c>
      <c r="O128" s="60">
        <v>53100136</v>
      </c>
      <c r="P128" s="60">
        <v>11813</v>
      </c>
      <c r="Q128" s="60" t="s">
        <v>80</v>
      </c>
      <c r="R128" s="9" t="s">
        <v>81</v>
      </c>
      <c r="S128" s="59">
        <v>2</v>
      </c>
    </row>
    <row r="129" spans="1:19" ht="28.8" x14ac:dyDescent="0.3">
      <c r="A129" s="47">
        <f>VLOOKUP($F129,BASE_ANEXO2!$A$2:$B$113,2,0)</f>
        <v>11</v>
      </c>
      <c r="B129" t="s">
        <v>202</v>
      </c>
      <c r="C129" t="str">
        <f>VLOOKUP($B129,OOAD!$A$2:$C$9,2,0)</f>
        <v xml:space="preserve">Hospital General de Zona de 144 camas, Tuxtla Gutierrez, Chiapas </v>
      </c>
      <c r="D129" t="str">
        <f>VLOOKUP($B129,OOAD!$A$2:$C$9,3,0)</f>
        <v xml:space="preserve">Carretera Juan Crispín Chicoasén kilómetro 2.50, en Tuxtla Gutiérrez, Chiapas, C.P. 29020 </v>
      </c>
      <c r="E129" s="47">
        <v>53100138</v>
      </c>
      <c r="F129" s="47">
        <v>11713</v>
      </c>
      <c r="G129" s="49" t="s">
        <v>247</v>
      </c>
      <c r="H129" t="s">
        <v>248</v>
      </c>
      <c r="I129" s="47">
        <v>1</v>
      </c>
      <c r="K129" s="59">
        <v>26</v>
      </c>
      <c r="L129" s="60" t="s">
        <v>202</v>
      </c>
      <c r="M129" s="60" t="s">
        <v>157</v>
      </c>
      <c r="N129" s="60" t="s">
        <v>160</v>
      </c>
      <c r="O129" s="60">
        <v>53100136</v>
      </c>
      <c r="P129" s="60">
        <v>11813</v>
      </c>
      <c r="Q129" s="60" t="s">
        <v>80</v>
      </c>
      <c r="R129" s="9" t="s">
        <v>81</v>
      </c>
      <c r="S129" s="59">
        <v>2</v>
      </c>
    </row>
    <row r="130" spans="1:19" ht="28.8" x14ac:dyDescent="0.3">
      <c r="A130" s="47">
        <f>VLOOKUP($F130,BASE_ANEXO2!$A$2:$B$113,2,0)</f>
        <v>11</v>
      </c>
      <c r="B130" t="s">
        <v>202</v>
      </c>
      <c r="C130" t="str">
        <f>VLOOKUP($B130,OOAD!$A$2:$C$9,2,0)</f>
        <v xml:space="preserve">Hospital General de Zona de 144 camas, Tuxtla Gutierrez, Chiapas </v>
      </c>
      <c r="D130" t="str">
        <f>VLOOKUP($B130,OOAD!$A$2:$C$9,3,0)</f>
        <v xml:space="preserve">Carretera Juan Crispín Chicoasén kilómetro 2.50, en Tuxtla Gutiérrez, Chiapas, C.P. 29020 </v>
      </c>
      <c r="E130" s="47">
        <v>53100138</v>
      </c>
      <c r="F130" s="47">
        <v>11713</v>
      </c>
      <c r="G130" s="49" t="s">
        <v>247</v>
      </c>
      <c r="H130" t="s">
        <v>248</v>
      </c>
      <c r="I130" s="47">
        <v>1</v>
      </c>
      <c r="K130" s="59">
        <v>26</v>
      </c>
      <c r="L130" s="60" t="s">
        <v>212</v>
      </c>
      <c r="M130" s="60" t="s">
        <v>155</v>
      </c>
      <c r="N130" s="60" t="s">
        <v>165</v>
      </c>
      <c r="O130" s="60">
        <v>53100136</v>
      </c>
      <c r="P130" s="60">
        <v>11813</v>
      </c>
      <c r="Q130" s="60" t="s">
        <v>80</v>
      </c>
      <c r="R130" s="9" t="s">
        <v>81</v>
      </c>
      <c r="S130" s="59">
        <v>1</v>
      </c>
    </row>
    <row r="131" spans="1:19" ht="28.8" x14ac:dyDescent="0.3">
      <c r="A131" s="47">
        <f>VLOOKUP($F131,BASE_ANEXO2!$A$2:$B$113,2,0)</f>
        <v>11</v>
      </c>
      <c r="B131" t="s">
        <v>202</v>
      </c>
      <c r="C131" t="str">
        <f>VLOOKUP($B131,OOAD!$A$2:$C$9,2,0)</f>
        <v xml:space="preserve">Hospital General de Zona de 144 camas, Tuxtla Gutierrez, Chiapas </v>
      </c>
      <c r="D131" t="str">
        <f>VLOOKUP($B131,OOAD!$A$2:$C$9,3,0)</f>
        <v xml:space="preserve">Carretera Juan Crispín Chicoasén kilómetro 2.50, en Tuxtla Gutiérrez, Chiapas, C.P. 29020 </v>
      </c>
      <c r="E131" s="47">
        <v>53100138</v>
      </c>
      <c r="F131" s="47">
        <v>11713</v>
      </c>
      <c r="G131" s="49" t="s">
        <v>247</v>
      </c>
      <c r="H131" t="s">
        <v>248</v>
      </c>
      <c r="I131" s="47">
        <v>2</v>
      </c>
      <c r="K131" s="59">
        <v>27</v>
      </c>
      <c r="L131" s="60" t="s">
        <v>210</v>
      </c>
      <c r="M131" s="60" t="s">
        <v>145</v>
      </c>
      <c r="N131" s="60" t="s">
        <v>159</v>
      </c>
      <c r="O131" s="60">
        <v>53100136</v>
      </c>
      <c r="P131" s="60">
        <v>11814</v>
      </c>
      <c r="Q131" s="60" t="s">
        <v>77</v>
      </c>
      <c r="R131" s="9" t="s">
        <v>78</v>
      </c>
      <c r="S131" s="59">
        <v>2</v>
      </c>
    </row>
    <row r="132" spans="1:19" ht="28.8" x14ac:dyDescent="0.3">
      <c r="A132" s="47">
        <f>VLOOKUP($F132,BASE_ANEXO2!$A$2:$B$113,2,0)</f>
        <v>11</v>
      </c>
      <c r="B132" t="s">
        <v>202</v>
      </c>
      <c r="C132" t="str">
        <f>VLOOKUP($B132,OOAD!$A$2:$C$9,2,0)</f>
        <v xml:space="preserve">Hospital General de Zona de 144 camas, Tuxtla Gutierrez, Chiapas </v>
      </c>
      <c r="D132" t="str">
        <f>VLOOKUP($B132,OOAD!$A$2:$C$9,3,0)</f>
        <v xml:space="preserve">Carretera Juan Crispín Chicoasén kilómetro 2.50, en Tuxtla Gutiérrez, Chiapas, C.P. 29020 </v>
      </c>
      <c r="E132" s="47">
        <v>53100138</v>
      </c>
      <c r="F132" s="47">
        <v>11713</v>
      </c>
      <c r="G132" s="49" t="s">
        <v>247</v>
      </c>
      <c r="H132" t="s">
        <v>248</v>
      </c>
      <c r="I132" s="47">
        <v>1</v>
      </c>
      <c r="K132" s="59">
        <v>27</v>
      </c>
      <c r="L132" s="60" t="s">
        <v>188</v>
      </c>
      <c r="M132" s="60" t="s">
        <v>147</v>
      </c>
      <c r="N132" s="60" t="s">
        <v>161</v>
      </c>
      <c r="O132" s="60">
        <v>53100136</v>
      </c>
      <c r="P132" s="60">
        <v>11814</v>
      </c>
      <c r="Q132" s="60" t="s">
        <v>77</v>
      </c>
      <c r="R132" s="9" t="s">
        <v>78</v>
      </c>
      <c r="S132" s="59">
        <v>2</v>
      </c>
    </row>
    <row r="133" spans="1:19" ht="28.8" x14ac:dyDescent="0.3">
      <c r="A133" s="47">
        <f>VLOOKUP($F133,BASE_ANEXO2!$A$2:$B$113,2,0)</f>
        <v>11</v>
      </c>
      <c r="B133" t="s">
        <v>202</v>
      </c>
      <c r="C133" t="str">
        <f>VLOOKUP($B133,OOAD!$A$2:$C$9,2,0)</f>
        <v xml:space="preserve">Hospital General de Zona de 144 camas, Tuxtla Gutierrez, Chiapas </v>
      </c>
      <c r="D133" t="str">
        <f>VLOOKUP($B133,OOAD!$A$2:$C$9,3,0)</f>
        <v xml:space="preserve">Carretera Juan Crispín Chicoasén kilómetro 2.50, en Tuxtla Gutiérrez, Chiapas, C.P. 29020 </v>
      </c>
      <c r="E133" s="47">
        <v>53100138</v>
      </c>
      <c r="F133" s="47">
        <v>11713</v>
      </c>
      <c r="G133" s="49" t="s">
        <v>247</v>
      </c>
      <c r="H133" t="s">
        <v>248</v>
      </c>
      <c r="I133" s="47">
        <v>1</v>
      </c>
      <c r="K133" s="59">
        <v>27</v>
      </c>
      <c r="L133" s="60" t="s">
        <v>220</v>
      </c>
      <c r="M133" s="60" t="s">
        <v>143</v>
      </c>
      <c r="N133" s="60" t="s">
        <v>158</v>
      </c>
      <c r="O133" s="60">
        <v>53100136</v>
      </c>
      <c r="P133" s="60">
        <v>11814</v>
      </c>
      <c r="Q133" s="60" t="s">
        <v>77</v>
      </c>
      <c r="R133" s="9" t="s">
        <v>78</v>
      </c>
      <c r="S133" s="59">
        <v>2</v>
      </c>
    </row>
    <row r="134" spans="1:19" ht="28.8" x14ac:dyDescent="0.3">
      <c r="A134" s="47">
        <f>VLOOKUP($F134,BASE_ANEXO2!$A$2:$B$113,2,0)</f>
        <v>11</v>
      </c>
      <c r="B134" t="s">
        <v>202</v>
      </c>
      <c r="C134" t="str">
        <f>VLOOKUP($B134,OOAD!$A$2:$C$9,2,0)</f>
        <v xml:space="preserve">Hospital General de Zona de 144 camas, Tuxtla Gutierrez, Chiapas </v>
      </c>
      <c r="D134" t="str">
        <f>VLOOKUP($B134,OOAD!$A$2:$C$9,3,0)</f>
        <v xml:space="preserve">Carretera Juan Crispín Chicoasén kilómetro 2.50, en Tuxtla Gutiérrez, Chiapas, C.P. 29020 </v>
      </c>
      <c r="E134" s="47">
        <v>53100138</v>
      </c>
      <c r="F134" s="47">
        <v>11713</v>
      </c>
      <c r="G134" s="49" t="s">
        <v>247</v>
      </c>
      <c r="H134" t="s">
        <v>248</v>
      </c>
      <c r="I134" s="47">
        <v>2</v>
      </c>
      <c r="K134" s="59">
        <v>27</v>
      </c>
      <c r="L134" s="60" t="s">
        <v>166</v>
      </c>
      <c r="M134" s="60" t="s">
        <v>149</v>
      </c>
      <c r="N134" s="60" t="s">
        <v>162</v>
      </c>
      <c r="O134" s="60">
        <v>53100136</v>
      </c>
      <c r="P134" s="60">
        <v>11814</v>
      </c>
      <c r="Q134" s="60" t="s">
        <v>77</v>
      </c>
      <c r="R134" s="9" t="s">
        <v>78</v>
      </c>
      <c r="S134" s="59">
        <v>2</v>
      </c>
    </row>
    <row r="135" spans="1:19" ht="28.8" x14ac:dyDescent="0.3">
      <c r="A135" s="47">
        <f>VLOOKUP($F135,BASE_ANEXO2!$A$2:$B$113,2,0)</f>
        <v>11</v>
      </c>
      <c r="B135" t="s">
        <v>202</v>
      </c>
      <c r="C135" t="str">
        <f>VLOOKUP($B135,OOAD!$A$2:$C$9,2,0)</f>
        <v xml:space="preserve">Hospital General de Zona de 144 camas, Tuxtla Gutierrez, Chiapas </v>
      </c>
      <c r="D135" t="str">
        <f>VLOOKUP($B135,OOAD!$A$2:$C$9,3,0)</f>
        <v xml:space="preserve">Carretera Juan Crispín Chicoasén kilómetro 2.50, en Tuxtla Gutiérrez, Chiapas, C.P. 29020 </v>
      </c>
      <c r="E135" s="47">
        <v>53100138</v>
      </c>
      <c r="F135" s="47">
        <v>11713</v>
      </c>
      <c r="G135" s="49" t="s">
        <v>247</v>
      </c>
      <c r="H135" t="s">
        <v>248</v>
      </c>
      <c r="I135" s="47">
        <v>1</v>
      </c>
      <c r="K135" s="59">
        <v>27</v>
      </c>
      <c r="L135" s="60" t="s">
        <v>221</v>
      </c>
      <c r="M135" s="60" t="s">
        <v>153</v>
      </c>
      <c r="N135" s="60" t="s">
        <v>164</v>
      </c>
      <c r="O135" s="60">
        <v>53100136</v>
      </c>
      <c r="P135" s="60">
        <v>11814</v>
      </c>
      <c r="Q135" s="60" t="s">
        <v>77</v>
      </c>
      <c r="R135" s="9" t="s">
        <v>78</v>
      </c>
      <c r="S135" s="59">
        <v>1</v>
      </c>
    </row>
    <row r="136" spans="1:19" ht="28.8" x14ac:dyDescent="0.3">
      <c r="A136" s="47">
        <f>VLOOKUP($F136,BASE_ANEXO2!$A$2:$B$113,2,0)</f>
        <v>11</v>
      </c>
      <c r="B136" t="s">
        <v>202</v>
      </c>
      <c r="C136" t="str">
        <f>VLOOKUP($B136,OOAD!$A$2:$C$9,2,0)</f>
        <v xml:space="preserve">Hospital General de Zona de 144 camas, Tuxtla Gutierrez, Chiapas </v>
      </c>
      <c r="D136" t="str">
        <f>VLOOKUP($B136,OOAD!$A$2:$C$9,3,0)</f>
        <v xml:space="preserve">Carretera Juan Crispín Chicoasén kilómetro 2.50, en Tuxtla Gutiérrez, Chiapas, C.P. 29020 </v>
      </c>
      <c r="E136" s="47">
        <v>53100138</v>
      </c>
      <c r="F136" s="47">
        <v>11713</v>
      </c>
      <c r="G136" s="49" t="s">
        <v>247</v>
      </c>
      <c r="H136" t="s">
        <v>248</v>
      </c>
      <c r="I136" s="47">
        <v>1</v>
      </c>
      <c r="K136" s="59">
        <v>27</v>
      </c>
      <c r="L136" s="60" t="s">
        <v>211</v>
      </c>
      <c r="M136" s="60" t="s">
        <v>151</v>
      </c>
      <c r="N136" s="60" t="s">
        <v>163</v>
      </c>
      <c r="O136" s="60">
        <v>53100136</v>
      </c>
      <c r="P136" s="60">
        <v>11814</v>
      </c>
      <c r="Q136" s="60" t="s">
        <v>77</v>
      </c>
      <c r="R136" s="9" t="s">
        <v>78</v>
      </c>
      <c r="S136" s="59">
        <v>2</v>
      </c>
    </row>
    <row r="137" spans="1:19" ht="28.8" x14ac:dyDescent="0.3">
      <c r="A137" s="47">
        <f>VLOOKUP($F137,BASE_ANEXO2!$A$2:$B$113,2,0)</f>
        <v>11</v>
      </c>
      <c r="B137" t="s">
        <v>202</v>
      </c>
      <c r="C137" t="str">
        <f>VLOOKUP($B137,OOAD!$A$2:$C$9,2,0)</f>
        <v xml:space="preserve">Hospital General de Zona de 144 camas, Tuxtla Gutierrez, Chiapas </v>
      </c>
      <c r="D137" t="str">
        <f>VLOOKUP($B137,OOAD!$A$2:$C$9,3,0)</f>
        <v xml:space="preserve">Carretera Juan Crispín Chicoasén kilómetro 2.50, en Tuxtla Gutiérrez, Chiapas, C.P. 29020 </v>
      </c>
      <c r="E137" s="47">
        <v>53100138</v>
      </c>
      <c r="F137" s="47">
        <v>11713</v>
      </c>
      <c r="G137" s="49" t="s">
        <v>247</v>
      </c>
      <c r="H137" t="s">
        <v>248</v>
      </c>
      <c r="I137" s="47">
        <v>1</v>
      </c>
      <c r="K137" s="59">
        <v>27</v>
      </c>
      <c r="L137" s="60" t="s">
        <v>202</v>
      </c>
      <c r="M137" s="60" t="s">
        <v>157</v>
      </c>
      <c r="N137" s="60" t="s">
        <v>160</v>
      </c>
      <c r="O137" s="60">
        <v>53100136</v>
      </c>
      <c r="P137" s="60">
        <v>11814</v>
      </c>
      <c r="Q137" s="60" t="s">
        <v>77</v>
      </c>
      <c r="R137" s="9" t="s">
        <v>78</v>
      </c>
      <c r="S137" s="59">
        <v>2</v>
      </c>
    </row>
    <row r="138" spans="1:19" ht="28.8" x14ac:dyDescent="0.3">
      <c r="A138" s="47">
        <f>VLOOKUP($F138,BASE_ANEXO2!$A$2:$B$113,2,0)</f>
        <v>11</v>
      </c>
      <c r="B138" t="s">
        <v>212</v>
      </c>
      <c r="C138" t="str">
        <f>VLOOKUP($B138,OOAD!$A$2:$C$9,2,0)</f>
        <v>Hospital General de Zona de 70 camas, Ticúl, Yucatán</v>
      </c>
      <c r="D138" t="str">
        <f>VLOOKUP($B138,OOAD!$A$2:$C$9,3,0)</f>
        <v>Predio No. 325 de la calle 23 de la localidad y municipio de Ticul, Yucatán (Manzana 16, sección catastral 4 antes de la urbanización tablaje catastral 1506), carretera Muna-Ticul, Yucatán.</v>
      </c>
      <c r="E138" s="47">
        <v>53100138</v>
      </c>
      <c r="F138" s="47">
        <v>11713</v>
      </c>
      <c r="G138" s="49" t="s">
        <v>247</v>
      </c>
      <c r="H138" t="s">
        <v>248</v>
      </c>
      <c r="I138" s="47">
        <v>10</v>
      </c>
      <c r="K138" s="59">
        <v>27</v>
      </c>
      <c r="L138" s="60" t="s">
        <v>212</v>
      </c>
      <c r="M138" s="60" t="s">
        <v>155</v>
      </c>
      <c r="N138" s="60" t="s">
        <v>165</v>
      </c>
      <c r="O138" s="60">
        <v>53100136</v>
      </c>
      <c r="P138" s="60">
        <v>11814</v>
      </c>
      <c r="Q138" s="60" t="s">
        <v>77</v>
      </c>
      <c r="R138" s="9" t="s">
        <v>78</v>
      </c>
      <c r="S138" s="59">
        <v>1</v>
      </c>
    </row>
    <row r="139" spans="1:19" x14ac:dyDescent="0.3">
      <c r="A139" s="47">
        <f>VLOOKUP($F139,BASE_ANEXO2!$A$2:$B$113,2,0)</f>
        <v>12</v>
      </c>
      <c r="B139" t="s">
        <v>210</v>
      </c>
      <c r="C139" t="str">
        <f>VLOOKUP($B139,OOAD!$A$2:$C$9,2,0)</f>
        <v>Hospital General Regional No. 25, CDMX Norte, Zaragoza</v>
      </c>
      <c r="D139" t="str">
        <f>VLOOKUP($B139,OOAD!$A$2:$C$9,3,0)</f>
        <v xml:space="preserve">Calzada Ignacio Zaragoza 1840, Col. Juan Escutia, Alcaldía Iztapalapa, C.P. 09100 Ciudad de México </v>
      </c>
      <c r="E139" s="47">
        <v>29500005</v>
      </c>
      <c r="F139" s="47">
        <v>11720</v>
      </c>
      <c r="G139" s="49" t="s">
        <v>242</v>
      </c>
      <c r="H139" t="s">
        <v>241</v>
      </c>
      <c r="I139" s="47">
        <v>1</v>
      </c>
      <c r="K139" s="59">
        <v>28</v>
      </c>
      <c r="L139" s="60" t="s">
        <v>210</v>
      </c>
      <c r="M139" s="60" t="s">
        <v>145</v>
      </c>
      <c r="N139" s="60" t="s">
        <v>159</v>
      </c>
      <c r="O139" s="60">
        <v>53100867</v>
      </c>
      <c r="P139" s="60">
        <v>11816</v>
      </c>
      <c r="Q139" s="60" t="s">
        <v>74</v>
      </c>
      <c r="R139" s="9" t="s">
        <v>75</v>
      </c>
      <c r="S139" s="59">
        <v>1</v>
      </c>
    </row>
    <row r="140" spans="1:19" x14ac:dyDescent="0.3">
      <c r="A140" s="47">
        <f>VLOOKUP($F140,BASE_ANEXO2!$A$2:$B$113,2,0)</f>
        <v>12</v>
      </c>
      <c r="B140" t="s">
        <v>202</v>
      </c>
      <c r="C140" t="str">
        <f>VLOOKUP($B140,OOAD!$A$2:$C$9,2,0)</f>
        <v xml:space="preserve">Hospital General de Zona de 144 camas, Tuxtla Gutierrez, Chiapas </v>
      </c>
      <c r="D140" t="str">
        <f>VLOOKUP($B140,OOAD!$A$2:$C$9,3,0)</f>
        <v xml:space="preserve">Carretera Juan Crispín Chicoasén kilómetro 2.50, en Tuxtla Gutiérrez, Chiapas, C.P. 29020 </v>
      </c>
      <c r="E140" s="47">
        <v>29500005</v>
      </c>
      <c r="F140" s="47">
        <v>11720</v>
      </c>
      <c r="G140" s="49" t="s">
        <v>242</v>
      </c>
      <c r="H140" t="s">
        <v>241</v>
      </c>
      <c r="I140" s="47">
        <v>1</v>
      </c>
      <c r="K140" s="59">
        <v>28</v>
      </c>
      <c r="L140" s="60" t="s">
        <v>188</v>
      </c>
      <c r="M140" s="60" t="s">
        <v>147</v>
      </c>
      <c r="N140" s="60" t="s">
        <v>161</v>
      </c>
      <c r="O140" s="60">
        <v>53100867</v>
      </c>
      <c r="P140" s="60">
        <v>11816</v>
      </c>
      <c r="Q140" s="60" t="s">
        <v>74</v>
      </c>
      <c r="R140" s="9" t="s">
        <v>75</v>
      </c>
      <c r="S140" s="59">
        <v>1</v>
      </c>
    </row>
    <row r="141" spans="1:19" x14ac:dyDescent="0.3">
      <c r="A141" s="47">
        <f>VLOOKUP($F141,BASE_ANEXO2!$A$2:$B$113,2,0)</f>
        <v>13</v>
      </c>
      <c r="B141" t="s">
        <v>210</v>
      </c>
      <c r="C141" t="str">
        <f>VLOOKUP($B141,OOAD!$A$2:$C$9,2,0)</f>
        <v>Hospital General Regional No. 25, CDMX Norte, Zaragoza</v>
      </c>
      <c r="D141" t="str">
        <f>VLOOKUP($B141,OOAD!$A$2:$C$9,3,0)</f>
        <v xml:space="preserve">Calzada Ignacio Zaragoza 1840, Col. Juan Escutia, Alcaldía Iztapalapa, C.P. 09100 Ciudad de México </v>
      </c>
      <c r="E141" s="47">
        <v>53100327</v>
      </c>
      <c r="F141" s="47">
        <v>11759</v>
      </c>
      <c r="G141" s="49" t="s">
        <v>69</v>
      </c>
      <c r="H141" t="s">
        <v>70</v>
      </c>
      <c r="I141" s="47">
        <v>1</v>
      </c>
      <c r="K141" s="59">
        <v>28</v>
      </c>
      <c r="L141" s="60" t="s">
        <v>220</v>
      </c>
      <c r="M141" s="60" t="s">
        <v>143</v>
      </c>
      <c r="N141" s="60" t="s">
        <v>158</v>
      </c>
      <c r="O141" s="60">
        <v>53100867</v>
      </c>
      <c r="P141" s="60">
        <v>11816</v>
      </c>
      <c r="Q141" s="60" t="s">
        <v>74</v>
      </c>
      <c r="R141" s="9" t="s">
        <v>75</v>
      </c>
      <c r="S141" s="59">
        <v>1</v>
      </c>
    </row>
    <row r="142" spans="1:19" x14ac:dyDescent="0.3">
      <c r="A142" s="47">
        <f>VLOOKUP($F142,BASE_ANEXO2!$A$2:$B$113,2,0)</f>
        <v>13</v>
      </c>
      <c r="B142" t="s">
        <v>188</v>
      </c>
      <c r="C142" t="str">
        <f>VLOOKUP($B142,OOAD!$A$2:$C$9,2,0)</f>
        <v>Hospital General Regional de 260 camas, Cd. Juárez, Chihuahua</v>
      </c>
      <c r="D142" t="str">
        <f>VLOOKUP($B142,OOAD!$A$2:$C$9,3,0)</f>
        <v xml:space="preserve">Avenida Vicente Guerrero No. 8830, Fraccionamiento Las Quintas, C.P. 32424 en Ciudad Juárez, Chihuahua. </v>
      </c>
      <c r="E142" s="47">
        <v>53100327</v>
      </c>
      <c r="F142" s="47">
        <v>11759</v>
      </c>
      <c r="G142" s="49" t="s">
        <v>69</v>
      </c>
      <c r="H142" t="s">
        <v>70</v>
      </c>
      <c r="I142" s="47">
        <v>1</v>
      </c>
      <c r="K142" s="59">
        <v>28</v>
      </c>
      <c r="L142" s="60" t="s">
        <v>166</v>
      </c>
      <c r="M142" s="60" t="s">
        <v>149</v>
      </c>
      <c r="N142" s="60" t="s">
        <v>162</v>
      </c>
      <c r="O142" s="60">
        <v>53100867</v>
      </c>
      <c r="P142" s="60">
        <v>11816</v>
      </c>
      <c r="Q142" s="60" t="s">
        <v>74</v>
      </c>
      <c r="R142" s="9" t="s">
        <v>75</v>
      </c>
      <c r="S142" s="59">
        <v>1</v>
      </c>
    </row>
    <row r="143" spans="1:19" x14ac:dyDescent="0.3">
      <c r="A143" s="47">
        <f>VLOOKUP($F143,BASE_ANEXO2!$A$2:$B$113,2,0)</f>
        <v>13</v>
      </c>
      <c r="B143" t="s">
        <v>220</v>
      </c>
      <c r="C143" t="str">
        <f>VLOOKUP($B143,OOAD!$A$2:$C$9,2,0)</f>
        <v>Hospital General Regional de 216 camas, Ensenada, Baja California</v>
      </c>
      <c r="D143" t="str">
        <f>VLOOKUP($B143,OOAD!$A$2:$C$9,3,0)</f>
        <v xml:space="preserve">Av. Reforma s/n entre las calles Babilonia y Margaritas, Col. Jardines de Chapultepec, C.P. 22785, Ensenada, Baja California. </v>
      </c>
      <c r="E143" s="47">
        <v>53100327</v>
      </c>
      <c r="F143" s="47">
        <v>11759</v>
      </c>
      <c r="G143" s="49" t="s">
        <v>69</v>
      </c>
      <c r="H143" t="s">
        <v>70</v>
      </c>
      <c r="I143" s="47">
        <v>1</v>
      </c>
      <c r="K143" s="59">
        <v>28</v>
      </c>
      <c r="L143" s="60" t="s">
        <v>211</v>
      </c>
      <c r="M143" s="60" t="s">
        <v>151</v>
      </c>
      <c r="N143" s="60" t="s">
        <v>163</v>
      </c>
      <c r="O143" s="60">
        <v>53100867</v>
      </c>
      <c r="P143" s="60">
        <v>11816</v>
      </c>
      <c r="Q143" s="60" t="s">
        <v>74</v>
      </c>
      <c r="R143" s="9" t="s">
        <v>75</v>
      </c>
      <c r="S143" s="59">
        <v>1</v>
      </c>
    </row>
    <row r="144" spans="1:19" x14ac:dyDescent="0.3">
      <c r="A144" s="47">
        <f>VLOOKUP($F144,BASE_ANEXO2!$A$2:$B$113,2,0)</f>
        <v>13</v>
      </c>
      <c r="B144" t="s">
        <v>166</v>
      </c>
      <c r="C144" t="str">
        <f>VLOOKUP($B144,OOAD!$A$2:$C$9,2,0)</f>
        <v>Hospital General de Zona de 144 camas, Tula, Hidalgo</v>
      </c>
      <c r="D144" t="str">
        <f>VLOOKUP($B144,OOAD!$A$2:$C$9,3,0)</f>
        <v xml:space="preserve">Avenida Benito Juárez No. 121, Localidad Doxey, Municipio de Tlaxcoapan, Estado de Hidalgo, C.P. 42965. </v>
      </c>
      <c r="E144" s="47">
        <v>53100327</v>
      </c>
      <c r="F144" s="47">
        <v>11759</v>
      </c>
      <c r="G144" s="49" t="s">
        <v>69</v>
      </c>
      <c r="H144" t="s">
        <v>70</v>
      </c>
      <c r="I144" s="47">
        <v>1</v>
      </c>
      <c r="K144" s="59">
        <v>28</v>
      </c>
      <c r="L144" s="60" t="s">
        <v>202</v>
      </c>
      <c r="M144" s="60" t="s">
        <v>157</v>
      </c>
      <c r="N144" s="60" t="s">
        <v>160</v>
      </c>
      <c r="O144" s="60">
        <v>53100867</v>
      </c>
      <c r="P144" s="60">
        <v>11816</v>
      </c>
      <c r="Q144" s="60" t="s">
        <v>74</v>
      </c>
      <c r="R144" s="9" t="s">
        <v>75</v>
      </c>
      <c r="S144" s="59">
        <v>1</v>
      </c>
    </row>
    <row r="145" spans="1:19" ht="28.8" x14ac:dyDescent="0.3">
      <c r="A145" s="47">
        <f>VLOOKUP($F145,BASE_ANEXO2!$A$2:$B$113,2,0)</f>
        <v>13</v>
      </c>
      <c r="B145" t="s">
        <v>211</v>
      </c>
      <c r="C145" t="str">
        <f>VLOOKUP($B145,OOAD!$A$2:$C$9,2,0)</f>
        <v>Hospital General Regional de 180 camas, San Alejandro, Puebla.</v>
      </c>
      <c r="D145" t="str">
        <f>VLOOKUP($B145,OOAD!$A$2:$C$9,3,0)</f>
        <v xml:space="preserve">Avenida 10, Poniente 2721, Esquina 27 Norte, Col. Villa San Alejandro, C.P. 72090 en la Ciudad de Puebla, Pue. </v>
      </c>
      <c r="E145" s="47">
        <v>53100327</v>
      </c>
      <c r="F145" s="47">
        <v>11759</v>
      </c>
      <c r="G145" s="49" t="s">
        <v>69</v>
      </c>
      <c r="H145" t="s">
        <v>70</v>
      </c>
      <c r="I145" s="47">
        <v>1</v>
      </c>
      <c r="K145" s="59">
        <v>29</v>
      </c>
      <c r="L145" s="60" t="s">
        <v>210</v>
      </c>
      <c r="M145" s="60" t="s">
        <v>145</v>
      </c>
      <c r="N145" s="60" t="s">
        <v>159</v>
      </c>
      <c r="O145" s="60">
        <v>53100136</v>
      </c>
      <c r="P145" s="60">
        <v>11818</v>
      </c>
      <c r="Q145" s="60" t="s">
        <v>291</v>
      </c>
      <c r="R145" s="9" t="s">
        <v>292</v>
      </c>
      <c r="S145" s="59">
        <v>3</v>
      </c>
    </row>
    <row r="146" spans="1:19" ht="28.8" x14ac:dyDescent="0.3">
      <c r="A146" s="47">
        <f>VLOOKUP($F146,BASE_ANEXO2!$A$2:$B$113,2,0)</f>
        <v>13</v>
      </c>
      <c r="B146" t="s">
        <v>202</v>
      </c>
      <c r="C146" t="str">
        <f>VLOOKUP($B146,OOAD!$A$2:$C$9,2,0)</f>
        <v xml:space="preserve">Hospital General de Zona de 144 camas, Tuxtla Gutierrez, Chiapas </v>
      </c>
      <c r="D146" t="str">
        <f>VLOOKUP($B146,OOAD!$A$2:$C$9,3,0)</f>
        <v xml:space="preserve">Carretera Juan Crispín Chicoasén kilómetro 2.50, en Tuxtla Gutiérrez, Chiapas, C.P. 29020 </v>
      </c>
      <c r="E146" s="47">
        <v>53100327</v>
      </c>
      <c r="F146" s="47">
        <v>11759</v>
      </c>
      <c r="G146" s="49" t="s">
        <v>69</v>
      </c>
      <c r="H146" t="s">
        <v>70</v>
      </c>
      <c r="I146" s="47">
        <v>1</v>
      </c>
      <c r="K146" s="59">
        <v>29</v>
      </c>
      <c r="L146" s="60" t="s">
        <v>188</v>
      </c>
      <c r="M146" s="60" t="s">
        <v>147</v>
      </c>
      <c r="N146" s="60" t="s">
        <v>161</v>
      </c>
      <c r="O146" s="60">
        <v>53100136</v>
      </c>
      <c r="P146" s="60">
        <v>11818</v>
      </c>
      <c r="Q146" s="60" t="s">
        <v>291</v>
      </c>
      <c r="R146" s="9" t="s">
        <v>292</v>
      </c>
      <c r="S146" s="59">
        <v>3</v>
      </c>
    </row>
    <row r="147" spans="1:19" ht="28.8" x14ac:dyDescent="0.3">
      <c r="A147" s="47">
        <f>VLOOKUP($F147,BASE_ANEXO2!$A$2:$B$113,2,0)</f>
        <v>14</v>
      </c>
      <c r="B147" t="s">
        <v>210</v>
      </c>
      <c r="C147" t="str">
        <f>VLOOKUP($B147,OOAD!$A$2:$C$9,2,0)</f>
        <v>Hospital General Regional No. 25, CDMX Norte, Zaragoza</v>
      </c>
      <c r="D147" t="str">
        <f>VLOOKUP($B147,OOAD!$A$2:$C$9,3,0)</f>
        <v xml:space="preserve">Calzada Ignacio Zaragoza 1840, Col. Juan Escutia, Alcaldía Iztapalapa, C.P. 09100 Ciudad de México </v>
      </c>
      <c r="E147" s="47">
        <v>56600087</v>
      </c>
      <c r="F147" s="47">
        <v>11763</v>
      </c>
      <c r="G147" s="49" t="s">
        <v>230</v>
      </c>
      <c r="H147" t="s">
        <v>231</v>
      </c>
      <c r="I147" s="47">
        <v>2</v>
      </c>
      <c r="K147" s="59">
        <v>29</v>
      </c>
      <c r="L147" s="60" t="s">
        <v>220</v>
      </c>
      <c r="M147" s="60" t="s">
        <v>143</v>
      </c>
      <c r="N147" s="60" t="s">
        <v>158</v>
      </c>
      <c r="O147" s="60">
        <v>53100136</v>
      </c>
      <c r="P147" s="60">
        <v>11818</v>
      </c>
      <c r="Q147" s="60" t="s">
        <v>291</v>
      </c>
      <c r="R147" s="9" t="s">
        <v>292</v>
      </c>
      <c r="S147" s="59">
        <v>3</v>
      </c>
    </row>
    <row r="148" spans="1:19" ht="28.8" x14ac:dyDescent="0.3">
      <c r="A148" s="47">
        <f>VLOOKUP($F148,BASE_ANEXO2!$A$2:$B$113,2,0)</f>
        <v>14</v>
      </c>
      <c r="B148" t="s">
        <v>202</v>
      </c>
      <c r="C148" t="str">
        <f>VLOOKUP($B148,OOAD!$A$2:$C$9,2,0)</f>
        <v xml:space="preserve">Hospital General de Zona de 144 camas, Tuxtla Gutierrez, Chiapas </v>
      </c>
      <c r="D148" t="str">
        <f>VLOOKUP($B148,OOAD!$A$2:$C$9,3,0)</f>
        <v xml:space="preserve">Carretera Juan Crispín Chicoasén kilómetro 2.50, en Tuxtla Gutiérrez, Chiapas, C.P. 29020 </v>
      </c>
      <c r="E148" s="47">
        <v>56600087</v>
      </c>
      <c r="F148" s="47">
        <v>11763</v>
      </c>
      <c r="G148" s="49" t="s">
        <v>230</v>
      </c>
      <c r="H148" t="s">
        <v>231</v>
      </c>
      <c r="I148" s="47">
        <v>1</v>
      </c>
      <c r="K148" s="59">
        <v>29</v>
      </c>
      <c r="L148" s="60" t="s">
        <v>166</v>
      </c>
      <c r="M148" s="60" t="s">
        <v>149</v>
      </c>
      <c r="N148" s="60" t="s">
        <v>162</v>
      </c>
      <c r="O148" s="60">
        <v>53100136</v>
      </c>
      <c r="P148" s="60">
        <v>11818</v>
      </c>
      <c r="Q148" s="60" t="s">
        <v>291</v>
      </c>
      <c r="R148" s="9" t="s">
        <v>292</v>
      </c>
      <c r="S148" s="59">
        <v>1</v>
      </c>
    </row>
    <row r="149" spans="1:19" ht="28.8" x14ac:dyDescent="0.3">
      <c r="A149" s="47">
        <f>VLOOKUP($F149,BASE_ANEXO2!$A$2:$B$113,2,0)</f>
        <v>14</v>
      </c>
      <c r="B149" t="s">
        <v>202</v>
      </c>
      <c r="C149" t="str">
        <f>VLOOKUP($B149,OOAD!$A$2:$C$9,2,0)</f>
        <v xml:space="preserve">Hospital General de Zona de 144 camas, Tuxtla Gutierrez, Chiapas </v>
      </c>
      <c r="D149" t="str">
        <f>VLOOKUP($B149,OOAD!$A$2:$C$9,3,0)</f>
        <v xml:space="preserve">Carretera Juan Crispín Chicoasén kilómetro 2.50, en Tuxtla Gutiérrez, Chiapas, C.P. 29020 </v>
      </c>
      <c r="E149" s="47">
        <v>56600087</v>
      </c>
      <c r="F149" s="47">
        <v>11763</v>
      </c>
      <c r="G149" s="49" t="s">
        <v>230</v>
      </c>
      <c r="H149" t="s">
        <v>231</v>
      </c>
      <c r="I149" s="47">
        <v>1</v>
      </c>
      <c r="K149" s="59">
        <v>29</v>
      </c>
      <c r="L149" s="60" t="s">
        <v>221</v>
      </c>
      <c r="M149" s="60" t="s">
        <v>153</v>
      </c>
      <c r="N149" s="60" t="s">
        <v>164</v>
      </c>
      <c r="O149" s="60">
        <v>53100136</v>
      </c>
      <c r="P149" s="60">
        <v>11818</v>
      </c>
      <c r="Q149" s="60" t="s">
        <v>291</v>
      </c>
      <c r="R149" s="9" t="s">
        <v>292</v>
      </c>
      <c r="S149" s="59">
        <v>1</v>
      </c>
    </row>
    <row r="150" spans="1:19" ht="28.8" x14ac:dyDescent="0.3">
      <c r="A150" s="47">
        <f>VLOOKUP($F150,BASE_ANEXO2!$A$2:$B$113,2,0)</f>
        <v>15</v>
      </c>
      <c r="B150" t="s">
        <v>210</v>
      </c>
      <c r="C150" t="str">
        <f>VLOOKUP($B150,OOAD!$A$2:$C$9,2,0)</f>
        <v>Hospital General Regional No. 25, CDMX Norte, Zaragoza</v>
      </c>
      <c r="D150" t="str">
        <f>VLOOKUP($B150,OOAD!$A$2:$C$9,3,0)</f>
        <v xml:space="preserve">Calzada Ignacio Zaragoza 1840, Col. Juan Escutia, Alcaldía Iztapalapa, C.P. 09100 Ciudad de México </v>
      </c>
      <c r="E150" s="47">
        <v>53100391</v>
      </c>
      <c r="F150" s="47">
        <v>11778</v>
      </c>
      <c r="G150" s="49" t="s">
        <v>316</v>
      </c>
      <c r="H150" t="s">
        <v>317</v>
      </c>
      <c r="I150" s="47">
        <v>1</v>
      </c>
      <c r="K150" s="59">
        <v>29</v>
      </c>
      <c r="L150" s="60" t="s">
        <v>211</v>
      </c>
      <c r="M150" s="60" t="s">
        <v>151</v>
      </c>
      <c r="N150" s="60" t="s">
        <v>163</v>
      </c>
      <c r="O150" s="60">
        <v>53100136</v>
      </c>
      <c r="P150" s="60">
        <v>11818</v>
      </c>
      <c r="Q150" s="60" t="s">
        <v>291</v>
      </c>
      <c r="R150" s="9" t="s">
        <v>292</v>
      </c>
      <c r="S150" s="59">
        <v>3</v>
      </c>
    </row>
    <row r="151" spans="1:19" ht="28.8" x14ac:dyDescent="0.3">
      <c r="A151" s="47">
        <f>VLOOKUP($F151,BASE_ANEXO2!$A$2:$B$113,2,0)</f>
        <v>15</v>
      </c>
      <c r="B151" t="s">
        <v>221</v>
      </c>
      <c r="C151" t="str">
        <f>VLOOKUP($B151,OOAD!$A$2:$C$9,2,0)</f>
        <v>Hospital General de Zona de 90 camas, Navojoa, Sonora</v>
      </c>
      <c r="D151" t="str">
        <f>VLOOKUP($B151,OOAD!$A$2:$C$9,3,0)</f>
        <v xml:space="preserve">Calle Ricardo Flores Magón No 201, entre Ignacio Allende y Boulevard Centenario, Colonia Tierra Blanca, C.P. 85820 en la localidad de Navojoa, Estado de Sonora </v>
      </c>
      <c r="E151" s="47">
        <v>53100391</v>
      </c>
      <c r="F151" s="47">
        <v>11778</v>
      </c>
      <c r="G151" s="49" t="s">
        <v>316</v>
      </c>
      <c r="H151" t="s">
        <v>317</v>
      </c>
      <c r="I151" s="47">
        <v>1</v>
      </c>
      <c r="K151" s="59">
        <v>29</v>
      </c>
      <c r="L151" s="60" t="s">
        <v>202</v>
      </c>
      <c r="M151" s="60" t="s">
        <v>157</v>
      </c>
      <c r="N151" s="60" t="s">
        <v>160</v>
      </c>
      <c r="O151" s="60">
        <v>53100136</v>
      </c>
      <c r="P151" s="60">
        <v>11818</v>
      </c>
      <c r="Q151" s="60" t="s">
        <v>291</v>
      </c>
      <c r="R151" s="9" t="s">
        <v>292</v>
      </c>
      <c r="S151" s="59">
        <v>2</v>
      </c>
    </row>
    <row r="152" spans="1:19" ht="28.8" x14ac:dyDescent="0.3">
      <c r="A152" s="47">
        <f>VLOOKUP($F152,BASE_ANEXO2!$A$2:$B$113,2,0)</f>
        <v>16</v>
      </c>
      <c r="B152" t="s">
        <v>188</v>
      </c>
      <c r="C152" t="str">
        <f>VLOOKUP($B152,OOAD!$A$2:$C$9,2,0)</f>
        <v>Hospital General Regional de 260 camas, Cd. Juárez, Chihuahua</v>
      </c>
      <c r="D152" t="str">
        <f>VLOOKUP($B152,OOAD!$A$2:$C$9,3,0)</f>
        <v xml:space="preserve">Avenida Vicente Guerrero No. 8830, Fraccionamiento Las Quintas, C.P. 32424 en Ciudad Juárez, Chihuahua. </v>
      </c>
      <c r="E152" s="47">
        <v>53100391</v>
      </c>
      <c r="F152" s="47">
        <v>11779</v>
      </c>
      <c r="G152" s="49" t="s">
        <v>325</v>
      </c>
      <c r="H152" t="s">
        <v>326</v>
      </c>
      <c r="I152" s="47">
        <v>1</v>
      </c>
      <c r="K152" s="59">
        <v>29</v>
      </c>
      <c r="L152" s="60" t="s">
        <v>212</v>
      </c>
      <c r="M152" s="60" t="s">
        <v>155</v>
      </c>
      <c r="N152" s="60" t="s">
        <v>165</v>
      </c>
      <c r="O152" s="60">
        <v>53100136</v>
      </c>
      <c r="P152" s="60">
        <v>11818</v>
      </c>
      <c r="Q152" s="60" t="s">
        <v>291</v>
      </c>
      <c r="R152" s="9" t="s">
        <v>292</v>
      </c>
      <c r="S152" s="59">
        <v>1</v>
      </c>
    </row>
    <row r="153" spans="1:19" x14ac:dyDescent="0.3">
      <c r="A153" s="47">
        <f>VLOOKUP($F153,BASE_ANEXO2!$A$2:$B$113,2,0)</f>
        <v>16</v>
      </c>
      <c r="B153" t="s">
        <v>220</v>
      </c>
      <c r="C153" t="str">
        <f>VLOOKUP($B153,OOAD!$A$2:$C$9,2,0)</f>
        <v>Hospital General Regional de 216 camas, Ensenada, Baja California</v>
      </c>
      <c r="D153" t="str">
        <f>VLOOKUP($B153,OOAD!$A$2:$C$9,3,0)</f>
        <v xml:space="preserve">Av. Reforma s/n entre las calles Babilonia y Margaritas, Col. Jardines de Chapultepec, C.P. 22785, Ensenada, Baja California. </v>
      </c>
      <c r="E153" s="47">
        <v>53100391</v>
      </c>
      <c r="F153" s="47">
        <v>11779</v>
      </c>
      <c r="G153" s="49" t="s">
        <v>325</v>
      </c>
      <c r="H153" t="s">
        <v>326</v>
      </c>
      <c r="I153" s="47">
        <v>1</v>
      </c>
      <c r="K153" s="59">
        <v>30</v>
      </c>
      <c r="L153" s="60" t="s">
        <v>210</v>
      </c>
      <c r="M153" s="60" t="s">
        <v>145</v>
      </c>
      <c r="N153" s="60" t="s">
        <v>159</v>
      </c>
      <c r="O153" s="60">
        <v>53100330</v>
      </c>
      <c r="P153" s="60">
        <v>11823</v>
      </c>
      <c r="Q153" s="60" t="s">
        <v>301</v>
      </c>
      <c r="R153" s="9" t="s">
        <v>302</v>
      </c>
      <c r="S153" s="59">
        <v>5</v>
      </c>
    </row>
    <row r="154" spans="1:19" x14ac:dyDescent="0.3">
      <c r="A154" s="47">
        <f>VLOOKUP($F154,BASE_ANEXO2!$A$2:$B$113,2,0)</f>
        <v>16</v>
      </c>
      <c r="B154" t="s">
        <v>211</v>
      </c>
      <c r="C154" t="str">
        <f>VLOOKUP($B154,OOAD!$A$2:$C$9,2,0)</f>
        <v>Hospital General Regional de 180 camas, San Alejandro, Puebla.</v>
      </c>
      <c r="D154" t="str">
        <f>VLOOKUP($B154,OOAD!$A$2:$C$9,3,0)</f>
        <v xml:space="preserve">Avenida 10, Poniente 2721, Esquina 27 Norte, Col. Villa San Alejandro, C.P. 72090 en la Ciudad de Puebla, Pue. </v>
      </c>
      <c r="E154" s="47">
        <v>53100391</v>
      </c>
      <c r="F154" s="47">
        <v>11779</v>
      </c>
      <c r="G154" s="49" t="s">
        <v>325</v>
      </c>
      <c r="H154" t="s">
        <v>326</v>
      </c>
      <c r="I154" s="47">
        <v>1</v>
      </c>
      <c r="K154" s="59">
        <v>30</v>
      </c>
      <c r="L154" s="60" t="s">
        <v>188</v>
      </c>
      <c r="M154" s="60" t="s">
        <v>147</v>
      </c>
      <c r="N154" s="60" t="s">
        <v>161</v>
      </c>
      <c r="O154" s="60">
        <v>53100330</v>
      </c>
      <c r="P154" s="60">
        <v>11823</v>
      </c>
      <c r="Q154" s="60" t="s">
        <v>301</v>
      </c>
      <c r="R154" s="9" t="s">
        <v>302</v>
      </c>
      <c r="S154" s="59">
        <v>9</v>
      </c>
    </row>
    <row r="155" spans="1:19" x14ac:dyDescent="0.3">
      <c r="A155" s="47">
        <f>VLOOKUP($F155,BASE_ANEXO2!$A$2:$B$113,2,0)</f>
        <v>16</v>
      </c>
      <c r="B155" t="s">
        <v>202</v>
      </c>
      <c r="C155" t="str">
        <f>VLOOKUP($B155,OOAD!$A$2:$C$9,2,0)</f>
        <v xml:space="preserve">Hospital General de Zona de 144 camas, Tuxtla Gutierrez, Chiapas </v>
      </c>
      <c r="D155" t="str">
        <f>VLOOKUP($B155,OOAD!$A$2:$C$9,3,0)</f>
        <v xml:space="preserve">Carretera Juan Crispín Chicoasén kilómetro 2.50, en Tuxtla Gutiérrez, Chiapas, C.P. 29020 </v>
      </c>
      <c r="E155" s="47">
        <v>53100391</v>
      </c>
      <c r="F155" s="47">
        <v>11779</v>
      </c>
      <c r="G155" s="49" t="s">
        <v>325</v>
      </c>
      <c r="H155" t="s">
        <v>326</v>
      </c>
      <c r="I155" s="47">
        <v>1</v>
      </c>
      <c r="K155" s="59">
        <v>30</v>
      </c>
      <c r="L155" s="60" t="s">
        <v>220</v>
      </c>
      <c r="M155" s="60" t="s">
        <v>143</v>
      </c>
      <c r="N155" s="60" t="s">
        <v>158</v>
      </c>
      <c r="O155" s="60">
        <v>53100330</v>
      </c>
      <c r="P155" s="60">
        <v>11823</v>
      </c>
      <c r="Q155" s="60" t="s">
        <v>301</v>
      </c>
      <c r="R155" s="9" t="s">
        <v>302</v>
      </c>
      <c r="S155" s="59">
        <v>3</v>
      </c>
    </row>
    <row r="156" spans="1:19" x14ac:dyDescent="0.3">
      <c r="A156" s="47">
        <f>VLOOKUP($F156,BASE_ANEXO2!$A$2:$B$113,2,0)</f>
        <v>17</v>
      </c>
      <c r="B156" t="s">
        <v>188</v>
      </c>
      <c r="C156" t="str">
        <f>VLOOKUP($B156,OOAD!$A$2:$C$9,2,0)</f>
        <v>Hospital General Regional de 260 camas, Cd. Juárez, Chihuahua</v>
      </c>
      <c r="D156" t="str">
        <f>VLOOKUP($B156,OOAD!$A$2:$C$9,3,0)</f>
        <v xml:space="preserve">Avenida Vicente Guerrero No. 8830, Fraccionamiento Las Quintas, C.P. 32424 en Ciudad Juárez, Chihuahua. </v>
      </c>
      <c r="E156" s="47">
        <v>53101485</v>
      </c>
      <c r="F156" s="47">
        <v>11780</v>
      </c>
      <c r="G156" s="49" t="s">
        <v>257</v>
      </c>
      <c r="H156" t="s">
        <v>258</v>
      </c>
      <c r="I156" s="47">
        <v>1</v>
      </c>
      <c r="K156" s="59">
        <v>30</v>
      </c>
      <c r="L156" s="60" t="s">
        <v>166</v>
      </c>
      <c r="M156" s="60" t="s">
        <v>149</v>
      </c>
      <c r="N156" s="60" t="s">
        <v>162</v>
      </c>
      <c r="O156" s="60">
        <v>53100330</v>
      </c>
      <c r="P156" s="60">
        <v>11823</v>
      </c>
      <c r="Q156" s="60" t="s">
        <v>301</v>
      </c>
      <c r="R156" s="9" t="s">
        <v>302</v>
      </c>
      <c r="S156" s="59">
        <v>3</v>
      </c>
    </row>
    <row r="157" spans="1:19" x14ac:dyDescent="0.3">
      <c r="A157" s="47">
        <f>VLOOKUP($F157,BASE_ANEXO2!$A$2:$B$113,2,0)</f>
        <v>17</v>
      </c>
      <c r="B157" t="s">
        <v>220</v>
      </c>
      <c r="C157" t="str">
        <f>VLOOKUP($B157,OOAD!$A$2:$C$9,2,0)</f>
        <v>Hospital General Regional de 216 camas, Ensenada, Baja California</v>
      </c>
      <c r="D157" t="str">
        <f>VLOOKUP($B157,OOAD!$A$2:$C$9,3,0)</f>
        <v xml:space="preserve">Av. Reforma s/n entre las calles Babilonia y Margaritas, Col. Jardines de Chapultepec, C.P. 22785, Ensenada, Baja California. </v>
      </c>
      <c r="E157" s="47">
        <v>53101485</v>
      </c>
      <c r="F157" s="47">
        <v>11780</v>
      </c>
      <c r="G157" s="49" t="s">
        <v>257</v>
      </c>
      <c r="H157" t="s">
        <v>258</v>
      </c>
      <c r="I157" s="47">
        <v>1</v>
      </c>
      <c r="K157" s="59">
        <v>30</v>
      </c>
      <c r="L157" s="60" t="s">
        <v>221</v>
      </c>
      <c r="M157" s="60" t="s">
        <v>153</v>
      </c>
      <c r="N157" s="60" t="s">
        <v>164</v>
      </c>
      <c r="O157" s="60">
        <v>53100330</v>
      </c>
      <c r="P157" s="60">
        <v>11823</v>
      </c>
      <c r="Q157" s="60" t="s">
        <v>301</v>
      </c>
      <c r="R157" s="9" t="s">
        <v>302</v>
      </c>
      <c r="S157" s="59">
        <v>3</v>
      </c>
    </row>
    <row r="158" spans="1:19" x14ac:dyDescent="0.3">
      <c r="A158" s="47">
        <f>VLOOKUP($F158,BASE_ANEXO2!$A$2:$B$113,2,0)</f>
        <v>17</v>
      </c>
      <c r="B158" t="s">
        <v>166</v>
      </c>
      <c r="C158" t="str">
        <f>VLOOKUP($B158,OOAD!$A$2:$C$9,2,0)</f>
        <v>Hospital General de Zona de 144 camas, Tula, Hidalgo</v>
      </c>
      <c r="D158" t="str">
        <f>VLOOKUP($B158,OOAD!$A$2:$C$9,3,0)</f>
        <v xml:space="preserve">Avenida Benito Juárez No. 121, Localidad Doxey, Municipio de Tlaxcoapan, Estado de Hidalgo, C.P. 42965. </v>
      </c>
      <c r="E158" s="47">
        <v>53101485</v>
      </c>
      <c r="F158" s="47">
        <v>11780</v>
      </c>
      <c r="G158" s="49" t="s">
        <v>257</v>
      </c>
      <c r="H158" t="s">
        <v>258</v>
      </c>
      <c r="I158" s="47">
        <v>1</v>
      </c>
      <c r="K158" s="59">
        <v>30</v>
      </c>
      <c r="L158" s="60" t="s">
        <v>211</v>
      </c>
      <c r="M158" s="60" t="s">
        <v>151</v>
      </c>
      <c r="N158" s="60" t="s">
        <v>163</v>
      </c>
      <c r="O158" s="60">
        <v>53100330</v>
      </c>
      <c r="P158" s="60">
        <v>11823</v>
      </c>
      <c r="Q158" s="60" t="s">
        <v>301</v>
      </c>
      <c r="R158" s="9" t="s">
        <v>302</v>
      </c>
      <c r="S158" s="59">
        <v>7</v>
      </c>
    </row>
    <row r="159" spans="1:19" x14ac:dyDescent="0.3">
      <c r="A159" s="47">
        <f>VLOOKUP($F159,BASE_ANEXO2!$A$2:$B$113,2,0)</f>
        <v>18</v>
      </c>
      <c r="B159" t="s">
        <v>166</v>
      </c>
      <c r="C159" t="str">
        <f>VLOOKUP($B159,OOAD!$A$2:$C$9,2,0)</f>
        <v>Hospital General de Zona de 144 camas, Tula, Hidalgo</v>
      </c>
      <c r="D159" t="str">
        <f>VLOOKUP($B159,OOAD!$A$2:$C$9,3,0)</f>
        <v xml:space="preserve">Avenida Benito Juárez No. 121, Localidad Doxey, Municipio de Tlaxcoapan, Estado de Hidalgo, C.P. 42965. </v>
      </c>
      <c r="E159" s="47">
        <v>53101486</v>
      </c>
      <c r="F159" s="47">
        <v>11781</v>
      </c>
      <c r="G159" s="49" t="s">
        <v>273</v>
      </c>
      <c r="H159" t="s">
        <v>274</v>
      </c>
      <c r="I159" s="47">
        <v>1</v>
      </c>
      <c r="K159" s="59">
        <v>30</v>
      </c>
      <c r="L159" s="60" t="s">
        <v>202</v>
      </c>
      <c r="M159" s="60" t="s">
        <v>157</v>
      </c>
      <c r="N159" s="60" t="s">
        <v>160</v>
      </c>
      <c r="O159" s="60">
        <v>53100330</v>
      </c>
      <c r="P159" s="60">
        <v>11823</v>
      </c>
      <c r="Q159" s="60" t="s">
        <v>301</v>
      </c>
      <c r="R159" s="9" t="s">
        <v>302</v>
      </c>
      <c r="S159" s="59">
        <v>6</v>
      </c>
    </row>
    <row r="160" spans="1:19" x14ac:dyDescent="0.3">
      <c r="A160" s="47">
        <f>VLOOKUP($F160,BASE_ANEXO2!$A$2:$B$113,2,0)</f>
        <v>18</v>
      </c>
      <c r="B160" t="s">
        <v>221</v>
      </c>
      <c r="C160" t="str">
        <f>VLOOKUP($B160,OOAD!$A$2:$C$9,2,0)</f>
        <v>Hospital General de Zona de 90 camas, Navojoa, Sonora</v>
      </c>
      <c r="D160" t="str">
        <f>VLOOKUP($B160,OOAD!$A$2:$C$9,3,0)</f>
        <v xml:space="preserve">Calle Ricardo Flores Magón No 201, entre Ignacio Allende y Boulevard Centenario, Colonia Tierra Blanca, C.P. 85820 en la localidad de Navojoa, Estado de Sonora </v>
      </c>
      <c r="E160" s="47">
        <v>53101486</v>
      </c>
      <c r="F160" s="47">
        <v>11781</v>
      </c>
      <c r="G160" s="49" t="s">
        <v>273</v>
      </c>
      <c r="H160" t="s">
        <v>274</v>
      </c>
      <c r="I160" s="47">
        <v>1</v>
      </c>
      <c r="K160" s="59">
        <v>30</v>
      </c>
      <c r="L160" s="60" t="s">
        <v>212</v>
      </c>
      <c r="M160" s="60" t="s">
        <v>155</v>
      </c>
      <c r="N160" s="60" t="s">
        <v>165</v>
      </c>
      <c r="O160" s="60">
        <v>53100330</v>
      </c>
      <c r="P160" s="60">
        <v>11823</v>
      </c>
      <c r="Q160" s="60" t="s">
        <v>301</v>
      </c>
      <c r="R160" s="9" t="s">
        <v>302</v>
      </c>
      <c r="S160" s="59">
        <v>2</v>
      </c>
    </row>
    <row r="161" spans="1:19" x14ac:dyDescent="0.3">
      <c r="A161" s="47">
        <f>VLOOKUP($F161,BASE_ANEXO2!$A$2:$B$113,2,0)</f>
        <v>19</v>
      </c>
      <c r="B161" t="s">
        <v>188</v>
      </c>
      <c r="C161" t="str">
        <f>VLOOKUP($B161,OOAD!$A$2:$C$9,2,0)</f>
        <v>Hospital General Regional de 260 camas, Cd. Juárez, Chihuahua</v>
      </c>
      <c r="D161" t="str">
        <f>VLOOKUP($B161,OOAD!$A$2:$C$9,3,0)</f>
        <v xml:space="preserve">Avenida Vicente Guerrero No. 8830, Fraccionamiento Las Quintas, C.P. 32424 en Ciudad Juárez, Chihuahua. </v>
      </c>
      <c r="E161" s="47">
        <v>53101489</v>
      </c>
      <c r="F161" s="47">
        <v>11784</v>
      </c>
      <c r="G161" s="49" t="s">
        <v>293</v>
      </c>
      <c r="H161" t="s">
        <v>294</v>
      </c>
      <c r="I161" s="47">
        <v>1</v>
      </c>
      <c r="K161" s="59">
        <v>31</v>
      </c>
      <c r="L161" s="60" t="s">
        <v>212</v>
      </c>
      <c r="M161" s="60" t="s">
        <v>155</v>
      </c>
      <c r="N161" s="60" t="s">
        <v>165</v>
      </c>
      <c r="O161" s="60">
        <v>53100136</v>
      </c>
      <c r="P161" s="60">
        <v>11824</v>
      </c>
      <c r="Q161" s="60" t="s">
        <v>120</v>
      </c>
      <c r="R161" s="9" t="s">
        <v>119</v>
      </c>
      <c r="S161" s="59">
        <v>1</v>
      </c>
    </row>
    <row r="162" spans="1:19" x14ac:dyDescent="0.3">
      <c r="A162" s="47">
        <f>VLOOKUP($F162,BASE_ANEXO2!$A$2:$B$113,2,0)</f>
        <v>19</v>
      </c>
      <c r="B162" t="s">
        <v>220</v>
      </c>
      <c r="C162" t="str">
        <f>VLOOKUP($B162,OOAD!$A$2:$C$9,2,0)</f>
        <v>Hospital General Regional de 216 camas, Ensenada, Baja California</v>
      </c>
      <c r="D162" t="str">
        <f>VLOOKUP($B162,OOAD!$A$2:$C$9,3,0)</f>
        <v xml:space="preserve">Av. Reforma s/n entre las calles Babilonia y Margaritas, Col. Jardines de Chapultepec, C.P. 22785, Ensenada, Baja California. </v>
      </c>
      <c r="E162" s="47">
        <v>53101489</v>
      </c>
      <c r="F162" s="47">
        <v>11784</v>
      </c>
      <c r="G162" s="49" t="s">
        <v>293</v>
      </c>
      <c r="H162" t="s">
        <v>294</v>
      </c>
      <c r="I162" s="47">
        <v>1</v>
      </c>
      <c r="K162" s="59">
        <v>32</v>
      </c>
      <c r="L162" s="60" t="s">
        <v>210</v>
      </c>
      <c r="M162" s="60" t="s">
        <v>145</v>
      </c>
      <c r="N162" s="60" t="s">
        <v>159</v>
      </c>
      <c r="O162" s="60">
        <v>53100136</v>
      </c>
      <c r="P162" s="60">
        <v>11825</v>
      </c>
      <c r="Q162" s="60" t="s">
        <v>109</v>
      </c>
      <c r="R162" s="9" t="s">
        <v>110</v>
      </c>
      <c r="S162" s="59">
        <v>1</v>
      </c>
    </row>
    <row r="163" spans="1:19" x14ac:dyDescent="0.3">
      <c r="A163" s="47">
        <f>VLOOKUP($F163,BASE_ANEXO2!$A$2:$B$113,2,0)</f>
        <v>19</v>
      </c>
      <c r="B163" t="s">
        <v>166</v>
      </c>
      <c r="C163" t="str">
        <f>VLOOKUP($B163,OOAD!$A$2:$C$9,2,0)</f>
        <v>Hospital General de Zona de 144 camas, Tula, Hidalgo</v>
      </c>
      <c r="D163" t="str">
        <f>VLOOKUP($B163,OOAD!$A$2:$C$9,3,0)</f>
        <v xml:space="preserve">Avenida Benito Juárez No. 121, Localidad Doxey, Municipio de Tlaxcoapan, Estado de Hidalgo, C.P. 42965. </v>
      </c>
      <c r="E163" s="47">
        <v>53101489</v>
      </c>
      <c r="F163" s="47">
        <v>11784</v>
      </c>
      <c r="G163" s="49" t="s">
        <v>293</v>
      </c>
      <c r="H163" t="s">
        <v>294</v>
      </c>
      <c r="I163" s="47">
        <v>1</v>
      </c>
      <c r="K163" s="59">
        <v>32</v>
      </c>
      <c r="L163" s="60" t="s">
        <v>188</v>
      </c>
      <c r="M163" s="60" t="s">
        <v>147</v>
      </c>
      <c r="N163" s="60" t="s">
        <v>161</v>
      </c>
      <c r="O163" s="60">
        <v>53100136</v>
      </c>
      <c r="P163" s="60">
        <v>11825</v>
      </c>
      <c r="Q163" s="60" t="s">
        <v>109</v>
      </c>
      <c r="R163" s="9" t="s">
        <v>110</v>
      </c>
      <c r="S163" s="59">
        <v>1</v>
      </c>
    </row>
    <row r="164" spans="1:19" x14ac:dyDescent="0.3">
      <c r="A164" s="47">
        <f>VLOOKUP($F164,BASE_ANEXO2!$A$2:$B$113,2,0)</f>
        <v>19</v>
      </c>
      <c r="B164" t="s">
        <v>221</v>
      </c>
      <c r="C164" t="str">
        <f>VLOOKUP($B164,OOAD!$A$2:$C$9,2,0)</f>
        <v>Hospital General de Zona de 90 camas, Navojoa, Sonora</v>
      </c>
      <c r="D164" t="str">
        <f>VLOOKUP($B164,OOAD!$A$2:$C$9,3,0)</f>
        <v xml:space="preserve">Calle Ricardo Flores Magón No 201, entre Ignacio Allende y Boulevard Centenario, Colonia Tierra Blanca, C.P. 85820 en la localidad de Navojoa, Estado de Sonora </v>
      </c>
      <c r="E164" s="47">
        <v>53101489</v>
      </c>
      <c r="F164" s="47">
        <v>11784</v>
      </c>
      <c r="G164" s="49" t="s">
        <v>293</v>
      </c>
      <c r="H164" t="s">
        <v>294</v>
      </c>
      <c r="I164" s="47">
        <v>1</v>
      </c>
      <c r="K164" s="59">
        <v>32</v>
      </c>
      <c r="L164" s="60" t="s">
        <v>220</v>
      </c>
      <c r="M164" s="60" t="s">
        <v>143</v>
      </c>
      <c r="N164" s="60" t="s">
        <v>158</v>
      </c>
      <c r="O164" s="60">
        <v>53100136</v>
      </c>
      <c r="P164" s="60">
        <v>11825</v>
      </c>
      <c r="Q164" s="60" t="s">
        <v>109</v>
      </c>
      <c r="R164" s="9" t="s">
        <v>110</v>
      </c>
      <c r="S164" s="59">
        <v>1</v>
      </c>
    </row>
    <row r="165" spans="1:19" x14ac:dyDescent="0.3">
      <c r="A165" s="47">
        <f>VLOOKUP($F165,BASE_ANEXO2!$A$2:$B$113,2,0)</f>
        <v>20</v>
      </c>
      <c r="B165" t="s">
        <v>188</v>
      </c>
      <c r="C165" t="str">
        <f>VLOOKUP($B165,OOAD!$A$2:$C$9,2,0)</f>
        <v>Hospital General Regional de 260 camas, Cd. Juárez, Chihuahua</v>
      </c>
      <c r="D165" t="str">
        <f>VLOOKUP($B165,OOAD!$A$2:$C$9,3,0)</f>
        <v xml:space="preserve">Avenida Vicente Guerrero No. 8830, Fraccionamiento Las Quintas, C.P. 32424 en Ciudad Juárez, Chihuahua. </v>
      </c>
      <c r="E165" s="47">
        <v>53100391</v>
      </c>
      <c r="F165" s="47">
        <v>11785</v>
      </c>
      <c r="G165" s="49" t="s">
        <v>327</v>
      </c>
      <c r="H165" t="s">
        <v>328</v>
      </c>
      <c r="I165" s="47">
        <v>1</v>
      </c>
      <c r="K165" s="59">
        <v>32</v>
      </c>
      <c r="L165" s="60" t="s">
        <v>211</v>
      </c>
      <c r="M165" s="60" t="s">
        <v>151</v>
      </c>
      <c r="N165" s="60" t="s">
        <v>163</v>
      </c>
      <c r="O165" s="60">
        <v>53100136</v>
      </c>
      <c r="P165" s="60">
        <v>11825</v>
      </c>
      <c r="Q165" s="60" t="s">
        <v>109</v>
      </c>
      <c r="R165" s="9" t="s">
        <v>110</v>
      </c>
      <c r="S165" s="59">
        <v>1</v>
      </c>
    </row>
    <row r="166" spans="1:19" x14ac:dyDescent="0.3">
      <c r="A166" s="47">
        <f>VLOOKUP($F166,BASE_ANEXO2!$A$2:$B$113,2,0)</f>
        <v>20</v>
      </c>
      <c r="B166" t="s">
        <v>220</v>
      </c>
      <c r="C166" t="str">
        <f>VLOOKUP($B166,OOAD!$A$2:$C$9,2,0)</f>
        <v>Hospital General Regional de 216 camas, Ensenada, Baja California</v>
      </c>
      <c r="D166" t="str">
        <f>VLOOKUP($B166,OOAD!$A$2:$C$9,3,0)</f>
        <v xml:space="preserve">Av. Reforma s/n entre las calles Babilonia y Margaritas, Col. Jardines de Chapultepec, C.P. 22785, Ensenada, Baja California. </v>
      </c>
      <c r="E166" s="47">
        <v>53100391</v>
      </c>
      <c r="F166" s="47">
        <v>11785</v>
      </c>
      <c r="G166" s="49" t="s">
        <v>327</v>
      </c>
      <c r="H166" t="s">
        <v>328</v>
      </c>
      <c r="I166" s="47">
        <v>1</v>
      </c>
      <c r="K166" s="59">
        <v>32</v>
      </c>
      <c r="L166" s="60" t="s">
        <v>202</v>
      </c>
      <c r="M166" s="60" t="s">
        <v>157</v>
      </c>
      <c r="N166" s="60" t="s">
        <v>160</v>
      </c>
      <c r="O166" s="60">
        <v>53100136</v>
      </c>
      <c r="P166" s="60">
        <v>11825</v>
      </c>
      <c r="Q166" s="60" t="s">
        <v>109</v>
      </c>
      <c r="R166" s="9" t="s">
        <v>110</v>
      </c>
      <c r="S166" s="59">
        <v>1</v>
      </c>
    </row>
    <row r="167" spans="1:19" x14ac:dyDescent="0.3">
      <c r="A167" s="47">
        <f>VLOOKUP($F167,BASE_ANEXO2!$A$2:$B$113,2,0)</f>
        <v>20</v>
      </c>
      <c r="B167" t="s">
        <v>211</v>
      </c>
      <c r="C167" t="str">
        <f>VLOOKUP($B167,OOAD!$A$2:$C$9,2,0)</f>
        <v>Hospital General Regional de 180 camas, San Alejandro, Puebla.</v>
      </c>
      <c r="D167" t="str">
        <f>VLOOKUP($B167,OOAD!$A$2:$C$9,3,0)</f>
        <v xml:space="preserve">Avenida 10, Poniente 2721, Esquina 27 Norte, Col. Villa San Alejandro, C.P. 72090 en la Ciudad de Puebla, Pue. </v>
      </c>
      <c r="E167" s="47">
        <v>53100391</v>
      </c>
      <c r="F167" s="47">
        <v>11785</v>
      </c>
      <c r="G167" s="49" t="s">
        <v>327</v>
      </c>
      <c r="H167" t="s">
        <v>328</v>
      </c>
      <c r="I167" s="47">
        <v>1</v>
      </c>
      <c r="K167" s="59">
        <v>33</v>
      </c>
      <c r="L167" s="60" t="s">
        <v>210</v>
      </c>
      <c r="M167" s="60" t="s">
        <v>145</v>
      </c>
      <c r="N167" s="60" t="s">
        <v>159</v>
      </c>
      <c r="O167" s="60">
        <v>53100871</v>
      </c>
      <c r="P167" s="60">
        <v>11838</v>
      </c>
      <c r="Q167" s="60" t="s">
        <v>269</v>
      </c>
      <c r="R167" s="9" t="s">
        <v>270</v>
      </c>
      <c r="S167" s="59">
        <v>1</v>
      </c>
    </row>
    <row r="168" spans="1:19" x14ac:dyDescent="0.3">
      <c r="A168" s="47">
        <f>VLOOKUP($F168,BASE_ANEXO2!$A$2:$B$113,2,0)</f>
        <v>20</v>
      </c>
      <c r="B168" t="s">
        <v>202</v>
      </c>
      <c r="C168" t="str">
        <f>VLOOKUP($B168,OOAD!$A$2:$C$9,2,0)</f>
        <v xml:space="preserve">Hospital General de Zona de 144 camas, Tuxtla Gutierrez, Chiapas </v>
      </c>
      <c r="D168" t="str">
        <f>VLOOKUP($B168,OOAD!$A$2:$C$9,3,0)</f>
        <v xml:space="preserve">Carretera Juan Crispín Chicoasén kilómetro 2.50, en Tuxtla Gutiérrez, Chiapas, C.P. 29020 </v>
      </c>
      <c r="E168" s="47">
        <v>53100391</v>
      </c>
      <c r="F168" s="47">
        <v>11785</v>
      </c>
      <c r="G168" s="49" t="s">
        <v>327</v>
      </c>
      <c r="H168" t="s">
        <v>328</v>
      </c>
      <c r="I168" s="47">
        <v>1</v>
      </c>
      <c r="K168" s="59">
        <v>33</v>
      </c>
      <c r="L168" s="60" t="s">
        <v>188</v>
      </c>
      <c r="M168" s="60" t="s">
        <v>147</v>
      </c>
      <c r="N168" s="60" t="s">
        <v>161</v>
      </c>
      <c r="O168" s="60">
        <v>53100871</v>
      </c>
      <c r="P168" s="60">
        <v>11838</v>
      </c>
      <c r="Q168" s="60" t="s">
        <v>269</v>
      </c>
      <c r="R168" s="9" t="s">
        <v>270</v>
      </c>
      <c r="S168" s="59">
        <v>1</v>
      </c>
    </row>
    <row r="169" spans="1:19" x14ac:dyDescent="0.3">
      <c r="A169" s="47">
        <f>VLOOKUP($F169,BASE_ANEXO2!$A$2:$B$113,2,0)</f>
        <v>21</v>
      </c>
      <c r="B169" t="s">
        <v>210</v>
      </c>
      <c r="C169" t="str">
        <f>VLOOKUP($B169,OOAD!$A$2:$C$9,2,0)</f>
        <v>Hospital General Regional No. 25, CDMX Norte, Zaragoza</v>
      </c>
      <c r="D169" t="str">
        <f>VLOOKUP($B169,OOAD!$A$2:$C$9,3,0)</f>
        <v xml:space="preserve">Calzada Ignacio Zaragoza 1840, Col. Juan Escutia, Alcaldía Iztapalapa, C.P. 09100 Ciudad de México </v>
      </c>
      <c r="E169" s="47">
        <v>53100875</v>
      </c>
      <c r="F169" s="47">
        <v>11787</v>
      </c>
      <c r="G169" s="49" t="s">
        <v>259</v>
      </c>
      <c r="H169" t="s">
        <v>260</v>
      </c>
      <c r="I169" s="47">
        <v>1</v>
      </c>
      <c r="K169" s="59">
        <v>33</v>
      </c>
      <c r="L169" s="60" t="s">
        <v>220</v>
      </c>
      <c r="M169" s="60" t="s">
        <v>143</v>
      </c>
      <c r="N169" s="60" t="s">
        <v>158</v>
      </c>
      <c r="O169" s="60">
        <v>53100871</v>
      </c>
      <c r="P169" s="60">
        <v>11838</v>
      </c>
      <c r="Q169" s="60" t="s">
        <v>269</v>
      </c>
      <c r="R169" s="9" t="s">
        <v>270</v>
      </c>
      <c r="S169" s="59">
        <v>1</v>
      </c>
    </row>
    <row r="170" spans="1:19" x14ac:dyDescent="0.3">
      <c r="A170" s="47">
        <f>VLOOKUP($F170,BASE_ANEXO2!$A$2:$B$113,2,0)</f>
        <v>21</v>
      </c>
      <c r="B170" t="s">
        <v>188</v>
      </c>
      <c r="C170" t="str">
        <f>VLOOKUP($B170,OOAD!$A$2:$C$9,2,0)</f>
        <v>Hospital General Regional de 260 camas, Cd. Juárez, Chihuahua</v>
      </c>
      <c r="D170" t="str">
        <f>VLOOKUP($B170,OOAD!$A$2:$C$9,3,0)</f>
        <v xml:space="preserve">Avenida Vicente Guerrero No. 8830, Fraccionamiento Las Quintas, C.P. 32424 en Ciudad Juárez, Chihuahua. </v>
      </c>
      <c r="E170" s="47">
        <v>53100875</v>
      </c>
      <c r="F170" s="47">
        <v>11787</v>
      </c>
      <c r="G170" s="49" t="s">
        <v>259</v>
      </c>
      <c r="H170" t="s">
        <v>260</v>
      </c>
      <c r="I170" s="47">
        <v>2</v>
      </c>
      <c r="K170" s="59">
        <v>33</v>
      </c>
      <c r="L170" s="60" t="s">
        <v>166</v>
      </c>
      <c r="M170" s="60" t="s">
        <v>149</v>
      </c>
      <c r="N170" s="60" t="s">
        <v>162</v>
      </c>
      <c r="O170" s="60">
        <v>53100871</v>
      </c>
      <c r="P170" s="60">
        <v>11838</v>
      </c>
      <c r="Q170" s="60" t="s">
        <v>269</v>
      </c>
      <c r="R170" s="9" t="s">
        <v>270</v>
      </c>
      <c r="S170" s="59">
        <v>1</v>
      </c>
    </row>
    <row r="171" spans="1:19" x14ac:dyDescent="0.3">
      <c r="A171" s="47">
        <f>VLOOKUP($F171,BASE_ANEXO2!$A$2:$B$113,2,0)</f>
        <v>21</v>
      </c>
      <c r="B171" t="s">
        <v>220</v>
      </c>
      <c r="C171" t="str">
        <f>VLOOKUP($B171,OOAD!$A$2:$C$9,2,0)</f>
        <v>Hospital General Regional de 216 camas, Ensenada, Baja California</v>
      </c>
      <c r="D171" t="str">
        <f>VLOOKUP($B171,OOAD!$A$2:$C$9,3,0)</f>
        <v xml:space="preserve">Av. Reforma s/n entre las calles Babilonia y Margaritas, Col. Jardines de Chapultepec, C.P. 22785, Ensenada, Baja California. </v>
      </c>
      <c r="E171" s="47">
        <v>53100875</v>
      </c>
      <c r="F171" s="47">
        <v>11787</v>
      </c>
      <c r="G171" s="49" t="s">
        <v>259</v>
      </c>
      <c r="H171" t="s">
        <v>260</v>
      </c>
      <c r="I171" s="47">
        <v>1</v>
      </c>
      <c r="K171" s="59">
        <v>33</v>
      </c>
      <c r="L171" s="60" t="s">
        <v>221</v>
      </c>
      <c r="M171" s="60" t="s">
        <v>153</v>
      </c>
      <c r="N171" s="60" t="s">
        <v>164</v>
      </c>
      <c r="O171" s="60">
        <v>53100871</v>
      </c>
      <c r="P171" s="60">
        <v>11838</v>
      </c>
      <c r="Q171" s="60" t="s">
        <v>269</v>
      </c>
      <c r="R171" s="9" t="s">
        <v>270</v>
      </c>
      <c r="S171" s="59">
        <v>1</v>
      </c>
    </row>
    <row r="172" spans="1:19" x14ac:dyDescent="0.3">
      <c r="A172" s="47">
        <f>VLOOKUP($F172,BASE_ANEXO2!$A$2:$B$113,2,0)</f>
        <v>21</v>
      </c>
      <c r="B172" t="s">
        <v>220</v>
      </c>
      <c r="C172" t="str">
        <f>VLOOKUP($B172,OOAD!$A$2:$C$9,2,0)</f>
        <v>Hospital General Regional de 216 camas, Ensenada, Baja California</v>
      </c>
      <c r="D172" t="str">
        <f>VLOOKUP($B172,OOAD!$A$2:$C$9,3,0)</f>
        <v xml:space="preserve">Av. Reforma s/n entre las calles Babilonia y Margaritas, Col. Jardines de Chapultepec, C.P. 22785, Ensenada, Baja California. </v>
      </c>
      <c r="E172" s="47">
        <v>53100875</v>
      </c>
      <c r="F172" s="47">
        <v>11787</v>
      </c>
      <c r="G172" s="49" t="s">
        <v>259</v>
      </c>
      <c r="H172" t="s">
        <v>260</v>
      </c>
      <c r="I172" s="47">
        <v>1</v>
      </c>
      <c r="K172" s="59">
        <v>33</v>
      </c>
      <c r="L172" s="60" t="s">
        <v>211</v>
      </c>
      <c r="M172" s="60" t="s">
        <v>151</v>
      </c>
      <c r="N172" s="60" t="s">
        <v>163</v>
      </c>
      <c r="O172" s="60">
        <v>53100871</v>
      </c>
      <c r="P172" s="60">
        <v>11838</v>
      </c>
      <c r="Q172" s="60" t="s">
        <v>269</v>
      </c>
      <c r="R172" s="9" t="s">
        <v>270</v>
      </c>
      <c r="S172" s="59">
        <v>1</v>
      </c>
    </row>
    <row r="173" spans="1:19" x14ac:dyDescent="0.3">
      <c r="A173" s="47">
        <f>VLOOKUP($F173,BASE_ANEXO2!$A$2:$B$113,2,0)</f>
        <v>21</v>
      </c>
      <c r="B173" t="s">
        <v>166</v>
      </c>
      <c r="C173" t="str">
        <f>VLOOKUP($B173,OOAD!$A$2:$C$9,2,0)</f>
        <v>Hospital General de Zona de 144 camas, Tula, Hidalgo</v>
      </c>
      <c r="D173" t="str">
        <f>VLOOKUP($B173,OOAD!$A$2:$C$9,3,0)</f>
        <v xml:space="preserve">Avenida Benito Juárez No. 121, Localidad Doxey, Municipio de Tlaxcoapan, Estado de Hidalgo, C.P. 42965. </v>
      </c>
      <c r="E173" s="47">
        <v>53100875</v>
      </c>
      <c r="F173" s="47">
        <v>11787</v>
      </c>
      <c r="G173" s="49" t="s">
        <v>259</v>
      </c>
      <c r="H173" t="s">
        <v>260</v>
      </c>
      <c r="I173" s="47">
        <v>1</v>
      </c>
      <c r="K173" s="59">
        <v>33</v>
      </c>
      <c r="L173" s="60" t="s">
        <v>202</v>
      </c>
      <c r="M173" s="60" t="s">
        <v>157</v>
      </c>
      <c r="N173" s="60" t="s">
        <v>160</v>
      </c>
      <c r="O173" s="60">
        <v>53100871</v>
      </c>
      <c r="P173" s="60">
        <v>11838</v>
      </c>
      <c r="Q173" s="60" t="s">
        <v>269</v>
      </c>
      <c r="R173" s="9" t="s">
        <v>270</v>
      </c>
      <c r="S173" s="59">
        <v>1</v>
      </c>
    </row>
    <row r="174" spans="1:19" x14ac:dyDescent="0.3">
      <c r="A174" s="47">
        <f>VLOOKUP($F174,BASE_ANEXO2!$A$2:$B$113,2,0)</f>
        <v>21</v>
      </c>
      <c r="B174" t="s">
        <v>221</v>
      </c>
      <c r="C174" t="str">
        <f>VLOOKUP($B174,OOAD!$A$2:$C$9,2,0)</f>
        <v>Hospital General de Zona de 90 camas, Navojoa, Sonora</v>
      </c>
      <c r="D174" t="str">
        <f>VLOOKUP($B174,OOAD!$A$2:$C$9,3,0)</f>
        <v xml:space="preserve">Calle Ricardo Flores Magón No 201, entre Ignacio Allende y Boulevard Centenario, Colonia Tierra Blanca, C.P. 85820 en la localidad de Navojoa, Estado de Sonora </v>
      </c>
      <c r="E174" s="47">
        <v>53100875</v>
      </c>
      <c r="F174" s="47">
        <v>11787</v>
      </c>
      <c r="G174" s="49" t="s">
        <v>259</v>
      </c>
      <c r="H174" t="s">
        <v>260</v>
      </c>
      <c r="I174" s="47">
        <v>1</v>
      </c>
      <c r="K174" s="59">
        <v>34</v>
      </c>
      <c r="L174" s="60" t="s">
        <v>210</v>
      </c>
      <c r="M174" s="60" t="s">
        <v>145</v>
      </c>
      <c r="N174" s="60" t="s">
        <v>159</v>
      </c>
      <c r="O174" s="60">
        <v>53100148</v>
      </c>
      <c r="P174" s="60">
        <v>11851</v>
      </c>
      <c r="Q174" s="60" t="s">
        <v>237</v>
      </c>
      <c r="R174" s="9" t="s">
        <v>238</v>
      </c>
      <c r="S174" s="59">
        <v>2</v>
      </c>
    </row>
    <row r="175" spans="1:19" x14ac:dyDescent="0.3">
      <c r="A175" s="47">
        <f>VLOOKUP($F175,BASE_ANEXO2!$A$2:$B$113,2,0)</f>
        <v>21</v>
      </c>
      <c r="B175" t="s">
        <v>211</v>
      </c>
      <c r="C175" t="str">
        <f>VLOOKUP($B175,OOAD!$A$2:$C$9,2,0)</f>
        <v>Hospital General Regional de 180 camas, San Alejandro, Puebla.</v>
      </c>
      <c r="D175" t="str">
        <f>VLOOKUP($B175,OOAD!$A$2:$C$9,3,0)</f>
        <v xml:space="preserve">Avenida 10, Poniente 2721, Esquina 27 Norte, Col. Villa San Alejandro, C.P. 72090 en la Ciudad de Puebla, Pue. </v>
      </c>
      <c r="E175" s="47">
        <v>53100875</v>
      </c>
      <c r="F175" s="47">
        <v>11787</v>
      </c>
      <c r="G175" s="49" t="s">
        <v>259</v>
      </c>
      <c r="H175" t="s">
        <v>260</v>
      </c>
      <c r="I175" s="47">
        <v>1</v>
      </c>
      <c r="K175" s="59">
        <v>34</v>
      </c>
      <c r="L175" s="60" t="s">
        <v>188</v>
      </c>
      <c r="M175" s="60" t="s">
        <v>147</v>
      </c>
      <c r="N175" s="60" t="s">
        <v>161</v>
      </c>
      <c r="O175" s="60">
        <v>53100148</v>
      </c>
      <c r="P175" s="60">
        <v>11851</v>
      </c>
      <c r="Q175" s="60" t="s">
        <v>237</v>
      </c>
      <c r="R175" s="9" t="s">
        <v>238</v>
      </c>
      <c r="S175" s="59">
        <v>4</v>
      </c>
    </row>
    <row r="176" spans="1:19" x14ac:dyDescent="0.3">
      <c r="A176" s="47">
        <f>VLOOKUP($F176,BASE_ANEXO2!$A$2:$B$113,2,0)</f>
        <v>21</v>
      </c>
      <c r="B176" t="s">
        <v>202</v>
      </c>
      <c r="C176" t="str">
        <f>VLOOKUP($B176,OOAD!$A$2:$C$9,2,0)</f>
        <v xml:space="preserve">Hospital General de Zona de 144 camas, Tuxtla Gutierrez, Chiapas </v>
      </c>
      <c r="D176" t="str">
        <f>VLOOKUP($B176,OOAD!$A$2:$C$9,3,0)</f>
        <v xml:space="preserve">Carretera Juan Crispín Chicoasén kilómetro 2.50, en Tuxtla Gutiérrez, Chiapas, C.P. 29020 </v>
      </c>
      <c r="E176" s="47">
        <v>53100875</v>
      </c>
      <c r="F176" s="47">
        <v>11787</v>
      </c>
      <c r="G176" s="49" t="s">
        <v>259</v>
      </c>
      <c r="H176" t="s">
        <v>260</v>
      </c>
      <c r="I176" s="47">
        <v>1</v>
      </c>
      <c r="K176" s="59">
        <v>34</v>
      </c>
      <c r="L176" s="60" t="s">
        <v>220</v>
      </c>
      <c r="M176" s="60" t="s">
        <v>143</v>
      </c>
      <c r="N176" s="60" t="s">
        <v>158</v>
      </c>
      <c r="O176" s="60">
        <v>53100148</v>
      </c>
      <c r="P176" s="60">
        <v>11851</v>
      </c>
      <c r="Q176" s="60" t="s">
        <v>237</v>
      </c>
      <c r="R176" s="9" t="s">
        <v>238</v>
      </c>
      <c r="S176" s="59">
        <v>1</v>
      </c>
    </row>
    <row r="177" spans="1:19" x14ac:dyDescent="0.3">
      <c r="A177" s="47">
        <f>VLOOKUP($F177,BASE_ANEXO2!$A$2:$B$113,2,0)</f>
        <v>21</v>
      </c>
      <c r="B177" t="s">
        <v>202</v>
      </c>
      <c r="C177" t="str">
        <f>VLOOKUP($B177,OOAD!$A$2:$C$9,2,0)</f>
        <v xml:space="preserve">Hospital General de Zona de 144 camas, Tuxtla Gutierrez, Chiapas </v>
      </c>
      <c r="D177" t="str">
        <f>VLOOKUP($B177,OOAD!$A$2:$C$9,3,0)</f>
        <v xml:space="preserve">Carretera Juan Crispín Chicoasén kilómetro 2.50, en Tuxtla Gutiérrez, Chiapas, C.P. 29020 </v>
      </c>
      <c r="E177" s="47">
        <v>53100875</v>
      </c>
      <c r="F177" s="47">
        <v>11787</v>
      </c>
      <c r="G177" s="49" t="s">
        <v>259</v>
      </c>
      <c r="H177" t="s">
        <v>260</v>
      </c>
      <c r="I177" s="47">
        <v>1</v>
      </c>
      <c r="K177" s="59">
        <v>34</v>
      </c>
      <c r="L177" s="60" t="s">
        <v>166</v>
      </c>
      <c r="M177" s="60" t="s">
        <v>149</v>
      </c>
      <c r="N177" s="60" t="s">
        <v>162</v>
      </c>
      <c r="O177" s="60">
        <v>53100148</v>
      </c>
      <c r="P177" s="60">
        <v>11851</v>
      </c>
      <c r="Q177" s="60" t="s">
        <v>237</v>
      </c>
      <c r="R177" s="9" t="s">
        <v>238</v>
      </c>
      <c r="S177" s="59">
        <v>1</v>
      </c>
    </row>
    <row r="178" spans="1:19" x14ac:dyDescent="0.3">
      <c r="A178" s="47">
        <f>VLOOKUP($F178,BASE_ANEXO2!$A$2:$B$113,2,0)</f>
        <v>22</v>
      </c>
      <c r="B178" t="s">
        <v>210</v>
      </c>
      <c r="C178" t="str">
        <f>VLOOKUP($B178,OOAD!$A$2:$C$9,2,0)</f>
        <v>Hospital General Regional No. 25, CDMX Norte, Zaragoza</v>
      </c>
      <c r="D178" t="str">
        <f>VLOOKUP($B178,OOAD!$A$2:$C$9,3,0)</f>
        <v xml:space="preserve">Calzada Ignacio Zaragoza 1840, Col. Juan Escutia, Alcaldía Iztapalapa, C.P. 09100 Ciudad de México </v>
      </c>
      <c r="E178" s="47">
        <v>53100874</v>
      </c>
      <c r="F178" s="47">
        <v>11788</v>
      </c>
      <c r="G178" s="49" t="s">
        <v>255</v>
      </c>
      <c r="H178" t="s">
        <v>256</v>
      </c>
      <c r="I178" s="47">
        <v>2</v>
      </c>
      <c r="K178" s="59">
        <v>34</v>
      </c>
      <c r="L178" s="60" t="s">
        <v>221</v>
      </c>
      <c r="M178" s="60" t="s">
        <v>153</v>
      </c>
      <c r="N178" s="60" t="s">
        <v>164</v>
      </c>
      <c r="O178" s="60">
        <v>53100148</v>
      </c>
      <c r="P178" s="60">
        <v>11851</v>
      </c>
      <c r="Q178" s="60" t="s">
        <v>237</v>
      </c>
      <c r="R178" s="9" t="s">
        <v>238</v>
      </c>
      <c r="S178" s="59">
        <v>1</v>
      </c>
    </row>
    <row r="179" spans="1:19" x14ac:dyDescent="0.3">
      <c r="A179" s="47">
        <f>VLOOKUP($F179,BASE_ANEXO2!$A$2:$B$113,2,0)</f>
        <v>22</v>
      </c>
      <c r="B179" t="s">
        <v>188</v>
      </c>
      <c r="C179" t="str">
        <f>VLOOKUP($B179,OOAD!$A$2:$C$9,2,0)</f>
        <v>Hospital General Regional de 260 camas, Cd. Juárez, Chihuahua</v>
      </c>
      <c r="D179" t="str">
        <f>VLOOKUP($B179,OOAD!$A$2:$C$9,3,0)</f>
        <v xml:space="preserve">Avenida Vicente Guerrero No. 8830, Fraccionamiento Las Quintas, C.P. 32424 en Ciudad Juárez, Chihuahua. </v>
      </c>
      <c r="E179" s="47">
        <v>53100874</v>
      </c>
      <c r="F179" s="47">
        <v>11788</v>
      </c>
      <c r="G179" s="49" t="s">
        <v>255</v>
      </c>
      <c r="H179" t="s">
        <v>256</v>
      </c>
      <c r="I179" s="47">
        <v>2</v>
      </c>
      <c r="K179" s="59">
        <v>34</v>
      </c>
      <c r="L179" s="60" t="s">
        <v>211</v>
      </c>
      <c r="M179" s="60" t="s">
        <v>151</v>
      </c>
      <c r="N179" s="60" t="s">
        <v>163</v>
      </c>
      <c r="O179" s="60">
        <v>53100148</v>
      </c>
      <c r="P179" s="60">
        <v>11851</v>
      </c>
      <c r="Q179" s="60" t="s">
        <v>237</v>
      </c>
      <c r="R179" s="9" t="s">
        <v>238</v>
      </c>
      <c r="S179" s="59">
        <v>1</v>
      </c>
    </row>
    <row r="180" spans="1:19" x14ac:dyDescent="0.3">
      <c r="A180" s="47">
        <f>VLOOKUP($F180,BASE_ANEXO2!$A$2:$B$113,2,0)</f>
        <v>22</v>
      </c>
      <c r="B180" t="s">
        <v>220</v>
      </c>
      <c r="C180" t="str">
        <f>VLOOKUP($B180,OOAD!$A$2:$C$9,2,0)</f>
        <v>Hospital General Regional de 216 camas, Ensenada, Baja California</v>
      </c>
      <c r="D180" t="str">
        <f>VLOOKUP($B180,OOAD!$A$2:$C$9,3,0)</f>
        <v xml:space="preserve">Av. Reforma s/n entre las calles Babilonia y Margaritas, Col. Jardines de Chapultepec, C.P. 22785, Ensenada, Baja California. </v>
      </c>
      <c r="E180" s="47">
        <v>53100874</v>
      </c>
      <c r="F180" s="47">
        <v>11788</v>
      </c>
      <c r="G180" s="49" t="s">
        <v>255</v>
      </c>
      <c r="H180" t="s">
        <v>256</v>
      </c>
      <c r="I180" s="47">
        <v>1</v>
      </c>
      <c r="K180" s="59">
        <v>34</v>
      </c>
      <c r="L180" s="60" t="s">
        <v>202</v>
      </c>
      <c r="M180" s="60" t="s">
        <v>157</v>
      </c>
      <c r="N180" s="60" t="s">
        <v>160</v>
      </c>
      <c r="O180" s="60">
        <v>53100148</v>
      </c>
      <c r="P180" s="60">
        <v>11851</v>
      </c>
      <c r="Q180" s="60" t="s">
        <v>237</v>
      </c>
      <c r="R180" s="9" t="s">
        <v>238</v>
      </c>
      <c r="S180" s="59">
        <v>4</v>
      </c>
    </row>
    <row r="181" spans="1:19" x14ac:dyDescent="0.3">
      <c r="A181" s="47">
        <f>VLOOKUP($F181,BASE_ANEXO2!$A$2:$B$113,2,0)</f>
        <v>22</v>
      </c>
      <c r="B181" t="s">
        <v>220</v>
      </c>
      <c r="C181" t="str">
        <f>VLOOKUP($B181,OOAD!$A$2:$C$9,2,0)</f>
        <v>Hospital General Regional de 216 camas, Ensenada, Baja California</v>
      </c>
      <c r="D181" t="str">
        <f>VLOOKUP($B181,OOAD!$A$2:$C$9,3,0)</f>
        <v xml:space="preserve">Av. Reforma s/n entre las calles Babilonia y Margaritas, Col. Jardines de Chapultepec, C.P. 22785, Ensenada, Baja California. </v>
      </c>
      <c r="E181" s="47">
        <v>53100874</v>
      </c>
      <c r="F181" s="47">
        <v>11788</v>
      </c>
      <c r="G181" s="49" t="s">
        <v>255</v>
      </c>
      <c r="H181" t="s">
        <v>256</v>
      </c>
      <c r="I181" s="47">
        <v>1</v>
      </c>
      <c r="K181" s="59">
        <v>34</v>
      </c>
      <c r="L181" s="60" t="s">
        <v>212</v>
      </c>
      <c r="M181" s="60" t="s">
        <v>155</v>
      </c>
      <c r="N181" s="60" t="s">
        <v>165</v>
      </c>
      <c r="O181" s="60">
        <v>53100148</v>
      </c>
      <c r="P181" s="60">
        <v>11851</v>
      </c>
      <c r="Q181" s="60" t="s">
        <v>237</v>
      </c>
      <c r="R181" s="9" t="s">
        <v>238</v>
      </c>
      <c r="S181" s="59">
        <v>3</v>
      </c>
    </row>
    <row r="182" spans="1:19" ht="28.8" x14ac:dyDescent="0.3">
      <c r="A182" s="47">
        <f>VLOOKUP($F182,BASE_ANEXO2!$A$2:$B$113,2,0)</f>
        <v>22</v>
      </c>
      <c r="B182" t="s">
        <v>166</v>
      </c>
      <c r="C182" t="str">
        <f>VLOOKUP($B182,OOAD!$A$2:$C$9,2,0)</f>
        <v>Hospital General de Zona de 144 camas, Tula, Hidalgo</v>
      </c>
      <c r="D182" t="str">
        <f>VLOOKUP($B182,OOAD!$A$2:$C$9,3,0)</f>
        <v xml:space="preserve">Avenida Benito Juárez No. 121, Localidad Doxey, Municipio de Tlaxcoapan, Estado de Hidalgo, C.P. 42965. </v>
      </c>
      <c r="E182" s="47">
        <v>53100874</v>
      </c>
      <c r="F182" s="47">
        <v>11788</v>
      </c>
      <c r="G182" s="49" t="s">
        <v>255</v>
      </c>
      <c r="H182" t="s">
        <v>256</v>
      </c>
      <c r="I182" s="47">
        <v>1</v>
      </c>
      <c r="K182" s="59">
        <v>35</v>
      </c>
      <c r="L182" s="60" t="s">
        <v>210</v>
      </c>
      <c r="M182" s="60" t="s">
        <v>145</v>
      </c>
      <c r="N182" s="60" t="s">
        <v>159</v>
      </c>
      <c r="O182" s="60">
        <v>53100152</v>
      </c>
      <c r="P182" s="60">
        <v>11871</v>
      </c>
      <c r="Q182" s="60" t="s">
        <v>90</v>
      </c>
      <c r="R182" s="9" t="s">
        <v>91</v>
      </c>
      <c r="S182" s="59">
        <v>1</v>
      </c>
    </row>
    <row r="183" spans="1:19" ht="28.8" x14ac:dyDescent="0.3">
      <c r="A183" s="47">
        <f>VLOOKUP($F183,BASE_ANEXO2!$A$2:$B$113,2,0)</f>
        <v>22</v>
      </c>
      <c r="B183" t="s">
        <v>221</v>
      </c>
      <c r="C183" t="str">
        <f>VLOOKUP($B183,OOAD!$A$2:$C$9,2,0)</f>
        <v>Hospital General de Zona de 90 camas, Navojoa, Sonora</v>
      </c>
      <c r="D183" t="str">
        <f>VLOOKUP($B183,OOAD!$A$2:$C$9,3,0)</f>
        <v xml:space="preserve">Calle Ricardo Flores Magón No 201, entre Ignacio Allende y Boulevard Centenario, Colonia Tierra Blanca, C.P. 85820 en la localidad de Navojoa, Estado de Sonora </v>
      </c>
      <c r="E183" s="47">
        <v>53100874</v>
      </c>
      <c r="F183" s="47">
        <v>11788</v>
      </c>
      <c r="G183" s="49" t="s">
        <v>255</v>
      </c>
      <c r="H183" t="s">
        <v>256</v>
      </c>
      <c r="I183" s="47">
        <v>1</v>
      </c>
      <c r="K183" s="59">
        <v>35</v>
      </c>
      <c r="L183" s="60" t="s">
        <v>188</v>
      </c>
      <c r="M183" s="60" t="s">
        <v>147</v>
      </c>
      <c r="N183" s="60" t="s">
        <v>161</v>
      </c>
      <c r="O183" s="60">
        <v>53100152</v>
      </c>
      <c r="P183" s="60">
        <v>11871</v>
      </c>
      <c r="Q183" s="60" t="s">
        <v>90</v>
      </c>
      <c r="R183" s="9" t="s">
        <v>91</v>
      </c>
      <c r="S183" s="59">
        <v>1</v>
      </c>
    </row>
    <row r="184" spans="1:19" ht="28.8" x14ac:dyDescent="0.3">
      <c r="A184" s="47">
        <f>VLOOKUP($F184,BASE_ANEXO2!$A$2:$B$113,2,0)</f>
        <v>22</v>
      </c>
      <c r="B184" t="s">
        <v>211</v>
      </c>
      <c r="C184" t="str">
        <f>VLOOKUP($B184,OOAD!$A$2:$C$9,2,0)</f>
        <v>Hospital General Regional de 180 camas, San Alejandro, Puebla.</v>
      </c>
      <c r="D184" t="str">
        <f>VLOOKUP($B184,OOAD!$A$2:$C$9,3,0)</f>
        <v xml:space="preserve">Avenida 10, Poniente 2721, Esquina 27 Norte, Col. Villa San Alejandro, C.P. 72090 en la Ciudad de Puebla, Pue. </v>
      </c>
      <c r="E184" s="47">
        <v>53100874</v>
      </c>
      <c r="F184" s="47">
        <v>11788</v>
      </c>
      <c r="G184" s="49" t="s">
        <v>255</v>
      </c>
      <c r="H184" t="s">
        <v>256</v>
      </c>
      <c r="I184" s="47">
        <v>1</v>
      </c>
      <c r="K184" s="59">
        <v>35</v>
      </c>
      <c r="L184" s="60" t="s">
        <v>220</v>
      </c>
      <c r="M184" s="60" t="s">
        <v>143</v>
      </c>
      <c r="N184" s="60" t="s">
        <v>158</v>
      </c>
      <c r="O184" s="60">
        <v>53100152</v>
      </c>
      <c r="P184" s="60">
        <v>11871</v>
      </c>
      <c r="Q184" s="60" t="s">
        <v>90</v>
      </c>
      <c r="R184" s="9" t="s">
        <v>91</v>
      </c>
      <c r="S184" s="59">
        <v>1</v>
      </c>
    </row>
    <row r="185" spans="1:19" ht="28.8" x14ac:dyDescent="0.3">
      <c r="A185" s="47">
        <f>VLOOKUP($F185,BASE_ANEXO2!$A$2:$B$113,2,0)</f>
        <v>22</v>
      </c>
      <c r="B185" t="s">
        <v>202</v>
      </c>
      <c r="C185" t="str">
        <f>VLOOKUP($B185,OOAD!$A$2:$C$9,2,0)</f>
        <v xml:space="preserve">Hospital General de Zona de 144 camas, Tuxtla Gutierrez, Chiapas </v>
      </c>
      <c r="D185" t="str">
        <f>VLOOKUP($B185,OOAD!$A$2:$C$9,3,0)</f>
        <v xml:space="preserve">Carretera Juan Crispín Chicoasén kilómetro 2.50, en Tuxtla Gutiérrez, Chiapas, C.P. 29020 </v>
      </c>
      <c r="E185" s="47">
        <v>53100874</v>
      </c>
      <c r="F185" s="47">
        <v>11788</v>
      </c>
      <c r="G185" s="49" t="s">
        <v>255</v>
      </c>
      <c r="H185" t="s">
        <v>256</v>
      </c>
      <c r="I185" s="47">
        <v>1</v>
      </c>
      <c r="K185" s="59">
        <v>35</v>
      </c>
      <c r="L185" s="60" t="s">
        <v>166</v>
      </c>
      <c r="M185" s="60" t="s">
        <v>149</v>
      </c>
      <c r="N185" s="60" t="s">
        <v>162</v>
      </c>
      <c r="O185" s="60">
        <v>53100152</v>
      </c>
      <c r="P185" s="60">
        <v>11871</v>
      </c>
      <c r="Q185" s="60" t="s">
        <v>90</v>
      </c>
      <c r="R185" s="9" t="s">
        <v>91</v>
      </c>
      <c r="S185" s="59">
        <v>1</v>
      </c>
    </row>
    <row r="186" spans="1:19" ht="28.8" x14ac:dyDescent="0.3">
      <c r="A186" s="47">
        <f>VLOOKUP($F186,BASE_ANEXO2!$A$2:$B$113,2,0)</f>
        <v>22</v>
      </c>
      <c r="B186" t="s">
        <v>202</v>
      </c>
      <c r="C186" t="str">
        <f>VLOOKUP($B186,OOAD!$A$2:$C$9,2,0)</f>
        <v xml:space="preserve">Hospital General de Zona de 144 camas, Tuxtla Gutierrez, Chiapas </v>
      </c>
      <c r="D186" t="str">
        <f>VLOOKUP($B186,OOAD!$A$2:$C$9,3,0)</f>
        <v xml:space="preserve">Carretera Juan Crispín Chicoasén kilómetro 2.50, en Tuxtla Gutiérrez, Chiapas, C.P. 29020 </v>
      </c>
      <c r="E186" s="47">
        <v>53100874</v>
      </c>
      <c r="F186" s="47">
        <v>11788</v>
      </c>
      <c r="G186" s="49" t="s">
        <v>255</v>
      </c>
      <c r="H186" t="s">
        <v>256</v>
      </c>
      <c r="I186" s="47">
        <v>1</v>
      </c>
      <c r="K186" s="59">
        <v>35</v>
      </c>
      <c r="L186" s="60" t="s">
        <v>221</v>
      </c>
      <c r="M186" s="60" t="s">
        <v>153</v>
      </c>
      <c r="N186" s="60" t="s">
        <v>164</v>
      </c>
      <c r="O186" s="60">
        <v>53100152</v>
      </c>
      <c r="P186" s="60">
        <v>11871</v>
      </c>
      <c r="Q186" s="60" t="s">
        <v>90</v>
      </c>
      <c r="R186" s="9" t="s">
        <v>91</v>
      </c>
      <c r="S186" s="59">
        <v>1</v>
      </c>
    </row>
    <row r="187" spans="1:19" ht="28.8" x14ac:dyDescent="0.3">
      <c r="A187" s="47">
        <f>VLOOKUP($F187,BASE_ANEXO2!$A$2:$B$113,2,0)</f>
        <v>22</v>
      </c>
      <c r="B187" t="s">
        <v>202</v>
      </c>
      <c r="C187" t="str">
        <f>VLOOKUP($B187,OOAD!$A$2:$C$9,2,0)</f>
        <v xml:space="preserve">Hospital General de Zona de 144 camas, Tuxtla Gutierrez, Chiapas </v>
      </c>
      <c r="D187" t="str">
        <f>VLOOKUP($B187,OOAD!$A$2:$C$9,3,0)</f>
        <v xml:space="preserve">Carretera Juan Crispín Chicoasén kilómetro 2.50, en Tuxtla Gutiérrez, Chiapas, C.P. 29020 </v>
      </c>
      <c r="E187" s="47">
        <v>53100874</v>
      </c>
      <c r="F187" s="47">
        <v>11788</v>
      </c>
      <c r="G187" s="49" t="s">
        <v>255</v>
      </c>
      <c r="H187" t="s">
        <v>256</v>
      </c>
      <c r="I187" s="47">
        <v>1</v>
      </c>
      <c r="K187" s="59">
        <v>35</v>
      </c>
      <c r="L187" s="60" t="s">
        <v>211</v>
      </c>
      <c r="M187" s="60" t="s">
        <v>151</v>
      </c>
      <c r="N187" s="60" t="s">
        <v>163</v>
      </c>
      <c r="O187" s="60">
        <v>53100152</v>
      </c>
      <c r="P187" s="60">
        <v>11871</v>
      </c>
      <c r="Q187" s="60" t="s">
        <v>90</v>
      </c>
      <c r="R187" s="9" t="s">
        <v>91</v>
      </c>
      <c r="S187" s="59">
        <v>1</v>
      </c>
    </row>
    <row r="188" spans="1:19" ht="28.8" x14ac:dyDescent="0.3">
      <c r="A188" s="47">
        <f>VLOOKUP($F188,BASE_ANEXO2!$A$2:$B$113,2,0)</f>
        <v>23</v>
      </c>
      <c r="B188" t="s">
        <v>210</v>
      </c>
      <c r="C188" t="str">
        <f>VLOOKUP($B188,OOAD!$A$2:$C$9,2,0)</f>
        <v>Hospital General Regional No. 25, CDMX Norte, Zaragoza</v>
      </c>
      <c r="D188" t="str">
        <f>VLOOKUP($B188,OOAD!$A$2:$C$9,3,0)</f>
        <v xml:space="preserve">Calzada Ignacio Zaragoza 1840, Col. Juan Escutia, Alcaldía Iztapalapa, C.P. 09100 Ciudad de México </v>
      </c>
      <c r="E188" s="47">
        <v>53100328</v>
      </c>
      <c r="F188" s="47">
        <v>11795</v>
      </c>
      <c r="G188" s="49" t="s">
        <v>251</v>
      </c>
      <c r="H188" t="s">
        <v>252</v>
      </c>
      <c r="I188" s="47">
        <v>9</v>
      </c>
      <c r="K188" s="59">
        <v>35</v>
      </c>
      <c r="L188" s="60" t="s">
        <v>202</v>
      </c>
      <c r="M188" s="60" t="s">
        <v>157</v>
      </c>
      <c r="N188" s="60" t="s">
        <v>160</v>
      </c>
      <c r="O188" s="60">
        <v>53100152</v>
      </c>
      <c r="P188" s="60">
        <v>11871</v>
      </c>
      <c r="Q188" s="60" t="s">
        <v>90</v>
      </c>
      <c r="R188" s="9" t="s">
        <v>91</v>
      </c>
      <c r="S188" s="59">
        <v>1</v>
      </c>
    </row>
    <row r="189" spans="1:19" ht="28.8" x14ac:dyDescent="0.3">
      <c r="A189" s="47">
        <f>VLOOKUP($F189,BASE_ANEXO2!$A$2:$B$113,2,0)</f>
        <v>23</v>
      </c>
      <c r="B189" t="s">
        <v>188</v>
      </c>
      <c r="C189" t="str">
        <f>VLOOKUP($B189,OOAD!$A$2:$C$9,2,0)</f>
        <v>Hospital General Regional de 260 camas, Cd. Juárez, Chihuahua</v>
      </c>
      <c r="D189" t="str">
        <f>VLOOKUP($B189,OOAD!$A$2:$C$9,3,0)</f>
        <v xml:space="preserve">Avenida Vicente Guerrero No. 8830, Fraccionamiento Las Quintas, C.P. 32424 en Ciudad Juárez, Chihuahua. </v>
      </c>
      <c r="E189" s="47">
        <v>53100328</v>
      </c>
      <c r="F189" s="47">
        <v>11795</v>
      </c>
      <c r="G189" s="49" t="s">
        <v>251</v>
      </c>
      <c r="H189" t="s">
        <v>252</v>
      </c>
      <c r="I189" s="47">
        <v>17</v>
      </c>
      <c r="K189" s="59">
        <v>35</v>
      </c>
      <c r="L189" s="60" t="s">
        <v>212</v>
      </c>
      <c r="M189" s="60" t="s">
        <v>155</v>
      </c>
      <c r="N189" s="60" t="s">
        <v>165</v>
      </c>
      <c r="O189" s="60">
        <v>53100152</v>
      </c>
      <c r="P189" s="60">
        <v>11871</v>
      </c>
      <c r="Q189" s="60" t="s">
        <v>90</v>
      </c>
      <c r="R189" s="9" t="s">
        <v>91</v>
      </c>
      <c r="S189" s="59">
        <v>1</v>
      </c>
    </row>
    <row r="190" spans="1:19" ht="28.8" x14ac:dyDescent="0.3">
      <c r="A190" s="47">
        <f>VLOOKUP($F190,BASE_ANEXO2!$A$2:$B$113,2,0)</f>
        <v>23</v>
      </c>
      <c r="B190" t="s">
        <v>220</v>
      </c>
      <c r="C190" t="str">
        <f>VLOOKUP($B190,OOAD!$A$2:$C$9,2,0)</f>
        <v>Hospital General Regional de 216 camas, Ensenada, Baja California</v>
      </c>
      <c r="D190" t="str">
        <f>VLOOKUP($B190,OOAD!$A$2:$C$9,3,0)</f>
        <v xml:space="preserve">Av. Reforma s/n entre las calles Babilonia y Margaritas, Col. Jardines de Chapultepec, C.P. 22785, Ensenada, Baja California. </v>
      </c>
      <c r="E190" s="47">
        <v>53100328</v>
      </c>
      <c r="F190" s="47">
        <v>11795</v>
      </c>
      <c r="G190" s="49" t="s">
        <v>251</v>
      </c>
      <c r="H190" t="s">
        <v>252</v>
      </c>
      <c r="I190" s="47">
        <v>1</v>
      </c>
      <c r="K190" s="59">
        <v>36</v>
      </c>
      <c r="L190" s="60" t="s">
        <v>221</v>
      </c>
      <c r="M190" s="60" t="s">
        <v>153</v>
      </c>
      <c r="N190" s="60" t="s">
        <v>164</v>
      </c>
      <c r="O190" s="60">
        <v>53100152</v>
      </c>
      <c r="P190" s="60">
        <v>11872</v>
      </c>
      <c r="Q190" s="60" t="s">
        <v>121</v>
      </c>
      <c r="R190" s="9" t="s">
        <v>122</v>
      </c>
      <c r="S190" s="59">
        <v>1</v>
      </c>
    </row>
    <row r="191" spans="1:19" ht="28.8" x14ac:dyDescent="0.3">
      <c r="A191" s="47">
        <f>VLOOKUP($F191,BASE_ANEXO2!$A$2:$B$113,2,0)</f>
        <v>23</v>
      </c>
      <c r="B191" t="s">
        <v>220</v>
      </c>
      <c r="C191" t="str">
        <f>VLOOKUP($B191,OOAD!$A$2:$C$9,2,0)</f>
        <v>Hospital General Regional de 216 camas, Ensenada, Baja California</v>
      </c>
      <c r="D191" t="str">
        <f>VLOOKUP($B191,OOAD!$A$2:$C$9,3,0)</f>
        <v xml:space="preserve">Av. Reforma s/n entre las calles Babilonia y Margaritas, Col. Jardines de Chapultepec, C.P. 22785, Ensenada, Baja California. </v>
      </c>
      <c r="E191" s="47">
        <v>53100328</v>
      </c>
      <c r="F191" s="47">
        <v>11795</v>
      </c>
      <c r="G191" s="49" t="s">
        <v>251</v>
      </c>
      <c r="H191" t="s">
        <v>252</v>
      </c>
      <c r="I191" s="47">
        <v>1</v>
      </c>
      <c r="K191" s="59">
        <v>36</v>
      </c>
      <c r="L191" s="60" t="s">
        <v>212</v>
      </c>
      <c r="M191" s="60" t="s">
        <v>155</v>
      </c>
      <c r="N191" s="60" t="s">
        <v>165</v>
      </c>
      <c r="O191" s="60">
        <v>53100152</v>
      </c>
      <c r="P191" s="60">
        <v>11872</v>
      </c>
      <c r="Q191" s="60" t="s">
        <v>121</v>
      </c>
      <c r="R191" s="9" t="s">
        <v>122</v>
      </c>
      <c r="S191" s="59">
        <v>1</v>
      </c>
    </row>
    <row r="192" spans="1:19" x14ac:dyDescent="0.3">
      <c r="A192" s="47">
        <f>VLOOKUP($F192,BASE_ANEXO2!$A$2:$B$113,2,0)</f>
        <v>23</v>
      </c>
      <c r="B192" t="s">
        <v>220</v>
      </c>
      <c r="C192" t="str">
        <f>VLOOKUP($B192,OOAD!$A$2:$C$9,2,0)</f>
        <v>Hospital General Regional de 216 camas, Ensenada, Baja California</v>
      </c>
      <c r="D192" t="str">
        <f>VLOOKUP($B192,OOAD!$A$2:$C$9,3,0)</f>
        <v xml:space="preserve">Av. Reforma s/n entre las calles Babilonia y Margaritas, Col. Jardines de Chapultepec, C.P. 22785, Ensenada, Baja California. </v>
      </c>
      <c r="E192" s="47">
        <v>53100328</v>
      </c>
      <c r="F192" s="47">
        <v>11795</v>
      </c>
      <c r="G192" s="49" t="s">
        <v>251</v>
      </c>
      <c r="H192" t="s">
        <v>252</v>
      </c>
      <c r="I192" s="47">
        <v>8</v>
      </c>
      <c r="K192" s="59">
        <v>37</v>
      </c>
      <c r="L192" s="60" t="s">
        <v>210</v>
      </c>
      <c r="M192" s="60" t="s">
        <v>145</v>
      </c>
      <c r="N192" s="60" t="s">
        <v>159</v>
      </c>
      <c r="O192" s="60">
        <v>53100291</v>
      </c>
      <c r="P192" s="60">
        <v>11894</v>
      </c>
      <c r="Q192" s="60" t="s">
        <v>318</v>
      </c>
      <c r="R192" s="9" t="s">
        <v>319</v>
      </c>
      <c r="S192" s="59">
        <v>1</v>
      </c>
    </row>
    <row r="193" spans="1:19" x14ac:dyDescent="0.3">
      <c r="A193" s="47">
        <f>VLOOKUP($F193,BASE_ANEXO2!$A$2:$B$113,2,0)</f>
        <v>23</v>
      </c>
      <c r="B193" t="s">
        <v>220</v>
      </c>
      <c r="C193" t="str">
        <f>VLOOKUP($B193,OOAD!$A$2:$C$9,2,0)</f>
        <v>Hospital General Regional de 216 camas, Ensenada, Baja California</v>
      </c>
      <c r="D193" t="str">
        <f>VLOOKUP($B193,OOAD!$A$2:$C$9,3,0)</f>
        <v xml:space="preserve">Av. Reforma s/n entre las calles Babilonia y Margaritas, Col. Jardines de Chapultepec, C.P. 22785, Ensenada, Baja California. </v>
      </c>
      <c r="E193" s="47">
        <v>53100328</v>
      </c>
      <c r="F193" s="47">
        <v>11795</v>
      </c>
      <c r="G193" s="49" t="s">
        <v>251</v>
      </c>
      <c r="H193" t="s">
        <v>252</v>
      </c>
      <c r="I193" s="47">
        <v>2</v>
      </c>
      <c r="K193" s="59">
        <v>37</v>
      </c>
      <c r="L193" s="60" t="s">
        <v>188</v>
      </c>
      <c r="M193" s="60" t="s">
        <v>147</v>
      </c>
      <c r="N193" s="60" t="s">
        <v>161</v>
      </c>
      <c r="O193" s="60">
        <v>53100291</v>
      </c>
      <c r="P193" s="60">
        <v>11894</v>
      </c>
      <c r="Q193" s="60" t="s">
        <v>318</v>
      </c>
      <c r="R193" s="9" t="s">
        <v>319</v>
      </c>
      <c r="S193" s="59">
        <v>1</v>
      </c>
    </row>
    <row r="194" spans="1:19" x14ac:dyDescent="0.3">
      <c r="A194" s="47">
        <f>VLOOKUP($F194,BASE_ANEXO2!$A$2:$B$113,2,0)</f>
        <v>23</v>
      </c>
      <c r="B194" t="s">
        <v>220</v>
      </c>
      <c r="C194" t="str">
        <f>VLOOKUP($B194,OOAD!$A$2:$C$9,2,0)</f>
        <v>Hospital General Regional de 216 camas, Ensenada, Baja California</v>
      </c>
      <c r="D194" t="str">
        <f>VLOOKUP($B194,OOAD!$A$2:$C$9,3,0)</f>
        <v xml:space="preserve">Av. Reforma s/n entre las calles Babilonia y Margaritas, Col. Jardines de Chapultepec, C.P. 22785, Ensenada, Baja California. </v>
      </c>
      <c r="E194" s="47">
        <v>53100328</v>
      </c>
      <c r="F194" s="47">
        <v>11795</v>
      </c>
      <c r="G194" s="49" t="s">
        <v>251</v>
      </c>
      <c r="H194" t="s">
        <v>252</v>
      </c>
      <c r="I194" s="47">
        <v>2</v>
      </c>
      <c r="K194" s="59">
        <v>37</v>
      </c>
      <c r="L194" s="60" t="s">
        <v>220</v>
      </c>
      <c r="M194" s="60" t="s">
        <v>143</v>
      </c>
      <c r="N194" s="60" t="s">
        <v>158</v>
      </c>
      <c r="O194" s="60">
        <v>53100291</v>
      </c>
      <c r="P194" s="60">
        <v>11894</v>
      </c>
      <c r="Q194" s="60" t="s">
        <v>318</v>
      </c>
      <c r="R194" s="9" t="s">
        <v>319</v>
      </c>
      <c r="S194" s="59">
        <v>1</v>
      </c>
    </row>
    <row r="195" spans="1:19" x14ac:dyDescent="0.3">
      <c r="A195" s="47">
        <f>VLOOKUP($F195,BASE_ANEXO2!$A$2:$B$113,2,0)</f>
        <v>23</v>
      </c>
      <c r="B195" t="s">
        <v>220</v>
      </c>
      <c r="C195" t="str">
        <f>VLOOKUP($B195,OOAD!$A$2:$C$9,2,0)</f>
        <v>Hospital General Regional de 216 camas, Ensenada, Baja California</v>
      </c>
      <c r="D195" t="str">
        <f>VLOOKUP($B195,OOAD!$A$2:$C$9,3,0)</f>
        <v xml:space="preserve">Av. Reforma s/n entre las calles Babilonia y Margaritas, Col. Jardines de Chapultepec, C.P. 22785, Ensenada, Baja California. </v>
      </c>
      <c r="E195" s="47">
        <v>53100328</v>
      </c>
      <c r="F195" s="47">
        <v>11795</v>
      </c>
      <c r="G195" s="49" t="s">
        <v>251</v>
      </c>
      <c r="H195" t="s">
        <v>252</v>
      </c>
      <c r="I195" s="47">
        <v>1</v>
      </c>
      <c r="K195" s="59">
        <v>37</v>
      </c>
      <c r="L195" s="60" t="s">
        <v>221</v>
      </c>
      <c r="M195" s="60" t="s">
        <v>153</v>
      </c>
      <c r="N195" s="60" t="s">
        <v>164</v>
      </c>
      <c r="O195" s="60">
        <v>53100291</v>
      </c>
      <c r="P195" s="60">
        <v>11894</v>
      </c>
      <c r="Q195" s="60" t="s">
        <v>318</v>
      </c>
      <c r="R195" s="9" t="s">
        <v>319</v>
      </c>
      <c r="S195" s="59">
        <v>1</v>
      </c>
    </row>
    <row r="196" spans="1:19" x14ac:dyDescent="0.3">
      <c r="A196" s="47">
        <f>VLOOKUP($F196,BASE_ANEXO2!$A$2:$B$113,2,0)</f>
        <v>23</v>
      </c>
      <c r="B196" t="s">
        <v>166</v>
      </c>
      <c r="C196" t="str">
        <f>VLOOKUP($B196,OOAD!$A$2:$C$9,2,0)</f>
        <v>Hospital General de Zona de 144 camas, Tula, Hidalgo</v>
      </c>
      <c r="D196" t="str">
        <f>VLOOKUP($B196,OOAD!$A$2:$C$9,3,0)</f>
        <v xml:space="preserve">Avenida Benito Juárez No. 121, Localidad Doxey, Municipio de Tlaxcoapan, Estado de Hidalgo, C.P. 42965. </v>
      </c>
      <c r="E196" s="47">
        <v>53100328</v>
      </c>
      <c r="F196" s="47">
        <v>11795</v>
      </c>
      <c r="G196" s="49" t="s">
        <v>251</v>
      </c>
      <c r="H196" t="s">
        <v>252</v>
      </c>
      <c r="I196" s="47">
        <v>1</v>
      </c>
      <c r="K196" s="59">
        <v>37</v>
      </c>
      <c r="L196" s="60" t="s">
        <v>211</v>
      </c>
      <c r="M196" s="60" t="s">
        <v>151</v>
      </c>
      <c r="N196" s="60" t="s">
        <v>163</v>
      </c>
      <c r="O196" s="60">
        <v>53100291</v>
      </c>
      <c r="P196" s="60">
        <v>11894</v>
      </c>
      <c r="Q196" s="60" t="s">
        <v>318</v>
      </c>
      <c r="R196" s="9" t="s">
        <v>319</v>
      </c>
      <c r="S196" s="59">
        <v>1</v>
      </c>
    </row>
    <row r="197" spans="1:19" x14ac:dyDescent="0.3">
      <c r="A197" s="47">
        <f>VLOOKUP($F197,BASE_ANEXO2!$A$2:$B$113,2,0)</f>
        <v>23</v>
      </c>
      <c r="B197" t="s">
        <v>166</v>
      </c>
      <c r="C197" t="str">
        <f>VLOOKUP($B197,OOAD!$A$2:$C$9,2,0)</f>
        <v>Hospital General de Zona de 144 camas, Tula, Hidalgo</v>
      </c>
      <c r="D197" t="str">
        <f>VLOOKUP($B197,OOAD!$A$2:$C$9,3,0)</f>
        <v xml:space="preserve">Avenida Benito Juárez No. 121, Localidad Doxey, Municipio de Tlaxcoapan, Estado de Hidalgo, C.P. 42965. </v>
      </c>
      <c r="E197" s="47">
        <v>53100328</v>
      </c>
      <c r="F197" s="47">
        <v>11795</v>
      </c>
      <c r="G197" s="49" t="s">
        <v>251</v>
      </c>
      <c r="H197" t="s">
        <v>252</v>
      </c>
      <c r="I197" s="47">
        <v>1</v>
      </c>
      <c r="K197" s="59">
        <v>37</v>
      </c>
      <c r="L197" s="60" t="s">
        <v>202</v>
      </c>
      <c r="M197" s="60" t="s">
        <v>157</v>
      </c>
      <c r="N197" s="60" t="s">
        <v>160</v>
      </c>
      <c r="O197" s="60">
        <v>53100291</v>
      </c>
      <c r="P197" s="60">
        <v>11894</v>
      </c>
      <c r="Q197" s="60" t="s">
        <v>318</v>
      </c>
      <c r="R197" s="9" t="s">
        <v>319</v>
      </c>
      <c r="S197" s="59">
        <v>1</v>
      </c>
    </row>
    <row r="198" spans="1:19" x14ac:dyDescent="0.3">
      <c r="A198" s="47">
        <f>VLOOKUP($F198,BASE_ANEXO2!$A$2:$B$113,2,0)</f>
        <v>23</v>
      </c>
      <c r="B198" t="s">
        <v>166</v>
      </c>
      <c r="C198" t="str">
        <f>VLOOKUP($B198,OOAD!$A$2:$C$9,2,0)</f>
        <v>Hospital General de Zona de 144 camas, Tula, Hidalgo</v>
      </c>
      <c r="D198" t="str">
        <f>VLOOKUP($B198,OOAD!$A$2:$C$9,3,0)</f>
        <v xml:space="preserve">Avenida Benito Juárez No. 121, Localidad Doxey, Municipio de Tlaxcoapan, Estado de Hidalgo, C.P. 42965. </v>
      </c>
      <c r="E198" s="47">
        <v>53100328</v>
      </c>
      <c r="F198" s="47">
        <v>11795</v>
      </c>
      <c r="G198" s="49" t="s">
        <v>251</v>
      </c>
      <c r="H198" t="s">
        <v>252</v>
      </c>
      <c r="I198" s="47">
        <v>1</v>
      </c>
      <c r="K198" s="59">
        <v>38</v>
      </c>
      <c r="L198" s="60" t="s">
        <v>210</v>
      </c>
      <c r="M198" s="60" t="s">
        <v>145</v>
      </c>
      <c r="N198" s="60" t="s">
        <v>159</v>
      </c>
      <c r="O198" s="60">
        <v>53100186</v>
      </c>
      <c r="P198" s="60">
        <v>11928</v>
      </c>
      <c r="Q198" s="60" t="s">
        <v>295</v>
      </c>
      <c r="R198" s="9" t="s">
        <v>296</v>
      </c>
      <c r="S198" s="59">
        <v>2</v>
      </c>
    </row>
    <row r="199" spans="1:19" x14ac:dyDescent="0.3">
      <c r="A199" s="47">
        <f>VLOOKUP($F199,BASE_ANEXO2!$A$2:$B$113,2,0)</f>
        <v>23</v>
      </c>
      <c r="B199" t="s">
        <v>166</v>
      </c>
      <c r="C199" t="str">
        <f>VLOOKUP($B199,OOAD!$A$2:$C$9,2,0)</f>
        <v>Hospital General de Zona de 144 camas, Tula, Hidalgo</v>
      </c>
      <c r="D199" t="str">
        <f>VLOOKUP($B199,OOAD!$A$2:$C$9,3,0)</f>
        <v xml:space="preserve">Avenida Benito Juárez No. 121, Localidad Doxey, Municipio de Tlaxcoapan, Estado de Hidalgo, C.P. 42965. </v>
      </c>
      <c r="E199" s="47">
        <v>53100328</v>
      </c>
      <c r="F199" s="47">
        <v>11795</v>
      </c>
      <c r="G199" s="49" t="s">
        <v>251</v>
      </c>
      <c r="H199" t="s">
        <v>252</v>
      </c>
      <c r="I199" s="47">
        <v>1</v>
      </c>
      <c r="K199" s="59">
        <v>38</v>
      </c>
      <c r="L199" s="60" t="s">
        <v>188</v>
      </c>
      <c r="M199" s="60" t="s">
        <v>147</v>
      </c>
      <c r="N199" s="60" t="s">
        <v>161</v>
      </c>
      <c r="O199" s="60">
        <v>53100186</v>
      </c>
      <c r="P199" s="60">
        <v>11928</v>
      </c>
      <c r="Q199" s="60" t="s">
        <v>295</v>
      </c>
      <c r="R199" s="9" t="s">
        <v>296</v>
      </c>
      <c r="S199" s="59">
        <v>4</v>
      </c>
    </row>
    <row r="200" spans="1:19" x14ac:dyDescent="0.3">
      <c r="A200" s="47">
        <f>VLOOKUP($F200,BASE_ANEXO2!$A$2:$B$113,2,0)</f>
        <v>23</v>
      </c>
      <c r="B200" t="s">
        <v>221</v>
      </c>
      <c r="C200" t="str">
        <f>VLOOKUP($B200,OOAD!$A$2:$C$9,2,0)</f>
        <v>Hospital General de Zona de 90 camas, Navojoa, Sonora</v>
      </c>
      <c r="D200" t="str">
        <f>VLOOKUP($B200,OOAD!$A$2:$C$9,3,0)</f>
        <v xml:space="preserve">Calle Ricardo Flores Magón No 201, entre Ignacio Allende y Boulevard Centenario, Colonia Tierra Blanca, C.P. 85820 en la localidad de Navojoa, Estado de Sonora </v>
      </c>
      <c r="E200" s="47">
        <v>53100328</v>
      </c>
      <c r="F200" s="47">
        <v>11795</v>
      </c>
      <c r="G200" s="49" t="s">
        <v>251</v>
      </c>
      <c r="H200" t="s">
        <v>252</v>
      </c>
      <c r="I200" s="47">
        <v>8</v>
      </c>
      <c r="K200" s="59">
        <v>38</v>
      </c>
      <c r="L200" s="60" t="s">
        <v>220</v>
      </c>
      <c r="M200" s="60" t="s">
        <v>143</v>
      </c>
      <c r="N200" s="60" t="s">
        <v>158</v>
      </c>
      <c r="O200" s="60">
        <v>53100186</v>
      </c>
      <c r="P200" s="60">
        <v>11928</v>
      </c>
      <c r="Q200" s="60" t="s">
        <v>295</v>
      </c>
      <c r="R200" s="9" t="s">
        <v>296</v>
      </c>
      <c r="S200" s="59">
        <v>4</v>
      </c>
    </row>
    <row r="201" spans="1:19" x14ac:dyDescent="0.3">
      <c r="A201" s="47">
        <f>VLOOKUP($F201,BASE_ANEXO2!$A$2:$B$113,2,0)</f>
        <v>23</v>
      </c>
      <c r="B201" t="s">
        <v>211</v>
      </c>
      <c r="C201" t="str">
        <f>VLOOKUP($B201,OOAD!$A$2:$C$9,2,0)</f>
        <v>Hospital General Regional de 180 camas, San Alejandro, Puebla.</v>
      </c>
      <c r="D201" t="str">
        <f>VLOOKUP($B201,OOAD!$A$2:$C$9,3,0)</f>
        <v xml:space="preserve">Avenida 10, Poniente 2721, Esquina 27 Norte, Col. Villa San Alejandro, C.P. 72090 en la Ciudad de Puebla, Pue. </v>
      </c>
      <c r="E201" s="47">
        <v>53100328</v>
      </c>
      <c r="F201" s="47">
        <v>11795</v>
      </c>
      <c r="G201" s="49" t="s">
        <v>251</v>
      </c>
      <c r="H201" t="s">
        <v>252</v>
      </c>
      <c r="I201" s="47">
        <v>13</v>
      </c>
      <c r="K201" s="59">
        <v>38</v>
      </c>
      <c r="L201" s="60" t="s">
        <v>166</v>
      </c>
      <c r="M201" s="60" t="s">
        <v>149</v>
      </c>
      <c r="N201" s="60" t="s">
        <v>162</v>
      </c>
      <c r="O201" s="60">
        <v>53100186</v>
      </c>
      <c r="P201" s="60">
        <v>11928</v>
      </c>
      <c r="Q201" s="60" t="s">
        <v>295</v>
      </c>
      <c r="R201" s="9" t="s">
        <v>296</v>
      </c>
      <c r="S201" s="59">
        <v>4</v>
      </c>
    </row>
    <row r="202" spans="1:19" x14ac:dyDescent="0.3">
      <c r="A202" s="47">
        <f>VLOOKUP($F202,BASE_ANEXO2!$A$2:$B$113,2,0)</f>
        <v>23</v>
      </c>
      <c r="B202" t="s">
        <v>202</v>
      </c>
      <c r="C202" t="str">
        <f>VLOOKUP($B202,OOAD!$A$2:$C$9,2,0)</f>
        <v xml:space="preserve">Hospital General de Zona de 144 camas, Tuxtla Gutierrez, Chiapas </v>
      </c>
      <c r="D202" t="str">
        <f>VLOOKUP($B202,OOAD!$A$2:$C$9,3,0)</f>
        <v xml:space="preserve">Carretera Juan Crispín Chicoasén kilómetro 2.50, en Tuxtla Gutiérrez, Chiapas, C.P. 29020 </v>
      </c>
      <c r="E202" s="47">
        <v>53100328</v>
      </c>
      <c r="F202" s="47">
        <v>11795</v>
      </c>
      <c r="G202" s="49" t="s">
        <v>251</v>
      </c>
      <c r="H202" t="s">
        <v>252</v>
      </c>
      <c r="I202" s="47">
        <v>1</v>
      </c>
      <c r="K202" s="59">
        <v>38</v>
      </c>
      <c r="L202" s="60" t="s">
        <v>221</v>
      </c>
      <c r="M202" s="60" t="s">
        <v>153</v>
      </c>
      <c r="N202" s="60" t="s">
        <v>164</v>
      </c>
      <c r="O202" s="60">
        <v>53100186</v>
      </c>
      <c r="P202" s="60">
        <v>11928</v>
      </c>
      <c r="Q202" s="60" t="s">
        <v>295</v>
      </c>
      <c r="R202" s="9" t="s">
        <v>296</v>
      </c>
      <c r="S202" s="59">
        <v>2</v>
      </c>
    </row>
    <row r="203" spans="1:19" x14ac:dyDescent="0.3">
      <c r="A203" s="47">
        <f>VLOOKUP($F203,BASE_ANEXO2!$A$2:$B$113,2,0)</f>
        <v>23</v>
      </c>
      <c r="B203" t="s">
        <v>202</v>
      </c>
      <c r="C203" t="str">
        <f>VLOOKUP($B203,OOAD!$A$2:$C$9,2,0)</f>
        <v xml:space="preserve">Hospital General de Zona de 144 camas, Tuxtla Gutierrez, Chiapas </v>
      </c>
      <c r="D203" t="str">
        <f>VLOOKUP($B203,OOAD!$A$2:$C$9,3,0)</f>
        <v xml:space="preserve">Carretera Juan Crispín Chicoasén kilómetro 2.50, en Tuxtla Gutiérrez, Chiapas, C.P. 29020 </v>
      </c>
      <c r="E203" s="47">
        <v>53100328</v>
      </c>
      <c r="F203" s="47">
        <v>11795</v>
      </c>
      <c r="G203" s="49" t="s">
        <v>251</v>
      </c>
      <c r="H203" t="s">
        <v>252</v>
      </c>
      <c r="I203" s="47">
        <v>1</v>
      </c>
      <c r="K203" s="59">
        <v>38</v>
      </c>
      <c r="L203" s="60" t="s">
        <v>211</v>
      </c>
      <c r="M203" s="60" t="s">
        <v>151</v>
      </c>
      <c r="N203" s="60" t="s">
        <v>163</v>
      </c>
      <c r="O203" s="60">
        <v>53100186</v>
      </c>
      <c r="P203" s="60">
        <v>11928</v>
      </c>
      <c r="Q203" s="60" t="s">
        <v>295</v>
      </c>
      <c r="R203" s="9" t="s">
        <v>296</v>
      </c>
      <c r="S203" s="59">
        <v>3</v>
      </c>
    </row>
    <row r="204" spans="1:19" x14ac:dyDescent="0.3">
      <c r="A204" s="47">
        <f>VLOOKUP($F204,BASE_ANEXO2!$A$2:$B$113,2,0)</f>
        <v>23</v>
      </c>
      <c r="B204" t="s">
        <v>202</v>
      </c>
      <c r="C204" t="str">
        <f>VLOOKUP($B204,OOAD!$A$2:$C$9,2,0)</f>
        <v xml:space="preserve">Hospital General de Zona de 144 camas, Tuxtla Gutierrez, Chiapas </v>
      </c>
      <c r="D204" t="str">
        <f>VLOOKUP($B204,OOAD!$A$2:$C$9,3,0)</f>
        <v xml:space="preserve">Carretera Juan Crispín Chicoasén kilómetro 2.50, en Tuxtla Gutiérrez, Chiapas, C.P. 29020 </v>
      </c>
      <c r="E204" s="47">
        <v>53100328</v>
      </c>
      <c r="F204" s="47">
        <v>11795</v>
      </c>
      <c r="G204" s="49" t="s">
        <v>251</v>
      </c>
      <c r="H204" t="s">
        <v>252</v>
      </c>
      <c r="I204" s="47">
        <v>1</v>
      </c>
      <c r="K204" s="59">
        <v>38</v>
      </c>
      <c r="L204" s="60" t="s">
        <v>202</v>
      </c>
      <c r="M204" s="60" t="s">
        <v>157</v>
      </c>
      <c r="N204" s="60" t="s">
        <v>160</v>
      </c>
      <c r="O204" s="60">
        <v>53100186</v>
      </c>
      <c r="P204" s="60">
        <v>11928</v>
      </c>
      <c r="Q204" s="60" t="s">
        <v>295</v>
      </c>
      <c r="R204" s="9" t="s">
        <v>296</v>
      </c>
      <c r="S204" s="59">
        <v>3</v>
      </c>
    </row>
    <row r="205" spans="1:19" x14ac:dyDescent="0.3">
      <c r="A205" s="47">
        <f>VLOOKUP($F205,BASE_ANEXO2!$A$2:$B$113,2,0)</f>
        <v>23</v>
      </c>
      <c r="B205" t="s">
        <v>202</v>
      </c>
      <c r="C205" t="str">
        <f>VLOOKUP($B205,OOAD!$A$2:$C$9,2,0)</f>
        <v xml:space="preserve">Hospital General de Zona de 144 camas, Tuxtla Gutierrez, Chiapas </v>
      </c>
      <c r="D205" t="str">
        <f>VLOOKUP($B205,OOAD!$A$2:$C$9,3,0)</f>
        <v xml:space="preserve">Carretera Juan Crispín Chicoasén kilómetro 2.50, en Tuxtla Gutiérrez, Chiapas, C.P. 29020 </v>
      </c>
      <c r="E205" s="47">
        <v>53100328</v>
      </c>
      <c r="F205" s="47">
        <v>11795</v>
      </c>
      <c r="G205" s="49" t="s">
        <v>251</v>
      </c>
      <c r="H205" t="s">
        <v>252</v>
      </c>
      <c r="I205" s="47">
        <v>5</v>
      </c>
      <c r="K205" s="59">
        <v>38</v>
      </c>
      <c r="L205" s="60" t="s">
        <v>212</v>
      </c>
      <c r="M205" s="60" t="s">
        <v>155</v>
      </c>
      <c r="N205" s="60" t="s">
        <v>165</v>
      </c>
      <c r="O205" s="60">
        <v>53100186</v>
      </c>
      <c r="P205" s="60">
        <v>11928</v>
      </c>
      <c r="Q205" s="60" t="s">
        <v>295</v>
      </c>
      <c r="R205" s="9" t="s">
        <v>296</v>
      </c>
      <c r="S205" s="59">
        <v>3</v>
      </c>
    </row>
    <row r="206" spans="1:19" x14ac:dyDescent="0.3">
      <c r="A206" s="47">
        <f>VLOOKUP($F206,BASE_ANEXO2!$A$2:$B$113,2,0)</f>
        <v>23</v>
      </c>
      <c r="B206" t="s">
        <v>202</v>
      </c>
      <c r="C206" t="str">
        <f>VLOOKUP($B206,OOAD!$A$2:$C$9,2,0)</f>
        <v xml:space="preserve">Hospital General de Zona de 144 camas, Tuxtla Gutierrez, Chiapas </v>
      </c>
      <c r="D206" t="str">
        <f>VLOOKUP($B206,OOAD!$A$2:$C$9,3,0)</f>
        <v xml:space="preserve">Carretera Juan Crispín Chicoasén kilómetro 2.50, en Tuxtla Gutiérrez, Chiapas, C.P. 29020 </v>
      </c>
      <c r="E206" s="47">
        <v>53100328</v>
      </c>
      <c r="F206" s="47">
        <v>11795</v>
      </c>
      <c r="G206" s="49" t="s">
        <v>251</v>
      </c>
      <c r="H206" t="s">
        <v>252</v>
      </c>
      <c r="I206" s="47">
        <v>1</v>
      </c>
      <c r="K206" s="59">
        <v>39</v>
      </c>
      <c r="L206" s="60" t="s">
        <v>210</v>
      </c>
      <c r="M206" s="60" t="s">
        <v>145</v>
      </c>
      <c r="N206" s="60" t="s">
        <v>159</v>
      </c>
      <c r="O206" s="60">
        <v>53100186</v>
      </c>
      <c r="P206" s="60">
        <v>11929</v>
      </c>
      <c r="Q206" s="60" t="s">
        <v>307</v>
      </c>
      <c r="R206" s="9" t="s">
        <v>308</v>
      </c>
      <c r="S206" s="59">
        <v>5</v>
      </c>
    </row>
    <row r="207" spans="1:19" x14ac:dyDescent="0.3">
      <c r="A207" s="47">
        <f>VLOOKUP($F207,BASE_ANEXO2!$A$2:$B$113,2,0)</f>
        <v>23</v>
      </c>
      <c r="B207" t="s">
        <v>202</v>
      </c>
      <c r="C207" t="str">
        <f>VLOOKUP($B207,OOAD!$A$2:$C$9,2,0)</f>
        <v xml:space="preserve">Hospital General de Zona de 144 camas, Tuxtla Gutierrez, Chiapas </v>
      </c>
      <c r="D207" t="str">
        <f>VLOOKUP($B207,OOAD!$A$2:$C$9,3,0)</f>
        <v xml:space="preserve">Carretera Juan Crispín Chicoasén kilómetro 2.50, en Tuxtla Gutiérrez, Chiapas, C.P. 29020 </v>
      </c>
      <c r="E207" s="47">
        <v>53100328</v>
      </c>
      <c r="F207" s="47">
        <v>11795</v>
      </c>
      <c r="G207" s="49" t="s">
        <v>251</v>
      </c>
      <c r="H207" t="s">
        <v>252</v>
      </c>
      <c r="I207" s="47">
        <v>1</v>
      </c>
      <c r="K207" s="59">
        <v>39</v>
      </c>
      <c r="L207" s="60" t="s">
        <v>188</v>
      </c>
      <c r="M207" s="60" t="s">
        <v>147</v>
      </c>
      <c r="N207" s="60" t="s">
        <v>161</v>
      </c>
      <c r="O207" s="60">
        <v>53100186</v>
      </c>
      <c r="P207" s="60">
        <v>11929</v>
      </c>
      <c r="Q207" s="60" t="s">
        <v>307</v>
      </c>
      <c r="R207" s="9" t="s">
        <v>308</v>
      </c>
      <c r="S207" s="59">
        <v>5</v>
      </c>
    </row>
    <row r="208" spans="1:19" x14ac:dyDescent="0.3">
      <c r="A208" s="47">
        <f>VLOOKUP($F208,BASE_ANEXO2!$A$2:$B$113,2,0)</f>
        <v>23</v>
      </c>
      <c r="B208" t="s">
        <v>212</v>
      </c>
      <c r="C208" t="str">
        <f>VLOOKUP($B208,OOAD!$A$2:$C$9,2,0)</f>
        <v>Hospital General de Zona de 70 camas, Ticúl, Yucatán</v>
      </c>
      <c r="D208" t="str">
        <f>VLOOKUP($B208,OOAD!$A$2:$C$9,3,0)</f>
        <v>Predio No. 325 de la calle 23 de la localidad y municipio de Ticul, Yucatán (Manzana 16, sección catastral 4 antes de la urbanización tablaje catastral 1506), carretera Muna-Ticul, Yucatán.</v>
      </c>
      <c r="E208" s="47">
        <v>53100328</v>
      </c>
      <c r="F208" s="47">
        <v>11795</v>
      </c>
      <c r="G208" s="49" t="s">
        <v>251</v>
      </c>
      <c r="H208" t="s">
        <v>252</v>
      </c>
      <c r="I208" s="47">
        <v>6</v>
      </c>
      <c r="K208" s="59">
        <v>39</v>
      </c>
      <c r="L208" s="60" t="s">
        <v>220</v>
      </c>
      <c r="M208" s="60" t="s">
        <v>143</v>
      </c>
      <c r="N208" s="60" t="s">
        <v>158</v>
      </c>
      <c r="O208" s="60">
        <v>53100186</v>
      </c>
      <c r="P208" s="60">
        <v>11929</v>
      </c>
      <c r="Q208" s="60" t="s">
        <v>307</v>
      </c>
      <c r="R208" s="9" t="s">
        <v>308</v>
      </c>
      <c r="S208" s="59">
        <v>3</v>
      </c>
    </row>
    <row r="209" spans="1:19" x14ac:dyDescent="0.3">
      <c r="A209" s="47">
        <f>VLOOKUP($F209,BASE_ANEXO2!$A$2:$B$113,2,0)</f>
        <v>24</v>
      </c>
      <c r="B209" t="s">
        <v>210</v>
      </c>
      <c r="C209" t="str">
        <f>VLOOKUP($B209,OOAD!$A$2:$C$9,2,0)</f>
        <v>Hospital General Regional No. 25, CDMX Norte, Zaragoza</v>
      </c>
      <c r="D209" t="str">
        <f>VLOOKUP($B209,OOAD!$A$2:$C$9,3,0)</f>
        <v xml:space="preserve">Calzada Ignacio Zaragoza 1840, Col. Juan Escutia, Alcaldía Iztapalapa, C.P. 09100 Ciudad de México </v>
      </c>
      <c r="E209" s="47">
        <v>53100582</v>
      </c>
      <c r="F209" s="47">
        <v>11803</v>
      </c>
      <c r="G209" s="49" t="s">
        <v>263</v>
      </c>
      <c r="H209" t="s">
        <v>264</v>
      </c>
      <c r="I209" s="47">
        <v>1</v>
      </c>
      <c r="K209" s="59">
        <v>39</v>
      </c>
      <c r="L209" s="60" t="s">
        <v>166</v>
      </c>
      <c r="M209" s="60" t="s">
        <v>149</v>
      </c>
      <c r="N209" s="60" t="s">
        <v>162</v>
      </c>
      <c r="O209" s="60">
        <v>53100186</v>
      </c>
      <c r="P209" s="60">
        <v>11929</v>
      </c>
      <c r="Q209" s="60" t="s">
        <v>307</v>
      </c>
      <c r="R209" s="9" t="s">
        <v>308</v>
      </c>
      <c r="S209" s="59">
        <v>3</v>
      </c>
    </row>
    <row r="210" spans="1:19" x14ac:dyDescent="0.3">
      <c r="A210" s="47">
        <f>VLOOKUP($F210,BASE_ANEXO2!$A$2:$B$113,2,0)</f>
        <v>24</v>
      </c>
      <c r="B210" t="s">
        <v>188</v>
      </c>
      <c r="C210" t="str">
        <f>VLOOKUP($B210,OOAD!$A$2:$C$9,2,0)</f>
        <v>Hospital General Regional de 260 camas, Cd. Juárez, Chihuahua</v>
      </c>
      <c r="D210" t="str">
        <f>VLOOKUP($B210,OOAD!$A$2:$C$9,3,0)</f>
        <v xml:space="preserve">Avenida Vicente Guerrero No. 8830, Fraccionamiento Las Quintas, C.P. 32424 en Ciudad Juárez, Chihuahua. </v>
      </c>
      <c r="E210" s="47">
        <v>53100582</v>
      </c>
      <c r="F210" s="47">
        <v>11803</v>
      </c>
      <c r="G210" s="49" t="s">
        <v>263</v>
      </c>
      <c r="H210" t="s">
        <v>264</v>
      </c>
      <c r="I210" s="47">
        <v>3</v>
      </c>
      <c r="K210" s="59">
        <v>39</v>
      </c>
      <c r="L210" s="60" t="s">
        <v>221</v>
      </c>
      <c r="M210" s="60" t="s">
        <v>153</v>
      </c>
      <c r="N210" s="60" t="s">
        <v>164</v>
      </c>
      <c r="O210" s="60">
        <v>53100186</v>
      </c>
      <c r="P210" s="60">
        <v>11929</v>
      </c>
      <c r="Q210" s="60" t="s">
        <v>307</v>
      </c>
      <c r="R210" s="9" t="s">
        <v>308</v>
      </c>
      <c r="S210" s="59">
        <v>1</v>
      </c>
    </row>
    <row r="211" spans="1:19" x14ac:dyDescent="0.3">
      <c r="A211" s="47">
        <f>VLOOKUP($F211,BASE_ANEXO2!$A$2:$B$113,2,0)</f>
        <v>24</v>
      </c>
      <c r="B211" t="s">
        <v>220</v>
      </c>
      <c r="C211" t="str">
        <f>VLOOKUP($B211,OOAD!$A$2:$C$9,2,0)</f>
        <v>Hospital General Regional de 216 camas, Ensenada, Baja California</v>
      </c>
      <c r="D211" t="str">
        <f>VLOOKUP($B211,OOAD!$A$2:$C$9,3,0)</f>
        <v xml:space="preserve">Av. Reforma s/n entre las calles Babilonia y Margaritas, Col. Jardines de Chapultepec, C.P. 22785, Ensenada, Baja California. </v>
      </c>
      <c r="E211" s="47">
        <v>53100582</v>
      </c>
      <c r="F211" s="47">
        <v>11803</v>
      </c>
      <c r="G211" s="49" t="s">
        <v>263</v>
      </c>
      <c r="H211" t="s">
        <v>264</v>
      </c>
      <c r="I211" s="47">
        <v>1</v>
      </c>
      <c r="K211" s="59">
        <v>39</v>
      </c>
      <c r="L211" s="60" t="s">
        <v>211</v>
      </c>
      <c r="M211" s="60" t="s">
        <v>151</v>
      </c>
      <c r="N211" s="60" t="s">
        <v>163</v>
      </c>
      <c r="O211" s="60">
        <v>53100186</v>
      </c>
      <c r="P211" s="60">
        <v>11929</v>
      </c>
      <c r="Q211" s="60" t="s">
        <v>307</v>
      </c>
      <c r="R211" s="9" t="s">
        <v>308</v>
      </c>
      <c r="S211" s="59">
        <v>8</v>
      </c>
    </row>
    <row r="212" spans="1:19" x14ac:dyDescent="0.3">
      <c r="A212" s="47">
        <f>VLOOKUP($F212,BASE_ANEXO2!$A$2:$B$113,2,0)</f>
        <v>24</v>
      </c>
      <c r="B212" t="s">
        <v>220</v>
      </c>
      <c r="C212" t="str">
        <f>VLOOKUP($B212,OOAD!$A$2:$C$9,2,0)</f>
        <v>Hospital General Regional de 216 camas, Ensenada, Baja California</v>
      </c>
      <c r="D212" t="str">
        <f>VLOOKUP($B212,OOAD!$A$2:$C$9,3,0)</f>
        <v xml:space="preserve">Av. Reforma s/n entre las calles Babilonia y Margaritas, Col. Jardines de Chapultepec, C.P. 22785, Ensenada, Baja California. </v>
      </c>
      <c r="E212" s="47">
        <v>53100582</v>
      </c>
      <c r="F212" s="47">
        <v>11803</v>
      </c>
      <c r="G212" s="49" t="s">
        <v>263</v>
      </c>
      <c r="H212" t="s">
        <v>264</v>
      </c>
      <c r="I212" s="47">
        <v>1</v>
      </c>
      <c r="K212" s="59">
        <v>39</v>
      </c>
      <c r="L212" s="60" t="s">
        <v>202</v>
      </c>
      <c r="M212" s="60" t="s">
        <v>157</v>
      </c>
      <c r="N212" s="60" t="s">
        <v>160</v>
      </c>
      <c r="O212" s="60">
        <v>53100186</v>
      </c>
      <c r="P212" s="60">
        <v>11929</v>
      </c>
      <c r="Q212" s="60" t="s">
        <v>307</v>
      </c>
      <c r="R212" s="9" t="s">
        <v>308</v>
      </c>
      <c r="S212" s="59">
        <v>1</v>
      </c>
    </row>
    <row r="213" spans="1:19" x14ac:dyDescent="0.3">
      <c r="A213" s="47">
        <f>VLOOKUP($F213,BASE_ANEXO2!$A$2:$B$113,2,0)</f>
        <v>24</v>
      </c>
      <c r="B213" t="s">
        <v>220</v>
      </c>
      <c r="C213" t="str">
        <f>VLOOKUP($B213,OOAD!$A$2:$C$9,2,0)</f>
        <v>Hospital General Regional de 216 camas, Ensenada, Baja California</v>
      </c>
      <c r="D213" t="str">
        <f>VLOOKUP($B213,OOAD!$A$2:$C$9,3,0)</f>
        <v xml:space="preserve">Av. Reforma s/n entre las calles Babilonia y Margaritas, Col. Jardines de Chapultepec, C.P. 22785, Ensenada, Baja California. </v>
      </c>
      <c r="E213" s="47">
        <v>53100582</v>
      </c>
      <c r="F213" s="47">
        <v>11803</v>
      </c>
      <c r="G213" s="49" t="s">
        <v>263</v>
      </c>
      <c r="H213" t="s">
        <v>264</v>
      </c>
      <c r="I213" s="47">
        <v>1</v>
      </c>
      <c r="K213" s="59">
        <v>39</v>
      </c>
      <c r="L213" s="60" t="s">
        <v>212</v>
      </c>
      <c r="M213" s="60" t="s">
        <v>155</v>
      </c>
      <c r="N213" s="60" t="s">
        <v>165</v>
      </c>
      <c r="O213" s="60">
        <v>53100186</v>
      </c>
      <c r="P213" s="60">
        <v>11929</v>
      </c>
      <c r="Q213" s="60" t="s">
        <v>307</v>
      </c>
      <c r="R213" s="9" t="s">
        <v>308</v>
      </c>
      <c r="S213" s="59">
        <v>1</v>
      </c>
    </row>
    <row r="214" spans="1:19" x14ac:dyDescent="0.3">
      <c r="A214" s="47">
        <f>VLOOKUP($F214,BASE_ANEXO2!$A$2:$B$113,2,0)</f>
        <v>24</v>
      </c>
      <c r="B214" t="s">
        <v>166</v>
      </c>
      <c r="C214" t="str">
        <f>VLOOKUP($B214,OOAD!$A$2:$C$9,2,0)</f>
        <v>Hospital General de Zona de 144 camas, Tula, Hidalgo</v>
      </c>
      <c r="D214" t="str">
        <f>VLOOKUP($B214,OOAD!$A$2:$C$9,3,0)</f>
        <v xml:space="preserve">Avenida Benito Juárez No. 121, Localidad Doxey, Municipio de Tlaxcoapan, Estado de Hidalgo, C.P. 42965. </v>
      </c>
      <c r="E214" s="47">
        <v>53100582</v>
      </c>
      <c r="F214" s="47">
        <v>11803</v>
      </c>
      <c r="G214" s="49" t="s">
        <v>263</v>
      </c>
      <c r="H214" t="s">
        <v>264</v>
      </c>
      <c r="I214" s="47">
        <v>1</v>
      </c>
      <c r="K214" s="59">
        <v>40</v>
      </c>
      <c r="L214" s="60" t="s">
        <v>188</v>
      </c>
      <c r="M214" s="60" t="s">
        <v>147</v>
      </c>
      <c r="N214" s="60" t="s">
        <v>161</v>
      </c>
      <c r="O214" s="60">
        <v>53100195</v>
      </c>
      <c r="P214" s="60">
        <v>11940</v>
      </c>
      <c r="Q214" s="60" t="s">
        <v>86</v>
      </c>
      <c r="R214" s="9" t="s">
        <v>87</v>
      </c>
      <c r="S214" s="59">
        <v>11</v>
      </c>
    </row>
    <row r="215" spans="1:19" x14ac:dyDescent="0.3">
      <c r="A215" s="47">
        <f>VLOOKUP($F215,BASE_ANEXO2!$A$2:$B$113,2,0)</f>
        <v>24</v>
      </c>
      <c r="B215" t="s">
        <v>166</v>
      </c>
      <c r="C215" t="str">
        <f>VLOOKUP($B215,OOAD!$A$2:$C$9,2,0)</f>
        <v>Hospital General de Zona de 144 camas, Tula, Hidalgo</v>
      </c>
      <c r="D215" t="str">
        <f>VLOOKUP($B215,OOAD!$A$2:$C$9,3,0)</f>
        <v xml:space="preserve">Avenida Benito Juárez No. 121, Localidad Doxey, Municipio de Tlaxcoapan, Estado de Hidalgo, C.P. 42965. </v>
      </c>
      <c r="E215" s="47">
        <v>53100582</v>
      </c>
      <c r="F215" s="47">
        <v>11803</v>
      </c>
      <c r="G215" s="49" t="s">
        <v>263</v>
      </c>
      <c r="H215" t="s">
        <v>264</v>
      </c>
      <c r="I215" s="47">
        <v>1</v>
      </c>
      <c r="K215" s="59">
        <v>40</v>
      </c>
      <c r="L215" s="60" t="s">
        <v>220</v>
      </c>
      <c r="M215" s="60" t="s">
        <v>143</v>
      </c>
      <c r="N215" s="60" t="s">
        <v>158</v>
      </c>
      <c r="O215" s="60">
        <v>53100195</v>
      </c>
      <c r="P215" s="60">
        <v>11940</v>
      </c>
      <c r="Q215" s="60" t="s">
        <v>86</v>
      </c>
      <c r="R215" s="9" t="s">
        <v>87</v>
      </c>
      <c r="S215" s="59">
        <v>11</v>
      </c>
    </row>
    <row r="216" spans="1:19" x14ac:dyDescent="0.3">
      <c r="A216" s="47">
        <f>VLOOKUP($F216,BASE_ANEXO2!$A$2:$B$113,2,0)</f>
        <v>24</v>
      </c>
      <c r="B216" t="s">
        <v>166</v>
      </c>
      <c r="C216" t="str">
        <f>VLOOKUP($B216,OOAD!$A$2:$C$9,2,0)</f>
        <v>Hospital General de Zona de 144 camas, Tula, Hidalgo</v>
      </c>
      <c r="D216" t="str">
        <f>VLOOKUP($B216,OOAD!$A$2:$C$9,3,0)</f>
        <v xml:space="preserve">Avenida Benito Juárez No. 121, Localidad Doxey, Municipio de Tlaxcoapan, Estado de Hidalgo, C.P. 42965. </v>
      </c>
      <c r="E216" s="47">
        <v>53100582</v>
      </c>
      <c r="F216" s="47">
        <v>11803</v>
      </c>
      <c r="G216" s="49" t="s">
        <v>263</v>
      </c>
      <c r="H216" t="s">
        <v>264</v>
      </c>
      <c r="I216" s="47">
        <v>1</v>
      </c>
      <c r="K216" s="59">
        <v>40</v>
      </c>
      <c r="L216" s="60" t="s">
        <v>166</v>
      </c>
      <c r="M216" s="60" t="s">
        <v>149</v>
      </c>
      <c r="N216" s="60" t="s">
        <v>162</v>
      </c>
      <c r="O216" s="60">
        <v>53100195</v>
      </c>
      <c r="P216" s="60">
        <v>11940</v>
      </c>
      <c r="Q216" s="60" t="s">
        <v>86</v>
      </c>
      <c r="R216" s="9" t="s">
        <v>87</v>
      </c>
      <c r="S216" s="59">
        <v>9</v>
      </c>
    </row>
    <row r="217" spans="1:19" x14ac:dyDescent="0.3">
      <c r="A217" s="47">
        <f>VLOOKUP($F217,BASE_ANEXO2!$A$2:$B$113,2,0)</f>
        <v>24</v>
      </c>
      <c r="B217" t="s">
        <v>221</v>
      </c>
      <c r="C217" t="str">
        <f>VLOOKUP($B217,OOAD!$A$2:$C$9,2,0)</f>
        <v>Hospital General de Zona de 90 camas, Navojoa, Sonora</v>
      </c>
      <c r="D217" t="str">
        <f>VLOOKUP($B217,OOAD!$A$2:$C$9,3,0)</f>
        <v xml:space="preserve">Calle Ricardo Flores Magón No 201, entre Ignacio Allende y Boulevard Centenario, Colonia Tierra Blanca, C.P. 85820 en la localidad de Navojoa, Estado de Sonora </v>
      </c>
      <c r="E217" s="47">
        <v>53100582</v>
      </c>
      <c r="F217" s="47">
        <v>11803</v>
      </c>
      <c r="G217" s="49" t="s">
        <v>263</v>
      </c>
      <c r="H217" t="s">
        <v>264</v>
      </c>
      <c r="I217" s="47">
        <v>1</v>
      </c>
      <c r="K217" s="59">
        <v>40</v>
      </c>
      <c r="L217" s="60" t="s">
        <v>221</v>
      </c>
      <c r="M217" s="60" t="s">
        <v>153</v>
      </c>
      <c r="N217" s="60" t="s">
        <v>164</v>
      </c>
      <c r="O217" s="60">
        <v>53100195</v>
      </c>
      <c r="P217" s="60">
        <v>11940</v>
      </c>
      <c r="Q217" s="60" t="s">
        <v>86</v>
      </c>
      <c r="R217" s="9" t="s">
        <v>87</v>
      </c>
      <c r="S217" s="59">
        <v>7</v>
      </c>
    </row>
    <row r="218" spans="1:19" x14ac:dyDescent="0.3">
      <c r="A218" s="47">
        <f>VLOOKUP($F218,BASE_ANEXO2!$A$2:$B$113,2,0)</f>
        <v>24</v>
      </c>
      <c r="B218" t="s">
        <v>211</v>
      </c>
      <c r="C218" t="str">
        <f>VLOOKUP($B218,OOAD!$A$2:$C$9,2,0)</f>
        <v>Hospital General Regional de 180 camas, San Alejandro, Puebla.</v>
      </c>
      <c r="D218" t="str">
        <f>VLOOKUP($B218,OOAD!$A$2:$C$9,3,0)</f>
        <v xml:space="preserve">Avenida 10, Poniente 2721, Esquina 27 Norte, Col. Villa San Alejandro, C.P. 72090 en la Ciudad de Puebla, Pue. </v>
      </c>
      <c r="E218" s="47">
        <v>53100582</v>
      </c>
      <c r="F218" s="47">
        <v>11803</v>
      </c>
      <c r="G218" s="49" t="s">
        <v>263</v>
      </c>
      <c r="H218" t="s">
        <v>264</v>
      </c>
      <c r="I218" s="47">
        <v>1</v>
      </c>
      <c r="K218" s="59">
        <v>40</v>
      </c>
      <c r="L218" s="60" t="s">
        <v>211</v>
      </c>
      <c r="M218" s="60" t="s">
        <v>151</v>
      </c>
      <c r="N218" s="60" t="s">
        <v>163</v>
      </c>
      <c r="O218" s="60">
        <v>53100195</v>
      </c>
      <c r="P218" s="60">
        <v>11940</v>
      </c>
      <c r="Q218" s="60" t="s">
        <v>86</v>
      </c>
      <c r="R218" s="9" t="s">
        <v>87</v>
      </c>
      <c r="S218" s="59">
        <v>9</v>
      </c>
    </row>
    <row r="219" spans="1:19" x14ac:dyDescent="0.3">
      <c r="A219" s="47">
        <f>VLOOKUP($F219,BASE_ANEXO2!$A$2:$B$113,2,0)</f>
        <v>24</v>
      </c>
      <c r="B219" t="s">
        <v>202</v>
      </c>
      <c r="C219" t="str">
        <f>VLOOKUP($B219,OOAD!$A$2:$C$9,2,0)</f>
        <v xml:space="preserve">Hospital General de Zona de 144 camas, Tuxtla Gutierrez, Chiapas </v>
      </c>
      <c r="D219" t="str">
        <f>VLOOKUP($B219,OOAD!$A$2:$C$9,3,0)</f>
        <v xml:space="preserve">Carretera Juan Crispín Chicoasén kilómetro 2.50, en Tuxtla Gutiérrez, Chiapas, C.P. 29020 </v>
      </c>
      <c r="E219" s="47">
        <v>53100582</v>
      </c>
      <c r="F219" s="47">
        <v>11803</v>
      </c>
      <c r="G219" s="49" t="s">
        <v>263</v>
      </c>
      <c r="H219" t="s">
        <v>264</v>
      </c>
      <c r="I219" s="47">
        <v>1</v>
      </c>
      <c r="K219" s="59">
        <v>40</v>
      </c>
      <c r="L219" s="60" t="s">
        <v>202</v>
      </c>
      <c r="M219" s="60" t="s">
        <v>157</v>
      </c>
      <c r="N219" s="60" t="s">
        <v>160</v>
      </c>
      <c r="O219" s="60">
        <v>53100195</v>
      </c>
      <c r="P219" s="60">
        <v>11940</v>
      </c>
      <c r="Q219" s="60" t="s">
        <v>86</v>
      </c>
      <c r="R219" s="9" t="s">
        <v>87</v>
      </c>
      <c r="S219" s="59">
        <v>14</v>
      </c>
    </row>
    <row r="220" spans="1:19" x14ac:dyDescent="0.3">
      <c r="A220" s="47">
        <f>VLOOKUP($F220,BASE_ANEXO2!$A$2:$B$113,2,0)</f>
        <v>24</v>
      </c>
      <c r="B220" t="s">
        <v>202</v>
      </c>
      <c r="C220" t="str">
        <f>VLOOKUP($B220,OOAD!$A$2:$C$9,2,0)</f>
        <v xml:space="preserve">Hospital General de Zona de 144 camas, Tuxtla Gutierrez, Chiapas </v>
      </c>
      <c r="D220" t="str">
        <f>VLOOKUP($B220,OOAD!$A$2:$C$9,3,0)</f>
        <v xml:space="preserve">Carretera Juan Crispín Chicoasén kilómetro 2.50, en Tuxtla Gutiérrez, Chiapas, C.P. 29020 </v>
      </c>
      <c r="E220" s="47">
        <v>53100582</v>
      </c>
      <c r="F220" s="47">
        <v>11803</v>
      </c>
      <c r="G220" s="49" t="s">
        <v>263</v>
      </c>
      <c r="H220" t="s">
        <v>264</v>
      </c>
      <c r="I220" s="47">
        <v>1</v>
      </c>
      <c r="K220" s="59">
        <v>40</v>
      </c>
      <c r="L220" s="60" t="s">
        <v>212</v>
      </c>
      <c r="M220" s="60" t="s">
        <v>155</v>
      </c>
      <c r="N220" s="60" t="s">
        <v>165</v>
      </c>
      <c r="O220" s="60">
        <v>53100195</v>
      </c>
      <c r="P220" s="60">
        <v>11940</v>
      </c>
      <c r="Q220" s="60" t="s">
        <v>86</v>
      </c>
      <c r="R220" s="9" t="s">
        <v>87</v>
      </c>
      <c r="S220" s="59">
        <v>6</v>
      </c>
    </row>
    <row r="221" spans="1:19" x14ac:dyDescent="0.3">
      <c r="A221" s="47">
        <f>VLOOKUP($F221,BASE_ANEXO2!$A$2:$B$113,2,0)</f>
        <v>24</v>
      </c>
      <c r="B221" t="s">
        <v>202</v>
      </c>
      <c r="C221" t="str">
        <f>VLOOKUP($B221,OOAD!$A$2:$C$9,2,0)</f>
        <v xml:space="preserve">Hospital General de Zona de 144 camas, Tuxtla Gutierrez, Chiapas </v>
      </c>
      <c r="D221" t="str">
        <f>VLOOKUP($B221,OOAD!$A$2:$C$9,3,0)</f>
        <v xml:space="preserve">Carretera Juan Crispín Chicoasén kilómetro 2.50, en Tuxtla Gutiérrez, Chiapas, C.P. 29020 </v>
      </c>
      <c r="E221" s="47">
        <v>53100582</v>
      </c>
      <c r="F221" s="47">
        <v>11803</v>
      </c>
      <c r="G221" s="49" t="s">
        <v>263</v>
      </c>
      <c r="H221" t="s">
        <v>264</v>
      </c>
      <c r="I221" s="47">
        <v>1</v>
      </c>
      <c r="K221" s="59">
        <v>41</v>
      </c>
      <c r="L221" s="60" t="s">
        <v>210</v>
      </c>
      <c r="M221" s="60" t="s">
        <v>145</v>
      </c>
      <c r="N221" s="60" t="s">
        <v>159</v>
      </c>
      <c r="O221" s="60">
        <v>53100195</v>
      </c>
      <c r="P221" s="60">
        <v>11942</v>
      </c>
      <c r="Q221" s="60" t="s">
        <v>222</v>
      </c>
      <c r="R221" s="9" t="s">
        <v>223</v>
      </c>
      <c r="S221" s="59">
        <v>1</v>
      </c>
    </row>
    <row r="222" spans="1:19" x14ac:dyDescent="0.3">
      <c r="A222" s="47">
        <f>VLOOKUP($F222,BASE_ANEXO2!$A$2:$B$113,2,0)</f>
        <v>24</v>
      </c>
      <c r="B222" t="s">
        <v>212</v>
      </c>
      <c r="C222" t="str">
        <f>VLOOKUP($B222,OOAD!$A$2:$C$9,2,0)</f>
        <v>Hospital General de Zona de 70 camas, Ticúl, Yucatán</v>
      </c>
      <c r="D222" t="str">
        <f>VLOOKUP($B222,OOAD!$A$2:$C$9,3,0)</f>
        <v>Predio No. 325 de la calle 23 de la localidad y municipio de Ticul, Yucatán (Manzana 16, sección catastral 4 antes de la urbanización tablaje catastral 1506), carretera Muna-Ticul, Yucatán.</v>
      </c>
      <c r="E222" s="47">
        <v>53100582</v>
      </c>
      <c r="F222" s="47">
        <v>11803</v>
      </c>
      <c r="G222" s="49" t="s">
        <v>263</v>
      </c>
      <c r="H222" t="s">
        <v>264</v>
      </c>
      <c r="I222" s="47">
        <v>2</v>
      </c>
      <c r="K222" s="59">
        <v>41</v>
      </c>
      <c r="L222" s="60" t="s">
        <v>188</v>
      </c>
      <c r="M222" s="60" t="s">
        <v>147</v>
      </c>
      <c r="N222" s="60" t="s">
        <v>161</v>
      </c>
      <c r="O222" s="60">
        <v>53100195</v>
      </c>
      <c r="P222" s="60">
        <v>11942</v>
      </c>
      <c r="Q222" s="60" t="s">
        <v>222</v>
      </c>
      <c r="R222" s="9" t="s">
        <v>223</v>
      </c>
      <c r="S222" s="59">
        <v>2</v>
      </c>
    </row>
    <row r="223" spans="1:19" x14ac:dyDescent="0.3">
      <c r="A223" s="47">
        <f>VLOOKUP($F223,BASE_ANEXO2!$A$2:$B$113,2,0)</f>
        <v>25</v>
      </c>
      <c r="B223" t="s">
        <v>210</v>
      </c>
      <c r="C223" t="str">
        <f>VLOOKUP($B223,OOAD!$A$2:$C$9,2,0)</f>
        <v>Hospital General Regional No. 25, CDMX Norte, Zaragoza</v>
      </c>
      <c r="D223" t="str">
        <f>VLOOKUP($B223,OOAD!$A$2:$C$9,3,0)</f>
        <v xml:space="preserve">Calzada Ignacio Zaragoza 1840, Col. Juan Escutia, Alcaldía Iztapalapa, C.P. 09100 Ciudad de México </v>
      </c>
      <c r="E223" s="47">
        <v>53100357</v>
      </c>
      <c r="F223" s="47">
        <v>11809</v>
      </c>
      <c r="G223" s="49" t="s">
        <v>305</v>
      </c>
      <c r="H223" t="s">
        <v>306</v>
      </c>
      <c r="I223" s="47">
        <v>2</v>
      </c>
      <c r="K223" s="59">
        <v>41</v>
      </c>
      <c r="L223" s="60" t="s">
        <v>220</v>
      </c>
      <c r="M223" s="60" t="s">
        <v>143</v>
      </c>
      <c r="N223" s="60" t="s">
        <v>158</v>
      </c>
      <c r="O223" s="60">
        <v>53100195</v>
      </c>
      <c r="P223" s="60">
        <v>11942</v>
      </c>
      <c r="Q223" s="60" t="s">
        <v>222</v>
      </c>
      <c r="R223" s="9" t="s">
        <v>223</v>
      </c>
      <c r="S223" s="59">
        <v>2</v>
      </c>
    </row>
    <row r="224" spans="1:19" x14ac:dyDescent="0.3">
      <c r="A224" s="47">
        <f>VLOOKUP($F224,BASE_ANEXO2!$A$2:$B$113,2,0)</f>
        <v>25</v>
      </c>
      <c r="B224" t="s">
        <v>188</v>
      </c>
      <c r="C224" t="str">
        <f>VLOOKUP($B224,OOAD!$A$2:$C$9,2,0)</f>
        <v>Hospital General Regional de 260 camas, Cd. Juárez, Chihuahua</v>
      </c>
      <c r="D224" t="str">
        <f>VLOOKUP($B224,OOAD!$A$2:$C$9,3,0)</f>
        <v xml:space="preserve">Avenida Vicente Guerrero No. 8830, Fraccionamiento Las Quintas, C.P. 32424 en Ciudad Juárez, Chihuahua. </v>
      </c>
      <c r="E224" s="47">
        <v>53100357</v>
      </c>
      <c r="F224" s="47">
        <v>11809</v>
      </c>
      <c r="G224" s="49" t="s">
        <v>305</v>
      </c>
      <c r="H224" t="s">
        <v>306</v>
      </c>
      <c r="I224" s="47">
        <v>4</v>
      </c>
      <c r="K224" s="59">
        <v>41</v>
      </c>
      <c r="L224" s="60" t="s">
        <v>166</v>
      </c>
      <c r="M224" s="60" t="s">
        <v>149</v>
      </c>
      <c r="N224" s="60" t="s">
        <v>162</v>
      </c>
      <c r="O224" s="60">
        <v>53100195</v>
      </c>
      <c r="P224" s="60">
        <v>11942</v>
      </c>
      <c r="Q224" s="60" t="s">
        <v>222</v>
      </c>
      <c r="R224" s="9" t="s">
        <v>223</v>
      </c>
      <c r="S224" s="59">
        <v>6</v>
      </c>
    </row>
    <row r="225" spans="1:19" x14ac:dyDescent="0.3">
      <c r="A225" s="47">
        <f>VLOOKUP($F225,BASE_ANEXO2!$A$2:$B$113,2,0)</f>
        <v>25</v>
      </c>
      <c r="B225" t="s">
        <v>220</v>
      </c>
      <c r="C225" t="str">
        <f>VLOOKUP($B225,OOAD!$A$2:$C$9,2,0)</f>
        <v>Hospital General Regional de 216 camas, Ensenada, Baja California</v>
      </c>
      <c r="D225" t="str">
        <f>VLOOKUP($B225,OOAD!$A$2:$C$9,3,0)</f>
        <v xml:space="preserve">Av. Reforma s/n entre las calles Babilonia y Margaritas, Col. Jardines de Chapultepec, C.P. 22785, Ensenada, Baja California. </v>
      </c>
      <c r="E225" s="47">
        <v>53100357</v>
      </c>
      <c r="F225" s="47">
        <v>11809</v>
      </c>
      <c r="G225" s="49" t="s">
        <v>305</v>
      </c>
      <c r="H225" t="s">
        <v>306</v>
      </c>
      <c r="I225" s="47">
        <v>2</v>
      </c>
      <c r="K225" s="59">
        <v>41</v>
      </c>
      <c r="L225" s="60" t="s">
        <v>221</v>
      </c>
      <c r="M225" s="60" t="s">
        <v>153</v>
      </c>
      <c r="N225" s="60" t="s">
        <v>164</v>
      </c>
      <c r="O225" s="60">
        <v>53100195</v>
      </c>
      <c r="P225" s="60">
        <v>11942</v>
      </c>
      <c r="Q225" s="60" t="s">
        <v>222</v>
      </c>
      <c r="R225" s="9" t="s">
        <v>223</v>
      </c>
      <c r="S225" s="59">
        <v>4</v>
      </c>
    </row>
    <row r="226" spans="1:19" x14ac:dyDescent="0.3">
      <c r="A226" s="47">
        <f>VLOOKUP($F226,BASE_ANEXO2!$A$2:$B$113,2,0)</f>
        <v>25</v>
      </c>
      <c r="B226" t="s">
        <v>220</v>
      </c>
      <c r="C226" t="str">
        <f>VLOOKUP($B226,OOAD!$A$2:$C$9,2,0)</f>
        <v>Hospital General Regional de 216 camas, Ensenada, Baja California</v>
      </c>
      <c r="D226" t="str">
        <f>VLOOKUP($B226,OOAD!$A$2:$C$9,3,0)</f>
        <v xml:space="preserve">Av. Reforma s/n entre las calles Babilonia y Margaritas, Col. Jardines de Chapultepec, C.P. 22785, Ensenada, Baja California. </v>
      </c>
      <c r="E226" s="47">
        <v>53100357</v>
      </c>
      <c r="F226" s="47">
        <v>11809</v>
      </c>
      <c r="G226" s="49" t="s">
        <v>305</v>
      </c>
      <c r="H226" t="s">
        <v>306</v>
      </c>
      <c r="I226" s="47">
        <v>1</v>
      </c>
      <c r="K226" s="59">
        <v>41</v>
      </c>
      <c r="L226" s="60" t="s">
        <v>211</v>
      </c>
      <c r="M226" s="60" t="s">
        <v>151</v>
      </c>
      <c r="N226" s="60" t="s">
        <v>163</v>
      </c>
      <c r="O226" s="60">
        <v>53100195</v>
      </c>
      <c r="P226" s="60">
        <v>11942</v>
      </c>
      <c r="Q226" s="60" t="s">
        <v>222</v>
      </c>
      <c r="R226" s="9" t="s">
        <v>223</v>
      </c>
      <c r="S226" s="59">
        <v>2</v>
      </c>
    </row>
    <row r="227" spans="1:19" x14ac:dyDescent="0.3">
      <c r="A227" s="47">
        <f>VLOOKUP($F227,BASE_ANEXO2!$A$2:$B$113,2,0)</f>
        <v>25</v>
      </c>
      <c r="B227" t="s">
        <v>166</v>
      </c>
      <c r="C227" t="str">
        <f>VLOOKUP($B227,OOAD!$A$2:$C$9,2,0)</f>
        <v>Hospital General de Zona de 144 camas, Tula, Hidalgo</v>
      </c>
      <c r="D227" t="str">
        <f>VLOOKUP($B227,OOAD!$A$2:$C$9,3,0)</f>
        <v xml:space="preserve">Avenida Benito Juárez No. 121, Localidad Doxey, Municipio de Tlaxcoapan, Estado de Hidalgo, C.P. 42965. </v>
      </c>
      <c r="E227" s="47">
        <v>53100357</v>
      </c>
      <c r="F227" s="47">
        <v>11809</v>
      </c>
      <c r="G227" s="49" t="s">
        <v>305</v>
      </c>
      <c r="H227" t="s">
        <v>306</v>
      </c>
      <c r="I227" s="47">
        <v>1</v>
      </c>
      <c r="K227" s="59">
        <v>41</v>
      </c>
      <c r="L227" s="60" t="s">
        <v>202</v>
      </c>
      <c r="M227" s="60" t="s">
        <v>157</v>
      </c>
      <c r="N227" s="60" t="s">
        <v>160</v>
      </c>
      <c r="O227" s="60">
        <v>53100195</v>
      </c>
      <c r="P227" s="60">
        <v>11942</v>
      </c>
      <c r="Q227" s="60" t="s">
        <v>222</v>
      </c>
      <c r="R227" s="9" t="s">
        <v>223</v>
      </c>
      <c r="S227" s="59">
        <v>2</v>
      </c>
    </row>
    <row r="228" spans="1:19" x14ac:dyDescent="0.3">
      <c r="A228" s="47">
        <f>VLOOKUP($F228,BASE_ANEXO2!$A$2:$B$113,2,0)</f>
        <v>25</v>
      </c>
      <c r="B228" t="s">
        <v>211</v>
      </c>
      <c r="C228" t="str">
        <f>VLOOKUP($B228,OOAD!$A$2:$C$9,2,0)</f>
        <v>Hospital General Regional de 180 camas, San Alejandro, Puebla.</v>
      </c>
      <c r="D228" t="str">
        <f>VLOOKUP($B228,OOAD!$A$2:$C$9,3,0)</f>
        <v xml:space="preserve">Avenida 10, Poniente 2721, Esquina 27 Norte, Col. Villa San Alejandro, C.P. 72090 en la Ciudad de Puebla, Pue. </v>
      </c>
      <c r="E228" s="47">
        <v>53100357</v>
      </c>
      <c r="F228" s="47">
        <v>11809</v>
      </c>
      <c r="G228" s="49" t="s">
        <v>305</v>
      </c>
      <c r="H228" t="s">
        <v>306</v>
      </c>
      <c r="I228" s="47">
        <v>2</v>
      </c>
      <c r="K228" s="59">
        <v>41</v>
      </c>
      <c r="L228" s="60" t="s">
        <v>212</v>
      </c>
      <c r="M228" s="60" t="s">
        <v>155</v>
      </c>
      <c r="N228" s="60" t="s">
        <v>165</v>
      </c>
      <c r="O228" s="60">
        <v>53100195</v>
      </c>
      <c r="P228" s="60">
        <v>11942</v>
      </c>
      <c r="Q228" s="60" t="s">
        <v>222</v>
      </c>
      <c r="R228" s="9" t="s">
        <v>223</v>
      </c>
      <c r="S228" s="59">
        <v>3</v>
      </c>
    </row>
    <row r="229" spans="1:19" x14ac:dyDescent="0.3">
      <c r="A229" s="47">
        <f>VLOOKUP($F229,BASE_ANEXO2!$A$2:$B$113,2,0)</f>
        <v>25</v>
      </c>
      <c r="B229" t="s">
        <v>202</v>
      </c>
      <c r="C229" t="str">
        <f>VLOOKUP($B229,OOAD!$A$2:$C$9,2,0)</f>
        <v xml:space="preserve">Hospital General de Zona de 144 camas, Tuxtla Gutierrez, Chiapas </v>
      </c>
      <c r="D229" t="str">
        <f>VLOOKUP($B229,OOAD!$A$2:$C$9,3,0)</f>
        <v xml:space="preserve">Carretera Juan Crispín Chicoasén kilómetro 2.50, en Tuxtla Gutiérrez, Chiapas, C.P. 29020 </v>
      </c>
      <c r="E229" s="47">
        <v>53100357</v>
      </c>
      <c r="F229" s="47">
        <v>11809</v>
      </c>
      <c r="G229" s="49" t="s">
        <v>305</v>
      </c>
      <c r="H229" t="s">
        <v>306</v>
      </c>
      <c r="I229" s="47">
        <v>1</v>
      </c>
      <c r="K229" s="59">
        <v>42</v>
      </c>
      <c r="L229" s="60" t="s">
        <v>210</v>
      </c>
      <c r="M229" s="60" t="s">
        <v>145</v>
      </c>
      <c r="N229" s="60" t="s">
        <v>159</v>
      </c>
      <c r="O229" s="60">
        <v>53100195</v>
      </c>
      <c r="P229" s="60">
        <v>11948</v>
      </c>
      <c r="Q229" s="60" t="s">
        <v>83</v>
      </c>
      <c r="R229" s="9" t="s">
        <v>84</v>
      </c>
      <c r="S229" s="59">
        <v>3</v>
      </c>
    </row>
    <row r="230" spans="1:19" x14ac:dyDescent="0.3">
      <c r="A230" s="47">
        <f>VLOOKUP($F230,BASE_ANEXO2!$A$2:$B$113,2,0)</f>
        <v>25</v>
      </c>
      <c r="B230" t="s">
        <v>212</v>
      </c>
      <c r="C230" t="str">
        <f>VLOOKUP($B230,OOAD!$A$2:$C$9,2,0)</f>
        <v>Hospital General de Zona de 70 camas, Ticúl, Yucatán</v>
      </c>
      <c r="D230" t="str">
        <f>VLOOKUP($B230,OOAD!$A$2:$C$9,3,0)</f>
        <v>Predio No. 325 de la calle 23 de la localidad y municipio de Ticul, Yucatán (Manzana 16, sección catastral 4 antes de la urbanización tablaje catastral 1506), carretera Muna-Ticul, Yucatán.</v>
      </c>
      <c r="E230" s="47">
        <v>53100357</v>
      </c>
      <c r="F230" s="47">
        <v>11809</v>
      </c>
      <c r="G230" s="49" t="s">
        <v>305</v>
      </c>
      <c r="H230" t="s">
        <v>306</v>
      </c>
      <c r="I230" s="47">
        <v>1</v>
      </c>
      <c r="K230" s="59">
        <v>42</v>
      </c>
      <c r="L230" s="60" t="s">
        <v>188</v>
      </c>
      <c r="M230" s="60" t="s">
        <v>147</v>
      </c>
      <c r="N230" s="60" t="s">
        <v>161</v>
      </c>
      <c r="O230" s="60">
        <v>53100195</v>
      </c>
      <c r="P230" s="60">
        <v>11948</v>
      </c>
      <c r="Q230" s="60" t="s">
        <v>83</v>
      </c>
      <c r="R230" s="9" t="s">
        <v>84</v>
      </c>
      <c r="S230" s="59">
        <v>5</v>
      </c>
    </row>
    <row r="231" spans="1:19" x14ac:dyDescent="0.3">
      <c r="A231" s="47">
        <f>VLOOKUP($F231,BASE_ANEXO2!$A$2:$B$113,2,0)</f>
        <v>26</v>
      </c>
      <c r="B231" t="s">
        <v>210</v>
      </c>
      <c r="C231" t="str">
        <f>VLOOKUP($B231,OOAD!$A$2:$C$9,2,0)</f>
        <v>Hospital General Regional No. 25, CDMX Norte, Zaragoza</v>
      </c>
      <c r="D231" t="str">
        <f>VLOOKUP($B231,OOAD!$A$2:$C$9,3,0)</f>
        <v xml:space="preserve">Calzada Ignacio Zaragoza 1840, Col. Juan Escutia, Alcaldía Iztapalapa, C.P. 09100 Ciudad de México </v>
      </c>
      <c r="E231" s="47">
        <v>53100136</v>
      </c>
      <c r="F231" s="47">
        <v>11813</v>
      </c>
      <c r="G231" s="49" t="s">
        <v>80</v>
      </c>
      <c r="H231" t="s">
        <v>81</v>
      </c>
      <c r="I231" s="47">
        <v>2</v>
      </c>
      <c r="K231" s="59">
        <v>42</v>
      </c>
      <c r="L231" s="60" t="s">
        <v>220</v>
      </c>
      <c r="M231" s="60" t="s">
        <v>143</v>
      </c>
      <c r="N231" s="60" t="s">
        <v>158</v>
      </c>
      <c r="O231" s="60">
        <v>53100195</v>
      </c>
      <c r="P231" s="60">
        <v>11948</v>
      </c>
      <c r="Q231" s="60" t="s">
        <v>83</v>
      </c>
      <c r="R231" s="9" t="s">
        <v>84</v>
      </c>
      <c r="S231" s="59">
        <v>4</v>
      </c>
    </row>
    <row r="232" spans="1:19" x14ac:dyDescent="0.3">
      <c r="A232" s="47">
        <f>VLOOKUP($F232,BASE_ANEXO2!$A$2:$B$113,2,0)</f>
        <v>26</v>
      </c>
      <c r="B232" t="s">
        <v>188</v>
      </c>
      <c r="C232" t="str">
        <f>VLOOKUP($B232,OOAD!$A$2:$C$9,2,0)</f>
        <v>Hospital General Regional de 260 camas, Cd. Juárez, Chihuahua</v>
      </c>
      <c r="D232" t="str">
        <f>VLOOKUP($B232,OOAD!$A$2:$C$9,3,0)</f>
        <v xml:space="preserve">Avenida Vicente Guerrero No. 8830, Fraccionamiento Las Quintas, C.P. 32424 en Ciudad Juárez, Chihuahua. </v>
      </c>
      <c r="E232" s="47">
        <v>53100136</v>
      </c>
      <c r="F232" s="47">
        <v>11813</v>
      </c>
      <c r="G232" s="49" t="s">
        <v>80</v>
      </c>
      <c r="H232" t="s">
        <v>81</v>
      </c>
      <c r="I232" s="47">
        <v>2</v>
      </c>
      <c r="K232" s="59">
        <v>42</v>
      </c>
      <c r="L232" s="60" t="s">
        <v>166</v>
      </c>
      <c r="M232" s="60" t="s">
        <v>149</v>
      </c>
      <c r="N232" s="60" t="s">
        <v>162</v>
      </c>
      <c r="O232" s="60">
        <v>53100195</v>
      </c>
      <c r="P232" s="60">
        <v>11948</v>
      </c>
      <c r="Q232" s="60" t="s">
        <v>83</v>
      </c>
      <c r="R232" s="9" t="s">
        <v>84</v>
      </c>
      <c r="S232" s="59">
        <v>2</v>
      </c>
    </row>
    <row r="233" spans="1:19" x14ac:dyDescent="0.3">
      <c r="A233" s="47">
        <f>VLOOKUP($F233,BASE_ANEXO2!$A$2:$B$113,2,0)</f>
        <v>26</v>
      </c>
      <c r="B233" t="s">
        <v>220</v>
      </c>
      <c r="C233" t="str">
        <f>VLOOKUP($B233,OOAD!$A$2:$C$9,2,0)</f>
        <v>Hospital General Regional de 216 camas, Ensenada, Baja California</v>
      </c>
      <c r="D233" t="str">
        <f>VLOOKUP($B233,OOAD!$A$2:$C$9,3,0)</f>
        <v xml:space="preserve">Av. Reforma s/n entre las calles Babilonia y Margaritas, Col. Jardines de Chapultepec, C.P. 22785, Ensenada, Baja California. </v>
      </c>
      <c r="E233" s="47">
        <v>53100136</v>
      </c>
      <c r="F233" s="47">
        <v>11813</v>
      </c>
      <c r="G233" s="49" t="s">
        <v>80</v>
      </c>
      <c r="H233" t="s">
        <v>81</v>
      </c>
      <c r="I233" s="47">
        <v>2</v>
      </c>
      <c r="K233" s="59">
        <v>42</v>
      </c>
      <c r="L233" s="60" t="s">
        <v>221</v>
      </c>
      <c r="M233" s="60" t="s">
        <v>153</v>
      </c>
      <c r="N233" s="60" t="s">
        <v>164</v>
      </c>
      <c r="O233" s="60">
        <v>53100195</v>
      </c>
      <c r="P233" s="60">
        <v>11948</v>
      </c>
      <c r="Q233" s="60" t="s">
        <v>83</v>
      </c>
      <c r="R233" s="9" t="s">
        <v>84</v>
      </c>
      <c r="S233" s="59">
        <v>6</v>
      </c>
    </row>
    <row r="234" spans="1:19" x14ac:dyDescent="0.3">
      <c r="A234" s="47">
        <f>VLOOKUP($F234,BASE_ANEXO2!$A$2:$B$113,2,0)</f>
        <v>26</v>
      </c>
      <c r="B234" t="s">
        <v>166</v>
      </c>
      <c r="C234" t="str">
        <f>VLOOKUP($B234,OOAD!$A$2:$C$9,2,0)</f>
        <v>Hospital General de Zona de 144 camas, Tula, Hidalgo</v>
      </c>
      <c r="D234" t="str">
        <f>VLOOKUP($B234,OOAD!$A$2:$C$9,3,0)</f>
        <v xml:space="preserve">Avenida Benito Juárez No. 121, Localidad Doxey, Municipio de Tlaxcoapan, Estado de Hidalgo, C.P. 42965. </v>
      </c>
      <c r="E234" s="47">
        <v>53100136</v>
      </c>
      <c r="F234" s="47">
        <v>11813</v>
      </c>
      <c r="G234" s="49" t="s">
        <v>80</v>
      </c>
      <c r="H234" t="s">
        <v>81</v>
      </c>
      <c r="I234" s="47">
        <v>2</v>
      </c>
      <c r="K234" s="59">
        <v>42</v>
      </c>
      <c r="L234" s="60" t="s">
        <v>211</v>
      </c>
      <c r="M234" s="60" t="s">
        <v>151</v>
      </c>
      <c r="N234" s="60" t="s">
        <v>163</v>
      </c>
      <c r="O234" s="60">
        <v>53100195</v>
      </c>
      <c r="P234" s="60">
        <v>11948</v>
      </c>
      <c r="Q234" s="60" t="s">
        <v>83</v>
      </c>
      <c r="R234" s="9" t="s">
        <v>84</v>
      </c>
      <c r="S234" s="59">
        <v>4</v>
      </c>
    </row>
    <row r="235" spans="1:19" x14ac:dyDescent="0.3">
      <c r="A235" s="47">
        <f>VLOOKUP($F235,BASE_ANEXO2!$A$2:$B$113,2,0)</f>
        <v>26</v>
      </c>
      <c r="B235" t="s">
        <v>221</v>
      </c>
      <c r="C235" t="str">
        <f>VLOOKUP($B235,OOAD!$A$2:$C$9,2,0)</f>
        <v>Hospital General de Zona de 90 camas, Navojoa, Sonora</v>
      </c>
      <c r="D235" t="str">
        <f>VLOOKUP($B235,OOAD!$A$2:$C$9,3,0)</f>
        <v xml:space="preserve">Calle Ricardo Flores Magón No 201, entre Ignacio Allende y Boulevard Centenario, Colonia Tierra Blanca, C.P. 85820 en la localidad de Navojoa, Estado de Sonora </v>
      </c>
      <c r="E235" s="47">
        <v>53100136</v>
      </c>
      <c r="F235" s="47">
        <v>11813</v>
      </c>
      <c r="G235" s="49" t="s">
        <v>80</v>
      </c>
      <c r="H235" t="s">
        <v>81</v>
      </c>
      <c r="I235" s="47">
        <v>1</v>
      </c>
      <c r="K235" s="59">
        <v>42</v>
      </c>
      <c r="L235" s="60" t="s">
        <v>202</v>
      </c>
      <c r="M235" s="60" t="s">
        <v>157</v>
      </c>
      <c r="N235" s="60" t="s">
        <v>160</v>
      </c>
      <c r="O235" s="60">
        <v>53100195</v>
      </c>
      <c r="P235" s="60">
        <v>11948</v>
      </c>
      <c r="Q235" s="60" t="s">
        <v>83</v>
      </c>
      <c r="R235" s="9" t="s">
        <v>84</v>
      </c>
      <c r="S235" s="59">
        <v>3</v>
      </c>
    </row>
    <row r="236" spans="1:19" x14ac:dyDescent="0.3">
      <c r="A236" s="47">
        <f>VLOOKUP($F236,BASE_ANEXO2!$A$2:$B$113,2,0)</f>
        <v>26</v>
      </c>
      <c r="B236" t="s">
        <v>211</v>
      </c>
      <c r="C236" t="str">
        <f>VLOOKUP($B236,OOAD!$A$2:$C$9,2,0)</f>
        <v>Hospital General Regional de 180 camas, San Alejandro, Puebla.</v>
      </c>
      <c r="D236" t="str">
        <f>VLOOKUP($B236,OOAD!$A$2:$C$9,3,0)</f>
        <v xml:space="preserve">Avenida 10, Poniente 2721, Esquina 27 Norte, Col. Villa San Alejandro, C.P. 72090 en la Ciudad de Puebla, Pue. </v>
      </c>
      <c r="E236" s="47">
        <v>53100136</v>
      </c>
      <c r="F236" s="47">
        <v>11813</v>
      </c>
      <c r="G236" s="49" t="s">
        <v>80</v>
      </c>
      <c r="H236" t="s">
        <v>81</v>
      </c>
      <c r="I236" s="47">
        <v>2</v>
      </c>
      <c r="K236" s="59">
        <v>42</v>
      </c>
      <c r="L236" s="60" t="s">
        <v>212</v>
      </c>
      <c r="M236" s="60" t="s">
        <v>155</v>
      </c>
      <c r="N236" s="60" t="s">
        <v>165</v>
      </c>
      <c r="O236" s="60">
        <v>53100195</v>
      </c>
      <c r="P236" s="60">
        <v>11948</v>
      </c>
      <c r="Q236" s="60" t="s">
        <v>83</v>
      </c>
      <c r="R236" s="9" t="s">
        <v>84</v>
      </c>
      <c r="S236" s="59">
        <v>2</v>
      </c>
    </row>
    <row r="237" spans="1:19" x14ac:dyDescent="0.3">
      <c r="A237" s="47">
        <f>VLOOKUP($F237,BASE_ANEXO2!$A$2:$B$113,2,0)</f>
        <v>26</v>
      </c>
      <c r="B237" t="s">
        <v>202</v>
      </c>
      <c r="C237" t="str">
        <f>VLOOKUP($B237,OOAD!$A$2:$C$9,2,0)</f>
        <v xml:space="preserve">Hospital General de Zona de 144 camas, Tuxtla Gutierrez, Chiapas </v>
      </c>
      <c r="D237" t="str">
        <f>VLOOKUP($B237,OOAD!$A$2:$C$9,3,0)</f>
        <v xml:space="preserve">Carretera Juan Crispín Chicoasén kilómetro 2.50, en Tuxtla Gutiérrez, Chiapas, C.P. 29020 </v>
      </c>
      <c r="E237" s="47">
        <v>53100136</v>
      </c>
      <c r="F237" s="47">
        <v>11813</v>
      </c>
      <c r="G237" s="49" t="s">
        <v>80</v>
      </c>
      <c r="H237" t="s">
        <v>81</v>
      </c>
      <c r="I237" s="47">
        <v>2</v>
      </c>
      <c r="K237" s="59">
        <v>43</v>
      </c>
      <c r="L237" s="60" t="s">
        <v>188</v>
      </c>
      <c r="M237" s="60" t="s">
        <v>147</v>
      </c>
      <c r="N237" s="60" t="s">
        <v>161</v>
      </c>
      <c r="O237" s="60">
        <v>53200159</v>
      </c>
      <c r="P237" s="60">
        <v>11998</v>
      </c>
      <c r="Q237" s="60" t="s">
        <v>330</v>
      </c>
      <c r="R237" s="9" t="s">
        <v>329</v>
      </c>
      <c r="S237" s="59">
        <v>1</v>
      </c>
    </row>
    <row r="238" spans="1:19" x14ac:dyDescent="0.3">
      <c r="A238" s="47">
        <f>VLOOKUP($F238,BASE_ANEXO2!$A$2:$B$113,2,0)</f>
        <v>26</v>
      </c>
      <c r="B238" t="s">
        <v>212</v>
      </c>
      <c r="C238" t="str">
        <f>VLOOKUP($B238,OOAD!$A$2:$C$9,2,0)</f>
        <v>Hospital General de Zona de 70 camas, Ticúl, Yucatán</v>
      </c>
      <c r="D238" t="str">
        <f>VLOOKUP($B238,OOAD!$A$2:$C$9,3,0)</f>
        <v>Predio No. 325 de la calle 23 de la localidad y municipio de Ticul, Yucatán (Manzana 16, sección catastral 4 antes de la urbanización tablaje catastral 1506), carretera Muna-Ticul, Yucatán.</v>
      </c>
      <c r="E238" s="47">
        <v>53100136</v>
      </c>
      <c r="F238" s="47">
        <v>11813</v>
      </c>
      <c r="G238" s="49" t="s">
        <v>80</v>
      </c>
      <c r="H238" t="s">
        <v>81</v>
      </c>
      <c r="I238" s="47">
        <v>1</v>
      </c>
      <c r="K238" s="59">
        <v>43</v>
      </c>
      <c r="L238" s="60" t="s">
        <v>220</v>
      </c>
      <c r="M238" s="60" t="s">
        <v>143</v>
      </c>
      <c r="N238" s="60" t="s">
        <v>158</v>
      </c>
      <c r="O238" s="60">
        <v>53200159</v>
      </c>
      <c r="P238" s="60">
        <v>11998</v>
      </c>
      <c r="Q238" s="60" t="s">
        <v>330</v>
      </c>
      <c r="R238" s="9" t="s">
        <v>329</v>
      </c>
      <c r="S238" s="59">
        <v>1</v>
      </c>
    </row>
    <row r="239" spans="1:19" x14ac:dyDescent="0.3">
      <c r="A239" s="47">
        <f>VLOOKUP($F239,BASE_ANEXO2!$A$2:$B$113,2,0)</f>
        <v>27</v>
      </c>
      <c r="B239" t="s">
        <v>210</v>
      </c>
      <c r="C239" t="str">
        <f>VLOOKUP($B239,OOAD!$A$2:$C$9,2,0)</f>
        <v>Hospital General Regional No. 25, CDMX Norte, Zaragoza</v>
      </c>
      <c r="D239" t="str">
        <f>VLOOKUP($B239,OOAD!$A$2:$C$9,3,0)</f>
        <v xml:space="preserve">Calzada Ignacio Zaragoza 1840, Col. Juan Escutia, Alcaldía Iztapalapa, C.P. 09100 Ciudad de México </v>
      </c>
      <c r="E239" s="47">
        <v>53100136</v>
      </c>
      <c r="F239" s="47">
        <v>11814</v>
      </c>
      <c r="G239" s="49" t="s">
        <v>77</v>
      </c>
      <c r="H239" t="s">
        <v>78</v>
      </c>
      <c r="I239" s="47">
        <v>2</v>
      </c>
      <c r="K239" s="59">
        <v>43</v>
      </c>
      <c r="L239" s="60" t="s">
        <v>211</v>
      </c>
      <c r="M239" s="60" t="s">
        <v>151</v>
      </c>
      <c r="N239" s="60" t="s">
        <v>163</v>
      </c>
      <c r="O239" s="60">
        <v>53200159</v>
      </c>
      <c r="P239" s="60">
        <v>11998</v>
      </c>
      <c r="Q239" s="60" t="s">
        <v>330</v>
      </c>
      <c r="R239" s="9" t="s">
        <v>329</v>
      </c>
      <c r="S239" s="59">
        <v>1</v>
      </c>
    </row>
    <row r="240" spans="1:19" x14ac:dyDescent="0.3">
      <c r="A240" s="47">
        <f>VLOOKUP($F240,BASE_ANEXO2!$A$2:$B$113,2,0)</f>
        <v>27</v>
      </c>
      <c r="B240" t="s">
        <v>188</v>
      </c>
      <c r="C240" t="str">
        <f>VLOOKUP($B240,OOAD!$A$2:$C$9,2,0)</f>
        <v>Hospital General Regional de 260 camas, Cd. Juárez, Chihuahua</v>
      </c>
      <c r="D240" t="str">
        <f>VLOOKUP($B240,OOAD!$A$2:$C$9,3,0)</f>
        <v xml:space="preserve">Avenida Vicente Guerrero No. 8830, Fraccionamiento Las Quintas, C.P. 32424 en Ciudad Juárez, Chihuahua. </v>
      </c>
      <c r="E240" s="47">
        <v>53100136</v>
      </c>
      <c r="F240" s="47">
        <v>11814</v>
      </c>
      <c r="G240" s="49" t="s">
        <v>77</v>
      </c>
      <c r="H240" t="s">
        <v>78</v>
      </c>
      <c r="I240" s="47">
        <v>2</v>
      </c>
      <c r="K240" s="59">
        <v>43</v>
      </c>
      <c r="L240" s="60" t="s">
        <v>202</v>
      </c>
      <c r="M240" s="60" t="s">
        <v>157</v>
      </c>
      <c r="N240" s="60" t="s">
        <v>160</v>
      </c>
      <c r="O240" s="60">
        <v>53200159</v>
      </c>
      <c r="P240" s="60">
        <v>11998</v>
      </c>
      <c r="Q240" s="60" t="s">
        <v>330</v>
      </c>
      <c r="R240" s="9" t="s">
        <v>329</v>
      </c>
      <c r="S240" s="59">
        <v>1</v>
      </c>
    </row>
    <row r="241" spans="1:19" x14ac:dyDescent="0.3">
      <c r="A241" s="47">
        <f>VLOOKUP($F241,BASE_ANEXO2!$A$2:$B$113,2,0)</f>
        <v>27</v>
      </c>
      <c r="B241" t="s">
        <v>220</v>
      </c>
      <c r="C241" t="str">
        <f>VLOOKUP($B241,OOAD!$A$2:$C$9,2,0)</f>
        <v>Hospital General Regional de 216 camas, Ensenada, Baja California</v>
      </c>
      <c r="D241" t="str">
        <f>VLOOKUP($B241,OOAD!$A$2:$C$9,3,0)</f>
        <v xml:space="preserve">Av. Reforma s/n entre las calles Babilonia y Margaritas, Col. Jardines de Chapultepec, C.P. 22785, Ensenada, Baja California. </v>
      </c>
      <c r="E241" s="47">
        <v>53100136</v>
      </c>
      <c r="F241" s="47">
        <v>11814</v>
      </c>
      <c r="G241" s="49" t="s">
        <v>77</v>
      </c>
      <c r="H241" t="s">
        <v>78</v>
      </c>
      <c r="I241" s="47">
        <v>2</v>
      </c>
      <c r="K241" s="59">
        <v>44</v>
      </c>
      <c r="L241" s="60" t="s">
        <v>210</v>
      </c>
      <c r="M241" s="60" t="s">
        <v>145</v>
      </c>
      <c r="N241" s="60" t="s">
        <v>159</v>
      </c>
      <c r="O241" s="60">
        <v>56600087</v>
      </c>
      <c r="P241" s="60">
        <v>12040</v>
      </c>
      <c r="Q241" s="60" t="s">
        <v>246</v>
      </c>
      <c r="R241" s="9" t="s">
        <v>245</v>
      </c>
      <c r="S241" s="59">
        <v>6</v>
      </c>
    </row>
    <row r="242" spans="1:19" x14ac:dyDescent="0.3">
      <c r="A242" s="47">
        <f>VLOOKUP($F242,BASE_ANEXO2!$A$2:$B$113,2,0)</f>
        <v>27</v>
      </c>
      <c r="B242" t="s">
        <v>166</v>
      </c>
      <c r="C242" t="str">
        <f>VLOOKUP($B242,OOAD!$A$2:$C$9,2,0)</f>
        <v>Hospital General de Zona de 144 camas, Tula, Hidalgo</v>
      </c>
      <c r="D242" t="str">
        <f>VLOOKUP($B242,OOAD!$A$2:$C$9,3,0)</f>
        <v xml:space="preserve">Avenida Benito Juárez No. 121, Localidad Doxey, Municipio de Tlaxcoapan, Estado de Hidalgo, C.P. 42965. </v>
      </c>
      <c r="E242" s="47">
        <v>53100136</v>
      </c>
      <c r="F242" s="47">
        <v>11814</v>
      </c>
      <c r="G242" s="49" t="s">
        <v>77</v>
      </c>
      <c r="H242" t="s">
        <v>78</v>
      </c>
      <c r="I242" s="47">
        <v>2</v>
      </c>
      <c r="K242" s="59">
        <v>44</v>
      </c>
      <c r="L242" s="60" t="s">
        <v>202</v>
      </c>
      <c r="M242" s="60" t="s">
        <v>157</v>
      </c>
      <c r="N242" s="60" t="s">
        <v>160</v>
      </c>
      <c r="O242" s="60">
        <v>56600087</v>
      </c>
      <c r="P242" s="60">
        <v>12040</v>
      </c>
      <c r="Q242" s="60" t="s">
        <v>246</v>
      </c>
      <c r="R242" s="9" t="s">
        <v>245</v>
      </c>
      <c r="S242" s="59">
        <v>6</v>
      </c>
    </row>
    <row r="243" spans="1:19" ht="28.8" x14ac:dyDescent="0.3">
      <c r="A243" s="47">
        <f>VLOOKUP($F243,BASE_ANEXO2!$A$2:$B$113,2,0)</f>
        <v>27</v>
      </c>
      <c r="B243" t="s">
        <v>221</v>
      </c>
      <c r="C243" t="str">
        <f>VLOOKUP($B243,OOAD!$A$2:$C$9,2,0)</f>
        <v>Hospital General de Zona de 90 camas, Navojoa, Sonora</v>
      </c>
      <c r="D243" t="str">
        <f>VLOOKUP($B243,OOAD!$A$2:$C$9,3,0)</f>
        <v xml:space="preserve">Calle Ricardo Flores Magón No 201, entre Ignacio Allende y Boulevard Centenario, Colonia Tierra Blanca, C.P. 85820 en la localidad de Navojoa, Estado de Sonora </v>
      </c>
      <c r="E243" s="47">
        <v>53100136</v>
      </c>
      <c r="F243" s="47">
        <v>11814</v>
      </c>
      <c r="G243" s="49" t="s">
        <v>77</v>
      </c>
      <c r="H243" t="s">
        <v>78</v>
      </c>
      <c r="I243" s="47">
        <v>1</v>
      </c>
      <c r="K243" s="59">
        <v>45</v>
      </c>
      <c r="L243" s="60" t="s">
        <v>210</v>
      </c>
      <c r="M243" s="60" t="s">
        <v>145</v>
      </c>
      <c r="N243" s="60" t="s">
        <v>159</v>
      </c>
      <c r="O243" s="60">
        <v>53100889</v>
      </c>
      <c r="P243" s="60">
        <v>12046</v>
      </c>
      <c r="Q243" s="60" t="s">
        <v>283</v>
      </c>
      <c r="R243" s="9" t="s">
        <v>284</v>
      </c>
      <c r="S243" s="59">
        <v>3</v>
      </c>
    </row>
    <row r="244" spans="1:19" ht="28.8" x14ac:dyDescent="0.3">
      <c r="A244" s="47">
        <f>VLOOKUP($F244,BASE_ANEXO2!$A$2:$B$113,2,0)</f>
        <v>27</v>
      </c>
      <c r="B244" t="s">
        <v>211</v>
      </c>
      <c r="C244" t="str">
        <f>VLOOKUP($B244,OOAD!$A$2:$C$9,2,0)</f>
        <v>Hospital General Regional de 180 camas, San Alejandro, Puebla.</v>
      </c>
      <c r="D244" t="str">
        <f>VLOOKUP($B244,OOAD!$A$2:$C$9,3,0)</f>
        <v xml:space="preserve">Avenida 10, Poniente 2721, Esquina 27 Norte, Col. Villa San Alejandro, C.P. 72090 en la Ciudad de Puebla, Pue. </v>
      </c>
      <c r="E244" s="47">
        <v>53100136</v>
      </c>
      <c r="F244" s="47">
        <v>11814</v>
      </c>
      <c r="G244" s="49" t="s">
        <v>77</v>
      </c>
      <c r="H244" t="s">
        <v>78</v>
      </c>
      <c r="I244" s="47">
        <v>2</v>
      </c>
      <c r="K244" s="59">
        <v>45</v>
      </c>
      <c r="L244" s="60" t="s">
        <v>188</v>
      </c>
      <c r="M244" s="60" t="s">
        <v>147</v>
      </c>
      <c r="N244" s="60" t="s">
        <v>161</v>
      </c>
      <c r="O244" s="60">
        <v>53100889</v>
      </c>
      <c r="P244" s="60">
        <v>12046</v>
      </c>
      <c r="Q244" s="60" t="s">
        <v>283</v>
      </c>
      <c r="R244" s="9" t="s">
        <v>284</v>
      </c>
      <c r="S244" s="59">
        <v>15</v>
      </c>
    </row>
    <row r="245" spans="1:19" ht="28.8" x14ac:dyDescent="0.3">
      <c r="A245" s="47">
        <f>VLOOKUP($F245,BASE_ANEXO2!$A$2:$B$113,2,0)</f>
        <v>27</v>
      </c>
      <c r="B245" t="s">
        <v>202</v>
      </c>
      <c r="C245" t="str">
        <f>VLOOKUP($B245,OOAD!$A$2:$C$9,2,0)</f>
        <v xml:space="preserve">Hospital General de Zona de 144 camas, Tuxtla Gutierrez, Chiapas </v>
      </c>
      <c r="D245" t="str">
        <f>VLOOKUP($B245,OOAD!$A$2:$C$9,3,0)</f>
        <v xml:space="preserve">Carretera Juan Crispín Chicoasén kilómetro 2.50, en Tuxtla Gutiérrez, Chiapas, C.P. 29020 </v>
      </c>
      <c r="E245" s="47">
        <v>53100136</v>
      </c>
      <c r="F245" s="47">
        <v>11814</v>
      </c>
      <c r="G245" s="49" t="s">
        <v>77</v>
      </c>
      <c r="H245" t="s">
        <v>78</v>
      </c>
      <c r="I245" s="47">
        <v>2</v>
      </c>
      <c r="K245" s="59">
        <v>45</v>
      </c>
      <c r="L245" s="60" t="s">
        <v>220</v>
      </c>
      <c r="M245" s="60" t="s">
        <v>143</v>
      </c>
      <c r="N245" s="60" t="s">
        <v>158</v>
      </c>
      <c r="O245" s="60">
        <v>53100889</v>
      </c>
      <c r="P245" s="60">
        <v>12046</v>
      </c>
      <c r="Q245" s="60" t="s">
        <v>283</v>
      </c>
      <c r="R245" s="9" t="s">
        <v>284</v>
      </c>
      <c r="S245" s="59">
        <v>13</v>
      </c>
    </row>
    <row r="246" spans="1:19" ht="28.8" x14ac:dyDescent="0.3">
      <c r="A246" s="47">
        <f>VLOOKUP($F246,BASE_ANEXO2!$A$2:$B$113,2,0)</f>
        <v>27</v>
      </c>
      <c r="B246" t="s">
        <v>212</v>
      </c>
      <c r="C246" t="str">
        <f>VLOOKUP($B246,OOAD!$A$2:$C$9,2,0)</f>
        <v>Hospital General de Zona de 70 camas, Ticúl, Yucatán</v>
      </c>
      <c r="D246" t="str">
        <f>VLOOKUP($B246,OOAD!$A$2:$C$9,3,0)</f>
        <v>Predio No. 325 de la calle 23 de la localidad y municipio de Ticul, Yucatán (Manzana 16, sección catastral 4 antes de la urbanización tablaje catastral 1506), carretera Muna-Ticul, Yucatán.</v>
      </c>
      <c r="E246" s="47">
        <v>53100136</v>
      </c>
      <c r="F246" s="47">
        <v>11814</v>
      </c>
      <c r="G246" s="49" t="s">
        <v>77</v>
      </c>
      <c r="H246" t="s">
        <v>78</v>
      </c>
      <c r="I246" s="47">
        <v>1</v>
      </c>
      <c r="K246" s="59">
        <v>45</v>
      </c>
      <c r="L246" s="60" t="s">
        <v>166</v>
      </c>
      <c r="M246" s="60" t="s">
        <v>149</v>
      </c>
      <c r="N246" s="60" t="s">
        <v>162</v>
      </c>
      <c r="O246" s="60">
        <v>53100889</v>
      </c>
      <c r="P246" s="60">
        <v>12046</v>
      </c>
      <c r="Q246" s="60" t="s">
        <v>283</v>
      </c>
      <c r="R246" s="9" t="s">
        <v>284</v>
      </c>
      <c r="S246" s="59">
        <v>4</v>
      </c>
    </row>
    <row r="247" spans="1:19" ht="28.8" x14ac:dyDescent="0.3">
      <c r="A247" s="47">
        <f>VLOOKUP($F247,BASE_ANEXO2!$A$2:$B$113,2,0)</f>
        <v>28</v>
      </c>
      <c r="B247" t="s">
        <v>210</v>
      </c>
      <c r="C247" t="str">
        <f>VLOOKUP($B247,OOAD!$A$2:$C$9,2,0)</f>
        <v>Hospital General Regional No. 25, CDMX Norte, Zaragoza</v>
      </c>
      <c r="D247" t="str">
        <f>VLOOKUP($B247,OOAD!$A$2:$C$9,3,0)</f>
        <v xml:space="preserve">Calzada Ignacio Zaragoza 1840, Col. Juan Escutia, Alcaldía Iztapalapa, C.P. 09100 Ciudad de México </v>
      </c>
      <c r="E247" s="47">
        <v>53100867</v>
      </c>
      <c r="F247" s="47">
        <v>11816</v>
      </c>
      <c r="G247" s="49" t="s">
        <v>74</v>
      </c>
      <c r="H247" t="s">
        <v>75</v>
      </c>
      <c r="I247" s="47">
        <v>1</v>
      </c>
      <c r="K247" s="59">
        <v>45</v>
      </c>
      <c r="L247" s="60" t="s">
        <v>221</v>
      </c>
      <c r="M247" s="60" t="s">
        <v>153</v>
      </c>
      <c r="N247" s="60" t="s">
        <v>164</v>
      </c>
      <c r="O247" s="60">
        <v>53100889</v>
      </c>
      <c r="P247" s="60">
        <v>12046</v>
      </c>
      <c r="Q247" s="60" t="s">
        <v>283</v>
      </c>
      <c r="R247" s="9" t="s">
        <v>284</v>
      </c>
      <c r="S247" s="59">
        <v>2</v>
      </c>
    </row>
    <row r="248" spans="1:19" ht="28.8" x14ac:dyDescent="0.3">
      <c r="A248" s="47">
        <f>VLOOKUP($F248,BASE_ANEXO2!$A$2:$B$113,2,0)</f>
        <v>28</v>
      </c>
      <c r="B248" t="s">
        <v>188</v>
      </c>
      <c r="C248" t="str">
        <f>VLOOKUP($B248,OOAD!$A$2:$C$9,2,0)</f>
        <v>Hospital General Regional de 260 camas, Cd. Juárez, Chihuahua</v>
      </c>
      <c r="D248" t="str">
        <f>VLOOKUP($B248,OOAD!$A$2:$C$9,3,0)</f>
        <v xml:space="preserve">Avenida Vicente Guerrero No. 8830, Fraccionamiento Las Quintas, C.P. 32424 en Ciudad Juárez, Chihuahua. </v>
      </c>
      <c r="E248" s="47">
        <v>53100867</v>
      </c>
      <c r="F248" s="47">
        <v>11816</v>
      </c>
      <c r="G248" s="49" t="s">
        <v>74</v>
      </c>
      <c r="H248" t="s">
        <v>75</v>
      </c>
      <c r="I248" s="47">
        <v>1</v>
      </c>
      <c r="K248" s="59">
        <v>45</v>
      </c>
      <c r="L248" s="60" t="s">
        <v>211</v>
      </c>
      <c r="M248" s="60" t="s">
        <v>151</v>
      </c>
      <c r="N248" s="60" t="s">
        <v>163</v>
      </c>
      <c r="O248" s="60">
        <v>53100889</v>
      </c>
      <c r="P248" s="60">
        <v>12046</v>
      </c>
      <c r="Q248" s="60" t="s">
        <v>283</v>
      </c>
      <c r="R248" s="9" t="s">
        <v>284</v>
      </c>
      <c r="S248" s="59">
        <v>6</v>
      </c>
    </row>
    <row r="249" spans="1:19" ht="28.8" x14ac:dyDescent="0.3">
      <c r="A249" s="47">
        <f>VLOOKUP($F249,BASE_ANEXO2!$A$2:$B$113,2,0)</f>
        <v>28</v>
      </c>
      <c r="B249" t="s">
        <v>220</v>
      </c>
      <c r="C249" t="str">
        <f>VLOOKUP($B249,OOAD!$A$2:$C$9,2,0)</f>
        <v>Hospital General Regional de 216 camas, Ensenada, Baja California</v>
      </c>
      <c r="D249" t="str">
        <f>VLOOKUP($B249,OOAD!$A$2:$C$9,3,0)</f>
        <v xml:space="preserve">Av. Reforma s/n entre las calles Babilonia y Margaritas, Col. Jardines de Chapultepec, C.P. 22785, Ensenada, Baja California. </v>
      </c>
      <c r="E249" s="47">
        <v>53100867</v>
      </c>
      <c r="F249" s="47">
        <v>11816</v>
      </c>
      <c r="G249" s="49" t="s">
        <v>74</v>
      </c>
      <c r="H249" t="s">
        <v>75</v>
      </c>
      <c r="I249" s="47">
        <v>1</v>
      </c>
      <c r="K249" s="59">
        <v>45</v>
      </c>
      <c r="L249" s="60" t="s">
        <v>202</v>
      </c>
      <c r="M249" s="60" t="s">
        <v>157</v>
      </c>
      <c r="N249" s="60" t="s">
        <v>160</v>
      </c>
      <c r="O249" s="60">
        <v>53100889</v>
      </c>
      <c r="P249" s="60">
        <v>12046</v>
      </c>
      <c r="Q249" s="60" t="s">
        <v>283</v>
      </c>
      <c r="R249" s="9" t="s">
        <v>284</v>
      </c>
      <c r="S249" s="59">
        <v>9</v>
      </c>
    </row>
    <row r="250" spans="1:19" ht="28.8" x14ac:dyDescent="0.3">
      <c r="A250" s="47">
        <f>VLOOKUP($F250,BASE_ANEXO2!$A$2:$B$113,2,0)</f>
        <v>28</v>
      </c>
      <c r="B250" t="s">
        <v>166</v>
      </c>
      <c r="C250" t="str">
        <f>VLOOKUP($B250,OOAD!$A$2:$C$9,2,0)</f>
        <v>Hospital General de Zona de 144 camas, Tula, Hidalgo</v>
      </c>
      <c r="D250" t="str">
        <f>VLOOKUP($B250,OOAD!$A$2:$C$9,3,0)</f>
        <v xml:space="preserve">Avenida Benito Juárez No. 121, Localidad Doxey, Municipio de Tlaxcoapan, Estado de Hidalgo, C.P. 42965. </v>
      </c>
      <c r="E250" s="47">
        <v>53100867</v>
      </c>
      <c r="F250" s="47">
        <v>11816</v>
      </c>
      <c r="G250" s="49" t="s">
        <v>74</v>
      </c>
      <c r="H250" t="s">
        <v>75</v>
      </c>
      <c r="I250" s="47">
        <v>1</v>
      </c>
      <c r="K250" s="59">
        <v>45</v>
      </c>
      <c r="L250" s="60" t="s">
        <v>212</v>
      </c>
      <c r="M250" s="60" t="s">
        <v>155</v>
      </c>
      <c r="N250" s="60" t="s">
        <v>165</v>
      </c>
      <c r="O250" s="60">
        <v>53100889</v>
      </c>
      <c r="P250" s="60">
        <v>12046</v>
      </c>
      <c r="Q250" s="60" t="s">
        <v>283</v>
      </c>
      <c r="R250" s="9" t="s">
        <v>284</v>
      </c>
      <c r="S250" s="59">
        <v>4</v>
      </c>
    </row>
    <row r="251" spans="1:19" x14ac:dyDescent="0.3">
      <c r="A251" s="47">
        <f>VLOOKUP($F251,BASE_ANEXO2!$A$2:$B$113,2,0)</f>
        <v>28</v>
      </c>
      <c r="B251" t="s">
        <v>211</v>
      </c>
      <c r="C251" t="str">
        <f>VLOOKUP($B251,OOAD!$A$2:$C$9,2,0)</f>
        <v>Hospital General Regional de 180 camas, San Alejandro, Puebla.</v>
      </c>
      <c r="D251" t="str">
        <f>VLOOKUP($B251,OOAD!$A$2:$C$9,3,0)</f>
        <v xml:space="preserve">Avenida 10, Poniente 2721, Esquina 27 Norte, Col. Villa San Alejandro, C.P. 72090 en la Ciudad de Puebla, Pue. </v>
      </c>
      <c r="E251" s="47">
        <v>53100867</v>
      </c>
      <c r="F251" s="47">
        <v>11816</v>
      </c>
      <c r="G251" s="49" t="s">
        <v>74</v>
      </c>
      <c r="H251" t="s">
        <v>75</v>
      </c>
      <c r="I251" s="47">
        <v>1</v>
      </c>
      <c r="K251" s="59">
        <v>46</v>
      </c>
      <c r="L251" s="60" t="s">
        <v>210</v>
      </c>
      <c r="M251" s="60" t="s">
        <v>145</v>
      </c>
      <c r="N251" s="60" t="s">
        <v>159</v>
      </c>
      <c r="O251" s="60">
        <v>53100782</v>
      </c>
      <c r="P251" s="60">
        <v>12049</v>
      </c>
      <c r="Q251" s="60" t="s">
        <v>285</v>
      </c>
      <c r="R251" s="9" t="s">
        <v>286</v>
      </c>
      <c r="S251" s="59">
        <v>1</v>
      </c>
    </row>
    <row r="252" spans="1:19" x14ac:dyDescent="0.3">
      <c r="A252" s="47">
        <f>VLOOKUP($F252,BASE_ANEXO2!$A$2:$B$113,2,0)</f>
        <v>28</v>
      </c>
      <c r="B252" t="s">
        <v>202</v>
      </c>
      <c r="C252" t="str">
        <f>VLOOKUP($B252,OOAD!$A$2:$C$9,2,0)</f>
        <v xml:space="preserve">Hospital General de Zona de 144 camas, Tuxtla Gutierrez, Chiapas </v>
      </c>
      <c r="D252" t="str">
        <f>VLOOKUP($B252,OOAD!$A$2:$C$9,3,0)</f>
        <v xml:space="preserve">Carretera Juan Crispín Chicoasén kilómetro 2.50, en Tuxtla Gutiérrez, Chiapas, C.P. 29020 </v>
      </c>
      <c r="E252" s="47">
        <v>53100867</v>
      </c>
      <c r="F252" s="47">
        <v>11816</v>
      </c>
      <c r="G252" s="49" t="s">
        <v>74</v>
      </c>
      <c r="H252" t="s">
        <v>75</v>
      </c>
      <c r="I252" s="47">
        <v>1</v>
      </c>
      <c r="K252" s="59">
        <v>46</v>
      </c>
      <c r="L252" s="60" t="s">
        <v>188</v>
      </c>
      <c r="M252" s="60" t="s">
        <v>147</v>
      </c>
      <c r="N252" s="60" t="s">
        <v>161</v>
      </c>
      <c r="O252" s="60">
        <v>53100782</v>
      </c>
      <c r="P252" s="60">
        <v>12049</v>
      </c>
      <c r="Q252" s="60" t="s">
        <v>285</v>
      </c>
      <c r="R252" s="9" t="s">
        <v>286</v>
      </c>
      <c r="S252" s="59">
        <v>1</v>
      </c>
    </row>
    <row r="253" spans="1:19" x14ac:dyDescent="0.3">
      <c r="A253" s="47">
        <f>VLOOKUP($F253,BASE_ANEXO2!$A$2:$B$113,2,0)</f>
        <v>29</v>
      </c>
      <c r="B253" t="s">
        <v>210</v>
      </c>
      <c r="C253" t="str">
        <f>VLOOKUP($B253,OOAD!$A$2:$C$9,2,0)</f>
        <v>Hospital General Regional No. 25, CDMX Norte, Zaragoza</v>
      </c>
      <c r="D253" t="str">
        <f>VLOOKUP($B253,OOAD!$A$2:$C$9,3,0)</f>
        <v xml:space="preserve">Calzada Ignacio Zaragoza 1840, Col. Juan Escutia, Alcaldía Iztapalapa, C.P. 09100 Ciudad de México </v>
      </c>
      <c r="E253" s="47">
        <v>53100136</v>
      </c>
      <c r="F253" s="47">
        <v>11818</v>
      </c>
      <c r="G253" s="49" t="s">
        <v>291</v>
      </c>
      <c r="H253" t="s">
        <v>292</v>
      </c>
      <c r="I253" s="47">
        <v>3</v>
      </c>
      <c r="K253" s="59">
        <v>46</v>
      </c>
      <c r="L253" s="60" t="s">
        <v>220</v>
      </c>
      <c r="M253" s="60" t="s">
        <v>143</v>
      </c>
      <c r="N253" s="60" t="s">
        <v>158</v>
      </c>
      <c r="O253" s="60">
        <v>53100782</v>
      </c>
      <c r="P253" s="60">
        <v>12049</v>
      </c>
      <c r="Q253" s="60" t="s">
        <v>285</v>
      </c>
      <c r="R253" s="9" t="s">
        <v>286</v>
      </c>
      <c r="S253" s="59">
        <v>1</v>
      </c>
    </row>
    <row r="254" spans="1:19" x14ac:dyDescent="0.3">
      <c r="A254" s="47">
        <f>VLOOKUP($F254,BASE_ANEXO2!$A$2:$B$113,2,0)</f>
        <v>29</v>
      </c>
      <c r="B254" t="s">
        <v>188</v>
      </c>
      <c r="C254" t="str">
        <f>VLOOKUP($B254,OOAD!$A$2:$C$9,2,0)</f>
        <v>Hospital General Regional de 260 camas, Cd. Juárez, Chihuahua</v>
      </c>
      <c r="D254" t="str">
        <f>VLOOKUP($B254,OOAD!$A$2:$C$9,3,0)</f>
        <v xml:space="preserve">Avenida Vicente Guerrero No. 8830, Fraccionamiento Las Quintas, C.P. 32424 en Ciudad Juárez, Chihuahua. </v>
      </c>
      <c r="E254" s="47">
        <v>53100136</v>
      </c>
      <c r="F254" s="47">
        <v>11818</v>
      </c>
      <c r="G254" s="49" t="s">
        <v>291</v>
      </c>
      <c r="H254" t="s">
        <v>292</v>
      </c>
      <c r="I254" s="47">
        <v>3</v>
      </c>
      <c r="K254" s="59">
        <v>46</v>
      </c>
      <c r="L254" s="60" t="s">
        <v>166</v>
      </c>
      <c r="M254" s="60" t="s">
        <v>149</v>
      </c>
      <c r="N254" s="60" t="s">
        <v>162</v>
      </c>
      <c r="O254" s="60">
        <v>53100782</v>
      </c>
      <c r="P254" s="60">
        <v>12049</v>
      </c>
      <c r="Q254" s="60" t="s">
        <v>285</v>
      </c>
      <c r="R254" s="9" t="s">
        <v>286</v>
      </c>
      <c r="S254" s="59">
        <v>1</v>
      </c>
    </row>
    <row r="255" spans="1:19" x14ac:dyDescent="0.3">
      <c r="A255" s="47">
        <f>VLOOKUP($F255,BASE_ANEXO2!$A$2:$B$113,2,0)</f>
        <v>29</v>
      </c>
      <c r="B255" t="s">
        <v>220</v>
      </c>
      <c r="C255" t="str">
        <f>VLOOKUP($B255,OOAD!$A$2:$C$9,2,0)</f>
        <v>Hospital General Regional de 216 camas, Ensenada, Baja California</v>
      </c>
      <c r="D255" t="str">
        <f>VLOOKUP($B255,OOAD!$A$2:$C$9,3,0)</f>
        <v xml:space="preserve">Av. Reforma s/n entre las calles Babilonia y Margaritas, Col. Jardines de Chapultepec, C.P. 22785, Ensenada, Baja California. </v>
      </c>
      <c r="E255" s="47">
        <v>53100136</v>
      </c>
      <c r="F255" s="47">
        <v>11818</v>
      </c>
      <c r="G255" s="49" t="s">
        <v>291</v>
      </c>
      <c r="H255" t="s">
        <v>292</v>
      </c>
      <c r="I255" s="47">
        <v>2</v>
      </c>
      <c r="K255" s="59">
        <v>46</v>
      </c>
      <c r="L255" s="60" t="s">
        <v>221</v>
      </c>
      <c r="M255" s="60" t="s">
        <v>153</v>
      </c>
      <c r="N255" s="60" t="s">
        <v>164</v>
      </c>
      <c r="O255" s="60">
        <v>53100782</v>
      </c>
      <c r="P255" s="60">
        <v>12049</v>
      </c>
      <c r="Q255" s="60" t="s">
        <v>285</v>
      </c>
      <c r="R255" s="9" t="s">
        <v>286</v>
      </c>
      <c r="S255" s="59">
        <v>1</v>
      </c>
    </row>
    <row r="256" spans="1:19" x14ac:dyDescent="0.3">
      <c r="A256" s="47">
        <f>VLOOKUP($F256,BASE_ANEXO2!$A$2:$B$113,2,0)</f>
        <v>29</v>
      </c>
      <c r="B256" t="s">
        <v>220</v>
      </c>
      <c r="C256" t="str">
        <f>VLOOKUP($B256,OOAD!$A$2:$C$9,2,0)</f>
        <v>Hospital General Regional de 216 camas, Ensenada, Baja California</v>
      </c>
      <c r="D256" t="str">
        <f>VLOOKUP($B256,OOAD!$A$2:$C$9,3,0)</f>
        <v xml:space="preserve">Av. Reforma s/n entre las calles Babilonia y Margaritas, Col. Jardines de Chapultepec, C.P. 22785, Ensenada, Baja California. </v>
      </c>
      <c r="E256" s="47">
        <v>53100136</v>
      </c>
      <c r="F256" s="47">
        <v>11818</v>
      </c>
      <c r="G256" s="49" t="s">
        <v>291</v>
      </c>
      <c r="H256" t="s">
        <v>292</v>
      </c>
      <c r="I256" s="47">
        <v>1</v>
      </c>
      <c r="K256" s="59">
        <v>46</v>
      </c>
      <c r="L256" s="60" t="s">
        <v>211</v>
      </c>
      <c r="M256" s="60" t="s">
        <v>151</v>
      </c>
      <c r="N256" s="60" t="s">
        <v>163</v>
      </c>
      <c r="O256" s="60">
        <v>53100782</v>
      </c>
      <c r="P256" s="60">
        <v>12049</v>
      </c>
      <c r="Q256" s="60" t="s">
        <v>285</v>
      </c>
      <c r="R256" s="9" t="s">
        <v>286</v>
      </c>
      <c r="S256" s="59">
        <v>1</v>
      </c>
    </row>
    <row r="257" spans="1:19" x14ac:dyDescent="0.3">
      <c r="A257" s="47">
        <f>VLOOKUP($F257,BASE_ANEXO2!$A$2:$B$113,2,0)</f>
        <v>29</v>
      </c>
      <c r="B257" t="s">
        <v>166</v>
      </c>
      <c r="C257" t="str">
        <f>VLOOKUP($B257,OOAD!$A$2:$C$9,2,0)</f>
        <v>Hospital General de Zona de 144 camas, Tula, Hidalgo</v>
      </c>
      <c r="D257" t="str">
        <f>VLOOKUP($B257,OOAD!$A$2:$C$9,3,0)</f>
        <v xml:space="preserve">Avenida Benito Juárez No. 121, Localidad Doxey, Municipio de Tlaxcoapan, Estado de Hidalgo, C.P. 42965. </v>
      </c>
      <c r="E257" s="47">
        <v>53100136</v>
      </c>
      <c r="F257" s="47">
        <v>11818</v>
      </c>
      <c r="G257" s="49" t="s">
        <v>291</v>
      </c>
      <c r="H257" t="s">
        <v>292</v>
      </c>
      <c r="I257" s="47">
        <v>1</v>
      </c>
      <c r="K257" s="59">
        <v>46</v>
      </c>
      <c r="L257" s="60" t="s">
        <v>202</v>
      </c>
      <c r="M257" s="60" t="s">
        <v>157</v>
      </c>
      <c r="N257" s="60" t="s">
        <v>160</v>
      </c>
      <c r="O257" s="60">
        <v>53100782</v>
      </c>
      <c r="P257" s="60">
        <v>12049</v>
      </c>
      <c r="Q257" s="60" t="s">
        <v>285</v>
      </c>
      <c r="R257" s="9" t="s">
        <v>286</v>
      </c>
      <c r="S257" s="59">
        <v>1</v>
      </c>
    </row>
    <row r="258" spans="1:19" x14ac:dyDescent="0.3">
      <c r="A258" s="47">
        <f>VLOOKUP($F258,BASE_ANEXO2!$A$2:$B$113,2,0)</f>
        <v>29</v>
      </c>
      <c r="B258" t="s">
        <v>221</v>
      </c>
      <c r="C258" t="str">
        <f>VLOOKUP($B258,OOAD!$A$2:$C$9,2,0)</f>
        <v>Hospital General de Zona de 90 camas, Navojoa, Sonora</v>
      </c>
      <c r="D258" t="str">
        <f>VLOOKUP($B258,OOAD!$A$2:$C$9,3,0)</f>
        <v xml:space="preserve">Calle Ricardo Flores Magón No 201, entre Ignacio Allende y Boulevard Centenario, Colonia Tierra Blanca, C.P. 85820 en la localidad de Navojoa, Estado de Sonora </v>
      </c>
      <c r="E258" s="47">
        <v>53100136</v>
      </c>
      <c r="F258" s="47">
        <v>11818</v>
      </c>
      <c r="G258" s="49" t="s">
        <v>291</v>
      </c>
      <c r="H258" t="s">
        <v>292</v>
      </c>
      <c r="I258" s="47">
        <v>1</v>
      </c>
      <c r="K258" s="59">
        <v>47</v>
      </c>
      <c r="L258" s="60" t="s">
        <v>210</v>
      </c>
      <c r="M258" s="60" t="s">
        <v>145</v>
      </c>
      <c r="N258" s="60" t="s">
        <v>159</v>
      </c>
      <c r="O258" s="60">
        <v>53100782</v>
      </c>
      <c r="P258" s="60">
        <v>12050</v>
      </c>
      <c r="Q258" s="60" t="s">
        <v>215</v>
      </c>
      <c r="R258" s="9" t="s">
        <v>216</v>
      </c>
      <c r="S258" s="59">
        <v>1</v>
      </c>
    </row>
    <row r="259" spans="1:19" x14ac:dyDescent="0.3">
      <c r="A259" s="47">
        <f>VLOOKUP($F259,BASE_ANEXO2!$A$2:$B$113,2,0)</f>
        <v>29</v>
      </c>
      <c r="B259" t="s">
        <v>211</v>
      </c>
      <c r="C259" t="str">
        <f>VLOOKUP($B259,OOAD!$A$2:$C$9,2,0)</f>
        <v>Hospital General Regional de 180 camas, San Alejandro, Puebla.</v>
      </c>
      <c r="D259" t="str">
        <f>VLOOKUP($B259,OOAD!$A$2:$C$9,3,0)</f>
        <v xml:space="preserve">Avenida 10, Poniente 2721, Esquina 27 Norte, Col. Villa San Alejandro, C.P. 72090 en la Ciudad de Puebla, Pue. </v>
      </c>
      <c r="E259" s="47">
        <v>53100136</v>
      </c>
      <c r="F259" s="47">
        <v>11818</v>
      </c>
      <c r="G259" s="49" t="s">
        <v>291</v>
      </c>
      <c r="H259" t="s">
        <v>292</v>
      </c>
      <c r="I259" s="47">
        <v>3</v>
      </c>
      <c r="K259" s="59">
        <v>47</v>
      </c>
      <c r="L259" s="60" t="s">
        <v>188</v>
      </c>
      <c r="M259" s="60" t="s">
        <v>147</v>
      </c>
      <c r="N259" s="60" t="s">
        <v>161</v>
      </c>
      <c r="O259" s="60">
        <v>53100782</v>
      </c>
      <c r="P259" s="60">
        <v>12050</v>
      </c>
      <c r="Q259" s="60" t="s">
        <v>215</v>
      </c>
      <c r="R259" s="9" t="s">
        <v>216</v>
      </c>
      <c r="S259" s="59">
        <v>1</v>
      </c>
    </row>
    <row r="260" spans="1:19" x14ac:dyDescent="0.3">
      <c r="A260" s="47">
        <f>VLOOKUP($F260,BASE_ANEXO2!$A$2:$B$113,2,0)</f>
        <v>29</v>
      </c>
      <c r="B260" t="s">
        <v>202</v>
      </c>
      <c r="C260" t="str">
        <f>VLOOKUP($B260,OOAD!$A$2:$C$9,2,0)</f>
        <v xml:space="preserve">Hospital General de Zona de 144 camas, Tuxtla Gutierrez, Chiapas </v>
      </c>
      <c r="D260" t="str">
        <f>VLOOKUP($B260,OOAD!$A$2:$C$9,3,0)</f>
        <v xml:space="preserve">Carretera Juan Crispín Chicoasén kilómetro 2.50, en Tuxtla Gutiérrez, Chiapas, C.P. 29020 </v>
      </c>
      <c r="E260" s="47">
        <v>53100136</v>
      </c>
      <c r="F260" s="47">
        <v>11818</v>
      </c>
      <c r="G260" s="49" t="s">
        <v>291</v>
      </c>
      <c r="H260" t="s">
        <v>292</v>
      </c>
      <c r="I260" s="47">
        <v>1</v>
      </c>
      <c r="K260" s="59">
        <v>47</v>
      </c>
      <c r="L260" s="60" t="s">
        <v>220</v>
      </c>
      <c r="M260" s="60" t="s">
        <v>143</v>
      </c>
      <c r="N260" s="60" t="s">
        <v>158</v>
      </c>
      <c r="O260" s="60">
        <v>53100782</v>
      </c>
      <c r="P260" s="60">
        <v>12050</v>
      </c>
      <c r="Q260" s="60" t="s">
        <v>215</v>
      </c>
      <c r="R260" s="9" t="s">
        <v>216</v>
      </c>
      <c r="S260" s="59">
        <v>1</v>
      </c>
    </row>
    <row r="261" spans="1:19" x14ac:dyDescent="0.3">
      <c r="A261" s="47">
        <f>VLOOKUP($F261,BASE_ANEXO2!$A$2:$B$113,2,0)</f>
        <v>29</v>
      </c>
      <c r="B261" t="s">
        <v>202</v>
      </c>
      <c r="C261" t="str">
        <f>VLOOKUP($B261,OOAD!$A$2:$C$9,2,0)</f>
        <v xml:space="preserve">Hospital General de Zona de 144 camas, Tuxtla Gutierrez, Chiapas </v>
      </c>
      <c r="D261" t="str">
        <f>VLOOKUP($B261,OOAD!$A$2:$C$9,3,0)</f>
        <v xml:space="preserve">Carretera Juan Crispín Chicoasén kilómetro 2.50, en Tuxtla Gutiérrez, Chiapas, C.P. 29020 </v>
      </c>
      <c r="E261" s="47">
        <v>53100136</v>
      </c>
      <c r="F261" s="47">
        <v>11818</v>
      </c>
      <c r="G261" s="49" t="s">
        <v>291</v>
      </c>
      <c r="H261" t="s">
        <v>292</v>
      </c>
      <c r="I261" s="47">
        <v>1</v>
      </c>
      <c r="K261" s="59">
        <v>47</v>
      </c>
      <c r="L261" s="60" t="s">
        <v>166</v>
      </c>
      <c r="M261" s="60" t="s">
        <v>149</v>
      </c>
      <c r="N261" s="60" t="s">
        <v>162</v>
      </c>
      <c r="O261" s="60">
        <v>53100782</v>
      </c>
      <c r="P261" s="60">
        <v>12050</v>
      </c>
      <c r="Q261" s="60" t="s">
        <v>215</v>
      </c>
      <c r="R261" s="9" t="s">
        <v>216</v>
      </c>
      <c r="S261" s="59">
        <v>1</v>
      </c>
    </row>
    <row r="262" spans="1:19" x14ac:dyDescent="0.3">
      <c r="A262" s="47">
        <f>VLOOKUP($F262,BASE_ANEXO2!$A$2:$B$113,2,0)</f>
        <v>29</v>
      </c>
      <c r="B262" t="s">
        <v>212</v>
      </c>
      <c r="C262" t="str">
        <f>VLOOKUP($B262,OOAD!$A$2:$C$9,2,0)</f>
        <v>Hospital General de Zona de 70 camas, Ticúl, Yucatán</v>
      </c>
      <c r="D262" t="str">
        <f>VLOOKUP($B262,OOAD!$A$2:$C$9,3,0)</f>
        <v>Predio No. 325 de la calle 23 de la localidad y municipio de Ticul, Yucatán (Manzana 16, sección catastral 4 antes de la urbanización tablaje catastral 1506), carretera Muna-Ticul, Yucatán.</v>
      </c>
      <c r="E262" s="47">
        <v>53100136</v>
      </c>
      <c r="F262" s="47">
        <v>11818</v>
      </c>
      <c r="G262" s="49" t="s">
        <v>291</v>
      </c>
      <c r="H262" t="s">
        <v>292</v>
      </c>
      <c r="I262" s="47">
        <v>1</v>
      </c>
      <c r="K262" s="59">
        <v>47</v>
      </c>
      <c r="L262" s="60" t="s">
        <v>211</v>
      </c>
      <c r="M262" s="60" t="s">
        <v>151</v>
      </c>
      <c r="N262" s="60" t="s">
        <v>163</v>
      </c>
      <c r="O262" s="60">
        <v>53100782</v>
      </c>
      <c r="P262" s="60">
        <v>12050</v>
      </c>
      <c r="Q262" s="60" t="s">
        <v>215</v>
      </c>
      <c r="R262" s="9" t="s">
        <v>216</v>
      </c>
      <c r="S262" s="59">
        <v>1</v>
      </c>
    </row>
    <row r="263" spans="1:19" x14ac:dyDescent="0.3">
      <c r="A263" s="47">
        <f>VLOOKUP($F263,BASE_ANEXO2!$A$2:$B$113,2,0)</f>
        <v>30</v>
      </c>
      <c r="B263" t="s">
        <v>210</v>
      </c>
      <c r="C263" t="str">
        <f>VLOOKUP($B263,OOAD!$A$2:$C$9,2,0)</f>
        <v>Hospital General Regional No. 25, CDMX Norte, Zaragoza</v>
      </c>
      <c r="D263" t="str">
        <f>VLOOKUP($B263,OOAD!$A$2:$C$9,3,0)</f>
        <v xml:space="preserve">Calzada Ignacio Zaragoza 1840, Col. Juan Escutia, Alcaldía Iztapalapa, C.P. 09100 Ciudad de México </v>
      </c>
      <c r="E263" s="47">
        <v>53100330</v>
      </c>
      <c r="F263" s="47">
        <v>11823</v>
      </c>
      <c r="G263" s="49" t="s">
        <v>301</v>
      </c>
      <c r="H263" t="s">
        <v>302</v>
      </c>
      <c r="I263" s="47">
        <v>5</v>
      </c>
      <c r="K263" s="59">
        <v>47</v>
      </c>
      <c r="L263" s="60" t="s">
        <v>202</v>
      </c>
      <c r="M263" s="60" t="s">
        <v>157</v>
      </c>
      <c r="N263" s="60" t="s">
        <v>160</v>
      </c>
      <c r="O263" s="60">
        <v>53100782</v>
      </c>
      <c r="P263" s="60">
        <v>12050</v>
      </c>
      <c r="Q263" s="60" t="s">
        <v>215</v>
      </c>
      <c r="R263" s="9" t="s">
        <v>216</v>
      </c>
      <c r="S263" s="59">
        <v>1</v>
      </c>
    </row>
    <row r="264" spans="1:19" ht="28.8" x14ac:dyDescent="0.3">
      <c r="A264" s="47">
        <f>VLOOKUP($F264,BASE_ANEXO2!$A$2:$B$113,2,0)</f>
        <v>30</v>
      </c>
      <c r="B264" t="s">
        <v>188</v>
      </c>
      <c r="C264" t="str">
        <f>VLOOKUP($B264,OOAD!$A$2:$C$9,2,0)</f>
        <v>Hospital General Regional de 260 camas, Cd. Juárez, Chihuahua</v>
      </c>
      <c r="D264" t="str">
        <f>VLOOKUP($B264,OOAD!$A$2:$C$9,3,0)</f>
        <v xml:space="preserve">Avenida Vicente Guerrero No. 8830, Fraccionamiento Las Quintas, C.P. 32424 en Ciudad Juárez, Chihuahua. </v>
      </c>
      <c r="E264" s="47">
        <v>53100330</v>
      </c>
      <c r="F264" s="47">
        <v>11823</v>
      </c>
      <c r="G264" s="49" t="s">
        <v>301</v>
      </c>
      <c r="H264" t="s">
        <v>302</v>
      </c>
      <c r="I264" s="47">
        <v>9</v>
      </c>
      <c r="K264" s="59">
        <v>48</v>
      </c>
      <c r="L264" s="60" t="s">
        <v>210</v>
      </c>
      <c r="M264" s="60" t="s">
        <v>145</v>
      </c>
      <c r="N264" s="60" t="s">
        <v>159</v>
      </c>
      <c r="O264" s="60">
        <v>53100782</v>
      </c>
      <c r="P264" s="60">
        <v>12051</v>
      </c>
      <c r="Q264" s="60" t="s">
        <v>226</v>
      </c>
      <c r="R264" s="9" t="s">
        <v>227</v>
      </c>
      <c r="S264" s="59">
        <v>2</v>
      </c>
    </row>
    <row r="265" spans="1:19" ht="28.8" x14ac:dyDescent="0.3">
      <c r="A265" s="47">
        <f>VLOOKUP($F265,BASE_ANEXO2!$A$2:$B$113,2,0)</f>
        <v>30</v>
      </c>
      <c r="B265" t="s">
        <v>220</v>
      </c>
      <c r="C265" t="str">
        <f>VLOOKUP($B265,OOAD!$A$2:$C$9,2,0)</f>
        <v>Hospital General Regional de 216 camas, Ensenada, Baja California</v>
      </c>
      <c r="D265" t="str">
        <f>VLOOKUP($B265,OOAD!$A$2:$C$9,3,0)</f>
        <v xml:space="preserve">Av. Reforma s/n entre las calles Babilonia y Margaritas, Col. Jardines de Chapultepec, C.P. 22785, Ensenada, Baja California. </v>
      </c>
      <c r="E265" s="47">
        <v>53100330</v>
      </c>
      <c r="F265" s="47">
        <v>11823</v>
      </c>
      <c r="G265" s="49" t="s">
        <v>301</v>
      </c>
      <c r="H265" t="s">
        <v>302</v>
      </c>
      <c r="I265" s="47">
        <v>1</v>
      </c>
      <c r="K265" s="59">
        <v>48</v>
      </c>
      <c r="L265" s="60" t="s">
        <v>188</v>
      </c>
      <c r="M265" s="60" t="s">
        <v>147</v>
      </c>
      <c r="N265" s="60" t="s">
        <v>161</v>
      </c>
      <c r="O265" s="60">
        <v>53100782</v>
      </c>
      <c r="P265" s="60">
        <v>12051</v>
      </c>
      <c r="Q265" s="60" t="s">
        <v>226</v>
      </c>
      <c r="R265" s="9" t="s">
        <v>227</v>
      </c>
      <c r="S265" s="59">
        <v>1</v>
      </c>
    </row>
    <row r="266" spans="1:19" ht="28.8" x14ac:dyDescent="0.3">
      <c r="A266" s="47">
        <f>VLOOKUP($F266,BASE_ANEXO2!$A$2:$B$113,2,0)</f>
        <v>30</v>
      </c>
      <c r="B266" t="s">
        <v>220</v>
      </c>
      <c r="C266" t="str">
        <f>VLOOKUP($B266,OOAD!$A$2:$C$9,2,0)</f>
        <v>Hospital General Regional de 216 camas, Ensenada, Baja California</v>
      </c>
      <c r="D266" t="str">
        <f>VLOOKUP($B266,OOAD!$A$2:$C$9,3,0)</f>
        <v xml:space="preserve">Av. Reforma s/n entre las calles Babilonia y Margaritas, Col. Jardines de Chapultepec, C.P. 22785, Ensenada, Baja California. </v>
      </c>
      <c r="E266" s="47">
        <v>53100330</v>
      </c>
      <c r="F266" s="47">
        <v>11823</v>
      </c>
      <c r="G266" s="49" t="s">
        <v>301</v>
      </c>
      <c r="H266" t="s">
        <v>302</v>
      </c>
      <c r="I266" s="47">
        <v>1</v>
      </c>
      <c r="K266" s="59">
        <v>48</v>
      </c>
      <c r="L266" s="60" t="s">
        <v>220</v>
      </c>
      <c r="M266" s="60" t="s">
        <v>143</v>
      </c>
      <c r="N266" s="60" t="s">
        <v>158</v>
      </c>
      <c r="O266" s="60">
        <v>53100782</v>
      </c>
      <c r="P266" s="60">
        <v>12051</v>
      </c>
      <c r="Q266" s="60" t="s">
        <v>226</v>
      </c>
      <c r="R266" s="9" t="s">
        <v>227</v>
      </c>
      <c r="S266" s="59">
        <v>1</v>
      </c>
    </row>
    <row r="267" spans="1:19" ht="28.8" x14ac:dyDescent="0.3">
      <c r="A267" s="47">
        <f>VLOOKUP($F267,BASE_ANEXO2!$A$2:$B$113,2,0)</f>
        <v>30</v>
      </c>
      <c r="B267" t="s">
        <v>220</v>
      </c>
      <c r="C267" t="str">
        <f>VLOOKUP($B267,OOAD!$A$2:$C$9,2,0)</f>
        <v>Hospital General Regional de 216 camas, Ensenada, Baja California</v>
      </c>
      <c r="D267" t="str">
        <f>VLOOKUP($B267,OOAD!$A$2:$C$9,3,0)</f>
        <v xml:space="preserve">Av. Reforma s/n entre las calles Babilonia y Margaritas, Col. Jardines de Chapultepec, C.P. 22785, Ensenada, Baja California. </v>
      </c>
      <c r="E267" s="47">
        <v>53100330</v>
      </c>
      <c r="F267" s="47">
        <v>11823</v>
      </c>
      <c r="G267" s="49" t="s">
        <v>301</v>
      </c>
      <c r="H267" t="s">
        <v>302</v>
      </c>
      <c r="I267" s="47">
        <v>1</v>
      </c>
      <c r="K267" s="59">
        <v>48</v>
      </c>
      <c r="L267" s="60" t="s">
        <v>221</v>
      </c>
      <c r="M267" s="60" t="s">
        <v>153</v>
      </c>
      <c r="N267" s="60" t="s">
        <v>164</v>
      </c>
      <c r="O267" s="60">
        <v>53100782</v>
      </c>
      <c r="P267" s="60">
        <v>12051</v>
      </c>
      <c r="Q267" s="60" t="s">
        <v>226</v>
      </c>
      <c r="R267" s="9" t="s">
        <v>227</v>
      </c>
      <c r="S267" s="59">
        <v>1</v>
      </c>
    </row>
    <row r="268" spans="1:19" ht="28.8" x14ac:dyDescent="0.3">
      <c r="A268" s="47">
        <f>VLOOKUP($F268,BASE_ANEXO2!$A$2:$B$113,2,0)</f>
        <v>30</v>
      </c>
      <c r="B268" t="s">
        <v>166</v>
      </c>
      <c r="C268" t="str">
        <f>VLOOKUP($B268,OOAD!$A$2:$C$9,2,0)</f>
        <v>Hospital General de Zona de 144 camas, Tula, Hidalgo</v>
      </c>
      <c r="D268" t="str">
        <f>VLOOKUP($B268,OOAD!$A$2:$C$9,3,0)</f>
        <v xml:space="preserve">Avenida Benito Juárez No. 121, Localidad Doxey, Municipio de Tlaxcoapan, Estado de Hidalgo, C.P. 42965. </v>
      </c>
      <c r="E268" s="47">
        <v>53100330</v>
      </c>
      <c r="F268" s="47">
        <v>11823</v>
      </c>
      <c r="G268" s="49" t="s">
        <v>301</v>
      </c>
      <c r="H268" t="s">
        <v>302</v>
      </c>
      <c r="I268" s="47">
        <v>1</v>
      </c>
      <c r="K268" s="59">
        <v>48</v>
      </c>
      <c r="L268" s="60" t="s">
        <v>211</v>
      </c>
      <c r="M268" s="60" t="s">
        <v>151</v>
      </c>
      <c r="N268" s="60" t="s">
        <v>163</v>
      </c>
      <c r="O268" s="60">
        <v>53100782</v>
      </c>
      <c r="P268" s="60">
        <v>12051</v>
      </c>
      <c r="Q268" s="60" t="s">
        <v>226</v>
      </c>
      <c r="R268" s="9" t="s">
        <v>227</v>
      </c>
      <c r="S268" s="59">
        <v>1</v>
      </c>
    </row>
    <row r="269" spans="1:19" ht="28.8" x14ac:dyDescent="0.3">
      <c r="A269" s="47">
        <f>VLOOKUP($F269,BASE_ANEXO2!$A$2:$B$113,2,0)</f>
        <v>30</v>
      </c>
      <c r="B269" t="s">
        <v>166</v>
      </c>
      <c r="C269" t="str">
        <f>VLOOKUP($B269,OOAD!$A$2:$C$9,2,0)</f>
        <v>Hospital General de Zona de 144 camas, Tula, Hidalgo</v>
      </c>
      <c r="D269" t="str">
        <f>VLOOKUP($B269,OOAD!$A$2:$C$9,3,0)</f>
        <v xml:space="preserve">Avenida Benito Juárez No. 121, Localidad Doxey, Municipio de Tlaxcoapan, Estado de Hidalgo, C.P. 42965. </v>
      </c>
      <c r="E269" s="47">
        <v>53100330</v>
      </c>
      <c r="F269" s="47">
        <v>11823</v>
      </c>
      <c r="G269" s="49" t="s">
        <v>301</v>
      </c>
      <c r="H269" t="s">
        <v>302</v>
      </c>
      <c r="I269" s="47">
        <v>1</v>
      </c>
      <c r="K269" s="59">
        <v>48</v>
      </c>
      <c r="L269" s="60" t="s">
        <v>202</v>
      </c>
      <c r="M269" s="60" t="s">
        <v>157</v>
      </c>
      <c r="N269" s="60" t="s">
        <v>160</v>
      </c>
      <c r="O269" s="60">
        <v>53100782</v>
      </c>
      <c r="P269" s="60">
        <v>12051</v>
      </c>
      <c r="Q269" s="60" t="s">
        <v>226</v>
      </c>
      <c r="R269" s="9" t="s">
        <v>227</v>
      </c>
      <c r="S269" s="59">
        <v>1</v>
      </c>
    </row>
    <row r="270" spans="1:19" x14ac:dyDescent="0.3">
      <c r="A270" s="47">
        <f>VLOOKUP($F270,BASE_ANEXO2!$A$2:$B$113,2,0)</f>
        <v>30</v>
      </c>
      <c r="B270" t="s">
        <v>166</v>
      </c>
      <c r="C270" t="str">
        <f>VLOOKUP($B270,OOAD!$A$2:$C$9,2,0)</f>
        <v>Hospital General de Zona de 144 camas, Tula, Hidalgo</v>
      </c>
      <c r="D270" t="str">
        <f>VLOOKUP($B270,OOAD!$A$2:$C$9,3,0)</f>
        <v xml:space="preserve">Avenida Benito Juárez No. 121, Localidad Doxey, Municipio de Tlaxcoapan, Estado de Hidalgo, C.P. 42965. </v>
      </c>
      <c r="E270" s="47">
        <v>53100330</v>
      </c>
      <c r="F270" s="47">
        <v>11823</v>
      </c>
      <c r="G270" s="49" t="s">
        <v>301</v>
      </c>
      <c r="H270" t="s">
        <v>302</v>
      </c>
      <c r="I270" s="47">
        <v>1</v>
      </c>
      <c r="K270" s="59">
        <v>49</v>
      </c>
      <c r="L270" s="60" t="s">
        <v>210</v>
      </c>
      <c r="M270" s="60" t="s">
        <v>145</v>
      </c>
      <c r="N270" s="60" t="s">
        <v>159</v>
      </c>
      <c r="O270" s="60">
        <v>53100782</v>
      </c>
      <c r="P270" s="60">
        <v>12052</v>
      </c>
      <c r="Q270" s="60" t="s">
        <v>320</v>
      </c>
      <c r="R270" s="9" t="s">
        <v>321</v>
      </c>
      <c r="S270" s="59">
        <v>1</v>
      </c>
    </row>
    <row r="271" spans="1:19" x14ac:dyDescent="0.3">
      <c r="A271" s="47">
        <f>VLOOKUP($F271,BASE_ANEXO2!$A$2:$B$113,2,0)</f>
        <v>30</v>
      </c>
      <c r="B271" t="s">
        <v>221</v>
      </c>
      <c r="C271" t="str">
        <f>VLOOKUP($B271,OOAD!$A$2:$C$9,2,0)</f>
        <v>Hospital General de Zona de 90 camas, Navojoa, Sonora</v>
      </c>
      <c r="D271" t="str">
        <f>VLOOKUP($B271,OOAD!$A$2:$C$9,3,0)</f>
        <v xml:space="preserve">Calle Ricardo Flores Magón No 201, entre Ignacio Allende y Boulevard Centenario, Colonia Tierra Blanca, C.P. 85820 en la localidad de Navojoa, Estado de Sonora </v>
      </c>
      <c r="E271" s="47">
        <v>53100330</v>
      </c>
      <c r="F271" s="47">
        <v>11823</v>
      </c>
      <c r="G271" s="49" t="s">
        <v>301</v>
      </c>
      <c r="H271" t="s">
        <v>302</v>
      </c>
      <c r="I271" s="47">
        <v>3</v>
      </c>
      <c r="K271" s="59">
        <v>49</v>
      </c>
      <c r="L271" s="60" t="s">
        <v>188</v>
      </c>
      <c r="M271" s="60" t="s">
        <v>147</v>
      </c>
      <c r="N271" s="60" t="s">
        <v>161</v>
      </c>
      <c r="O271" s="60">
        <v>53100782</v>
      </c>
      <c r="P271" s="60">
        <v>12052</v>
      </c>
      <c r="Q271" s="60" t="s">
        <v>320</v>
      </c>
      <c r="R271" s="9" t="s">
        <v>321</v>
      </c>
      <c r="S271" s="59">
        <v>1</v>
      </c>
    </row>
    <row r="272" spans="1:19" x14ac:dyDescent="0.3">
      <c r="A272" s="47">
        <f>VLOOKUP($F272,BASE_ANEXO2!$A$2:$B$113,2,0)</f>
        <v>30</v>
      </c>
      <c r="B272" t="s">
        <v>211</v>
      </c>
      <c r="C272" t="str">
        <f>VLOOKUP($B272,OOAD!$A$2:$C$9,2,0)</f>
        <v>Hospital General Regional de 180 camas, San Alejandro, Puebla.</v>
      </c>
      <c r="D272" t="str">
        <f>VLOOKUP($B272,OOAD!$A$2:$C$9,3,0)</f>
        <v xml:space="preserve">Avenida 10, Poniente 2721, Esquina 27 Norte, Col. Villa San Alejandro, C.P. 72090 en la Ciudad de Puebla, Pue. </v>
      </c>
      <c r="E272" s="47">
        <v>53100330</v>
      </c>
      <c r="F272" s="47">
        <v>11823</v>
      </c>
      <c r="G272" s="49" t="s">
        <v>301</v>
      </c>
      <c r="H272" t="s">
        <v>302</v>
      </c>
      <c r="I272" s="47">
        <v>7</v>
      </c>
      <c r="K272" s="59">
        <v>49</v>
      </c>
      <c r="L272" s="60" t="s">
        <v>220</v>
      </c>
      <c r="M272" s="60" t="s">
        <v>143</v>
      </c>
      <c r="N272" s="60" t="s">
        <v>158</v>
      </c>
      <c r="O272" s="60">
        <v>53100782</v>
      </c>
      <c r="P272" s="60">
        <v>12052</v>
      </c>
      <c r="Q272" s="60" t="s">
        <v>320</v>
      </c>
      <c r="R272" s="9" t="s">
        <v>321</v>
      </c>
      <c r="S272" s="59">
        <v>1</v>
      </c>
    </row>
    <row r="273" spans="1:19" x14ac:dyDescent="0.3">
      <c r="A273" s="47">
        <f>VLOOKUP($F273,BASE_ANEXO2!$A$2:$B$113,2,0)</f>
        <v>30</v>
      </c>
      <c r="B273" t="s">
        <v>202</v>
      </c>
      <c r="C273" t="str">
        <f>VLOOKUP($B273,OOAD!$A$2:$C$9,2,0)</f>
        <v xml:space="preserve">Hospital General de Zona de 144 camas, Tuxtla Gutierrez, Chiapas </v>
      </c>
      <c r="D273" t="str">
        <f>VLOOKUP($B273,OOAD!$A$2:$C$9,3,0)</f>
        <v xml:space="preserve">Carretera Juan Crispín Chicoasén kilómetro 2.50, en Tuxtla Gutiérrez, Chiapas, C.P. 29020 </v>
      </c>
      <c r="E273" s="47">
        <v>53100330</v>
      </c>
      <c r="F273" s="47">
        <v>11823</v>
      </c>
      <c r="G273" s="49" t="s">
        <v>301</v>
      </c>
      <c r="H273" t="s">
        <v>302</v>
      </c>
      <c r="I273" s="47">
        <v>4</v>
      </c>
      <c r="K273" s="59">
        <v>49</v>
      </c>
      <c r="L273" s="60" t="s">
        <v>202</v>
      </c>
      <c r="M273" s="60" t="s">
        <v>157</v>
      </c>
      <c r="N273" s="60" t="s">
        <v>160</v>
      </c>
      <c r="O273" s="60">
        <v>53100782</v>
      </c>
      <c r="P273" s="60">
        <v>12052</v>
      </c>
      <c r="Q273" s="60" t="s">
        <v>320</v>
      </c>
      <c r="R273" s="9" t="s">
        <v>321</v>
      </c>
      <c r="S273" s="59">
        <v>1</v>
      </c>
    </row>
    <row r="274" spans="1:19" ht="28.8" x14ac:dyDescent="0.3">
      <c r="A274" s="47">
        <f>VLOOKUP($F274,BASE_ANEXO2!$A$2:$B$113,2,0)</f>
        <v>30</v>
      </c>
      <c r="B274" t="s">
        <v>202</v>
      </c>
      <c r="C274" t="str">
        <f>VLOOKUP($B274,OOAD!$A$2:$C$9,2,0)</f>
        <v xml:space="preserve">Hospital General de Zona de 144 camas, Tuxtla Gutierrez, Chiapas </v>
      </c>
      <c r="D274" t="str">
        <f>VLOOKUP($B274,OOAD!$A$2:$C$9,3,0)</f>
        <v xml:space="preserve">Carretera Juan Crispín Chicoasén kilómetro 2.50, en Tuxtla Gutiérrez, Chiapas, C.P. 29020 </v>
      </c>
      <c r="E274" s="47">
        <v>53100330</v>
      </c>
      <c r="F274" s="47">
        <v>11823</v>
      </c>
      <c r="G274" s="49" t="s">
        <v>301</v>
      </c>
      <c r="H274" t="s">
        <v>302</v>
      </c>
      <c r="I274" s="47">
        <v>1</v>
      </c>
      <c r="K274" s="59">
        <v>50</v>
      </c>
      <c r="L274" s="60" t="s">
        <v>210</v>
      </c>
      <c r="M274" s="60" t="s">
        <v>145</v>
      </c>
      <c r="N274" s="60" t="s">
        <v>159</v>
      </c>
      <c r="O274" s="60">
        <v>53200198</v>
      </c>
      <c r="P274" s="60">
        <v>12054</v>
      </c>
      <c r="Q274" s="60" t="s">
        <v>239</v>
      </c>
      <c r="R274" s="9" t="s">
        <v>240</v>
      </c>
      <c r="S274" s="59">
        <v>1</v>
      </c>
    </row>
    <row r="275" spans="1:19" ht="28.8" x14ac:dyDescent="0.3">
      <c r="A275" s="47">
        <f>VLOOKUP($F275,BASE_ANEXO2!$A$2:$B$113,2,0)</f>
        <v>30</v>
      </c>
      <c r="B275" t="s">
        <v>202</v>
      </c>
      <c r="C275" t="str">
        <f>VLOOKUP($B275,OOAD!$A$2:$C$9,2,0)</f>
        <v xml:space="preserve">Hospital General de Zona de 144 camas, Tuxtla Gutierrez, Chiapas </v>
      </c>
      <c r="D275" t="str">
        <f>VLOOKUP($B275,OOAD!$A$2:$C$9,3,0)</f>
        <v xml:space="preserve">Carretera Juan Crispín Chicoasén kilómetro 2.50, en Tuxtla Gutiérrez, Chiapas, C.P. 29020 </v>
      </c>
      <c r="E275" s="47">
        <v>53100330</v>
      </c>
      <c r="F275" s="47">
        <v>11823</v>
      </c>
      <c r="G275" s="49" t="s">
        <v>301</v>
      </c>
      <c r="H275" t="s">
        <v>302</v>
      </c>
      <c r="I275" s="47">
        <v>1</v>
      </c>
      <c r="K275" s="59">
        <v>50</v>
      </c>
      <c r="L275" s="60" t="s">
        <v>188</v>
      </c>
      <c r="M275" s="60" t="s">
        <v>147</v>
      </c>
      <c r="N275" s="60" t="s">
        <v>161</v>
      </c>
      <c r="O275" s="60">
        <v>53200198</v>
      </c>
      <c r="P275" s="60">
        <v>12054</v>
      </c>
      <c r="Q275" s="60" t="s">
        <v>239</v>
      </c>
      <c r="R275" s="9" t="s">
        <v>240</v>
      </c>
      <c r="S275" s="59">
        <v>1</v>
      </c>
    </row>
    <row r="276" spans="1:19" ht="28.8" x14ac:dyDescent="0.3">
      <c r="A276" s="47">
        <f>VLOOKUP($F276,BASE_ANEXO2!$A$2:$B$113,2,0)</f>
        <v>30</v>
      </c>
      <c r="B276" t="s">
        <v>212</v>
      </c>
      <c r="C276" t="str">
        <f>VLOOKUP($B276,OOAD!$A$2:$C$9,2,0)</f>
        <v>Hospital General de Zona de 70 camas, Ticúl, Yucatán</v>
      </c>
      <c r="D276" t="str">
        <f>VLOOKUP($B276,OOAD!$A$2:$C$9,3,0)</f>
        <v>Predio No. 325 de la calle 23 de la localidad y municipio de Ticul, Yucatán (Manzana 16, sección catastral 4 antes de la urbanización tablaje catastral 1506), carretera Muna-Ticul, Yucatán.</v>
      </c>
      <c r="E276" s="47">
        <v>53100330</v>
      </c>
      <c r="F276" s="47">
        <v>11823</v>
      </c>
      <c r="G276" s="49" t="s">
        <v>301</v>
      </c>
      <c r="H276" t="s">
        <v>302</v>
      </c>
      <c r="I276" s="47">
        <v>2</v>
      </c>
      <c r="K276" s="59">
        <v>50</v>
      </c>
      <c r="L276" s="60" t="s">
        <v>220</v>
      </c>
      <c r="M276" s="60" t="s">
        <v>143</v>
      </c>
      <c r="N276" s="60" t="s">
        <v>158</v>
      </c>
      <c r="O276" s="60">
        <v>53200198</v>
      </c>
      <c r="P276" s="60">
        <v>12054</v>
      </c>
      <c r="Q276" s="60" t="s">
        <v>239</v>
      </c>
      <c r="R276" s="9" t="s">
        <v>240</v>
      </c>
      <c r="S276" s="59">
        <v>1</v>
      </c>
    </row>
    <row r="277" spans="1:19" ht="28.8" x14ac:dyDescent="0.3">
      <c r="A277" s="47">
        <f>VLOOKUP($F277,BASE_ANEXO2!$A$2:$B$113,2,0)</f>
        <v>31</v>
      </c>
      <c r="B277" t="s">
        <v>212</v>
      </c>
      <c r="C277" t="str">
        <f>VLOOKUP($B277,OOAD!$A$2:$C$9,2,0)</f>
        <v>Hospital General de Zona de 70 camas, Ticúl, Yucatán</v>
      </c>
      <c r="D277" t="str">
        <f>VLOOKUP($B277,OOAD!$A$2:$C$9,3,0)</f>
        <v>Predio No. 325 de la calle 23 de la localidad y municipio de Ticul, Yucatán (Manzana 16, sección catastral 4 antes de la urbanización tablaje catastral 1506), carretera Muna-Ticul, Yucatán.</v>
      </c>
      <c r="E277" s="47">
        <v>53100136</v>
      </c>
      <c r="F277" s="47">
        <v>11824</v>
      </c>
      <c r="G277" s="49" t="s">
        <v>120</v>
      </c>
      <c r="H277" t="s">
        <v>119</v>
      </c>
      <c r="I277" s="47">
        <v>1</v>
      </c>
      <c r="K277" s="59">
        <v>50</v>
      </c>
      <c r="L277" s="60" t="s">
        <v>166</v>
      </c>
      <c r="M277" s="60" t="s">
        <v>149</v>
      </c>
      <c r="N277" s="60" t="s">
        <v>162</v>
      </c>
      <c r="O277" s="60">
        <v>53200198</v>
      </c>
      <c r="P277" s="60">
        <v>12054</v>
      </c>
      <c r="Q277" s="60" t="s">
        <v>239</v>
      </c>
      <c r="R277" s="9" t="s">
        <v>240</v>
      </c>
      <c r="S277" s="59">
        <v>1</v>
      </c>
    </row>
    <row r="278" spans="1:19" ht="28.8" x14ac:dyDescent="0.3">
      <c r="A278" s="47">
        <f>VLOOKUP($F278,BASE_ANEXO2!$A$2:$B$113,2,0)</f>
        <v>32</v>
      </c>
      <c r="B278" t="s">
        <v>210</v>
      </c>
      <c r="C278" t="str">
        <f>VLOOKUP($B278,OOAD!$A$2:$C$9,2,0)</f>
        <v>Hospital General Regional No. 25, CDMX Norte, Zaragoza</v>
      </c>
      <c r="D278" t="str">
        <f>VLOOKUP($B278,OOAD!$A$2:$C$9,3,0)</f>
        <v xml:space="preserve">Calzada Ignacio Zaragoza 1840, Col. Juan Escutia, Alcaldía Iztapalapa, C.P. 09100 Ciudad de México </v>
      </c>
      <c r="E278" s="47">
        <v>53100136</v>
      </c>
      <c r="F278" s="47">
        <v>11825</v>
      </c>
      <c r="G278" s="49" t="s">
        <v>109</v>
      </c>
      <c r="H278" t="s">
        <v>110</v>
      </c>
      <c r="I278" s="47">
        <v>1</v>
      </c>
      <c r="K278" s="59">
        <v>50</v>
      </c>
      <c r="L278" s="60" t="s">
        <v>221</v>
      </c>
      <c r="M278" s="60" t="s">
        <v>153</v>
      </c>
      <c r="N278" s="60" t="s">
        <v>164</v>
      </c>
      <c r="O278" s="60">
        <v>53200198</v>
      </c>
      <c r="P278" s="60">
        <v>12054</v>
      </c>
      <c r="Q278" s="60" t="s">
        <v>239</v>
      </c>
      <c r="R278" s="9" t="s">
        <v>240</v>
      </c>
      <c r="S278" s="59">
        <v>1</v>
      </c>
    </row>
    <row r="279" spans="1:19" ht="28.8" x14ac:dyDescent="0.3">
      <c r="A279" s="47">
        <f>VLOOKUP($F279,BASE_ANEXO2!$A$2:$B$113,2,0)</f>
        <v>32</v>
      </c>
      <c r="B279" t="s">
        <v>188</v>
      </c>
      <c r="C279" t="str">
        <f>VLOOKUP($B279,OOAD!$A$2:$C$9,2,0)</f>
        <v>Hospital General Regional de 260 camas, Cd. Juárez, Chihuahua</v>
      </c>
      <c r="D279" t="str">
        <f>VLOOKUP($B279,OOAD!$A$2:$C$9,3,0)</f>
        <v xml:space="preserve">Avenida Vicente Guerrero No. 8830, Fraccionamiento Las Quintas, C.P. 32424 en Ciudad Juárez, Chihuahua. </v>
      </c>
      <c r="E279" s="47">
        <v>53100136</v>
      </c>
      <c r="F279" s="47">
        <v>11825</v>
      </c>
      <c r="G279" s="49" t="s">
        <v>109</v>
      </c>
      <c r="H279" t="s">
        <v>110</v>
      </c>
      <c r="I279" s="47">
        <v>1</v>
      </c>
      <c r="K279" s="59">
        <v>50</v>
      </c>
      <c r="L279" s="60" t="s">
        <v>211</v>
      </c>
      <c r="M279" s="60" t="s">
        <v>151</v>
      </c>
      <c r="N279" s="60" t="s">
        <v>163</v>
      </c>
      <c r="O279" s="60">
        <v>53200198</v>
      </c>
      <c r="P279" s="60">
        <v>12054</v>
      </c>
      <c r="Q279" s="60" t="s">
        <v>239</v>
      </c>
      <c r="R279" s="9" t="s">
        <v>240</v>
      </c>
      <c r="S279" s="59">
        <v>1</v>
      </c>
    </row>
    <row r="280" spans="1:19" ht="28.8" x14ac:dyDescent="0.3">
      <c r="A280" s="47">
        <f>VLOOKUP($F280,BASE_ANEXO2!$A$2:$B$113,2,0)</f>
        <v>32</v>
      </c>
      <c r="B280" t="s">
        <v>220</v>
      </c>
      <c r="C280" t="str">
        <f>VLOOKUP($B280,OOAD!$A$2:$C$9,2,0)</f>
        <v>Hospital General Regional de 216 camas, Ensenada, Baja California</v>
      </c>
      <c r="D280" t="str">
        <f>VLOOKUP($B280,OOAD!$A$2:$C$9,3,0)</f>
        <v xml:space="preserve">Av. Reforma s/n entre las calles Babilonia y Margaritas, Col. Jardines de Chapultepec, C.P. 22785, Ensenada, Baja California. </v>
      </c>
      <c r="E280" s="47">
        <v>53100136</v>
      </c>
      <c r="F280" s="47">
        <v>11825</v>
      </c>
      <c r="G280" s="49" t="s">
        <v>109</v>
      </c>
      <c r="H280" t="s">
        <v>110</v>
      </c>
      <c r="I280" s="47">
        <v>1</v>
      </c>
      <c r="K280" s="59">
        <v>50</v>
      </c>
      <c r="L280" s="60" t="s">
        <v>202</v>
      </c>
      <c r="M280" s="60" t="s">
        <v>157</v>
      </c>
      <c r="N280" s="60" t="s">
        <v>160</v>
      </c>
      <c r="O280" s="60">
        <v>53200198</v>
      </c>
      <c r="P280" s="60">
        <v>12054</v>
      </c>
      <c r="Q280" s="60" t="s">
        <v>239</v>
      </c>
      <c r="R280" s="9" t="s">
        <v>240</v>
      </c>
      <c r="S280" s="59">
        <v>1</v>
      </c>
    </row>
    <row r="281" spans="1:19" ht="28.8" x14ac:dyDescent="0.3">
      <c r="A281" s="47">
        <f>VLOOKUP($F281,BASE_ANEXO2!$A$2:$B$113,2,0)</f>
        <v>32</v>
      </c>
      <c r="B281" t="s">
        <v>211</v>
      </c>
      <c r="C281" t="str">
        <f>VLOOKUP($B281,OOAD!$A$2:$C$9,2,0)</f>
        <v>Hospital General Regional de 180 camas, San Alejandro, Puebla.</v>
      </c>
      <c r="D281" t="str">
        <f>VLOOKUP($B281,OOAD!$A$2:$C$9,3,0)</f>
        <v xml:space="preserve">Avenida 10, Poniente 2721, Esquina 27 Norte, Col. Villa San Alejandro, C.P. 72090 en la Ciudad de Puebla, Pue. </v>
      </c>
      <c r="E281" s="47">
        <v>53100136</v>
      </c>
      <c r="F281" s="47">
        <v>11825</v>
      </c>
      <c r="G281" s="49" t="s">
        <v>109</v>
      </c>
      <c r="H281" t="s">
        <v>110</v>
      </c>
      <c r="I281" s="47">
        <v>1</v>
      </c>
      <c r="K281" s="59">
        <v>50</v>
      </c>
      <c r="L281" s="60" t="s">
        <v>212</v>
      </c>
      <c r="M281" s="60" t="s">
        <v>155</v>
      </c>
      <c r="N281" s="60" t="s">
        <v>165</v>
      </c>
      <c r="O281" s="60">
        <v>53200198</v>
      </c>
      <c r="P281" s="60">
        <v>12054</v>
      </c>
      <c r="Q281" s="60" t="s">
        <v>239</v>
      </c>
      <c r="R281" s="9" t="s">
        <v>240</v>
      </c>
      <c r="S281" s="59">
        <v>1</v>
      </c>
    </row>
    <row r="282" spans="1:19" x14ac:dyDescent="0.3">
      <c r="A282" s="47">
        <f>VLOOKUP($F282,BASE_ANEXO2!$A$2:$B$113,2,0)</f>
        <v>32</v>
      </c>
      <c r="B282" t="s">
        <v>202</v>
      </c>
      <c r="C282" t="str">
        <f>VLOOKUP($B282,OOAD!$A$2:$C$9,2,0)</f>
        <v xml:space="preserve">Hospital General de Zona de 144 camas, Tuxtla Gutierrez, Chiapas </v>
      </c>
      <c r="D282" t="str">
        <f>VLOOKUP($B282,OOAD!$A$2:$C$9,3,0)</f>
        <v xml:space="preserve">Carretera Juan Crispín Chicoasén kilómetro 2.50, en Tuxtla Gutiérrez, Chiapas, C.P. 29020 </v>
      </c>
      <c r="E282" s="47">
        <v>53100136</v>
      </c>
      <c r="F282" s="47">
        <v>11825</v>
      </c>
      <c r="G282" s="49" t="s">
        <v>109</v>
      </c>
      <c r="H282" t="s">
        <v>110</v>
      </c>
      <c r="I282" s="47">
        <v>1</v>
      </c>
      <c r="K282" s="59">
        <v>51</v>
      </c>
      <c r="L282" s="60" t="s">
        <v>210</v>
      </c>
      <c r="M282" s="60" t="s">
        <v>145</v>
      </c>
      <c r="N282" s="60" t="s">
        <v>159</v>
      </c>
      <c r="O282" s="60">
        <v>53100859</v>
      </c>
      <c r="P282" s="60">
        <v>12068</v>
      </c>
      <c r="Q282" s="60" t="s">
        <v>265</v>
      </c>
      <c r="R282" s="9" t="s">
        <v>266</v>
      </c>
      <c r="S282" s="59">
        <v>2</v>
      </c>
    </row>
    <row r="283" spans="1:19" x14ac:dyDescent="0.3">
      <c r="A283" s="47">
        <f>VLOOKUP($F283,BASE_ANEXO2!$A$2:$B$113,2,0)</f>
        <v>33</v>
      </c>
      <c r="B283" t="s">
        <v>210</v>
      </c>
      <c r="C283" t="str">
        <f>VLOOKUP($B283,OOAD!$A$2:$C$9,2,0)</f>
        <v>Hospital General Regional No. 25, CDMX Norte, Zaragoza</v>
      </c>
      <c r="D283" t="str">
        <f>VLOOKUP($B283,OOAD!$A$2:$C$9,3,0)</f>
        <v xml:space="preserve">Calzada Ignacio Zaragoza 1840, Col. Juan Escutia, Alcaldía Iztapalapa, C.P. 09100 Ciudad de México </v>
      </c>
      <c r="E283" s="47">
        <v>53100871</v>
      </c>
      <c r="F283" s="47">
        <v>11838</v>
      </c>
      <c r="G283" s="49" t="s">
        <v>269</v>
      </c>
      <c r="H283" t="s">
        <v>270</v>
      </c>
      <c r="I283" s="47">
        <v>1</v>
      </c>
      <c r="K283" s="59">
        <v>51</v>
      </c>
      <c r="L283" s="60" t="s">
        <v>188</v>
      </c>
      <c r="M283" s="60" t="s">
        <v>147</v>
      </c>
      <c r="N283" s="60" t="s">
        <v>161</v>
      </c>
      <c r="O283" s="60">
        <v>53100859</v>
      </c>
      <c r="P283" s="60">
        <v>12068</v>
      </c>
      <c r="Q283" s="60" t="s">
        <v>265</v>
      </c>
      <c r="R283" s="9" t="s">
        <v>266</v>
      </c>
      <c r="S283" s="59">
        <v>2</v>
      </c>
    </row>
    <row r="284" spans="1:19" x14ac:dyDescent="0.3">
      <c r="A284" s="47">
        <f>VLOOKUP($F284,BASE_ANEXO2!$A$2:$B$113,2,0)</f>
        <v>33</v>
      </c>
      <c r="B284" t="s">
        <v>188</v>
      </c>
      <c r="C284" t="str">
        <f>VLOOKUP($B284,OOAD!$A$2:$C$9,2,0)</f>
        <v>Hospital General Regional de 260 camas, Cd. Juárez, Chihuahua</v>
      </c>
      <c r="D284" t="str">
        <f>VLOOKUP($B284,OOAD!$A$2:$C$9,3,0)</f>
        <v xml:space="preserve">Avenida Vicente Guerrero No. 8830, Fraccionamiento Las Quintas, C.P. 32424 en Ciudad Juárez, Chihuahua. </v>
      </c>
      <c r="E284" s="47">
        <v>53100871</v>
      </c>
      <c r="F284" s="47">
        <v>11838</v>
      </c>
      <c r="G284" s="49" t="s">
        <v>269</v>
      </c>
      <c r="H284" t="s">
        <v>270</v>
      </c>
      <c r="I284" s="47">
        <v>1</v>
      </c>
      <c r="K284" s="59">
        <v>51</v>
      </c>
      <c r="L284" s="60" t="s">
        <v>220</v>
      </c>
      <c r="M284" s="60" t="s">
        <v>143</v>
      </c>
      <c r="N284" s="60" t="s">
        <v>158</v>
      </c>
      <c r="O284" s="60">
        <v>53100859</v>
      </c>
      <c r="P284" s="60">
        <v>12068</v>
      </c>
      <c r="Q284" s="60" t="s">
        <v>265</v>
      </c>
      <c r="R284" s="9" t="s">
        <v>266</v>
      </c>
      <c r="S284" s="59">
        <v>2</v>
      </c>
    </row>
    <row r="285" spans="1:19" x14ac:dyDescent="0.3">
      <c r="A285" s="47">
        <f>VLOOKUP($F285,BASE_ANEXO2!$A$2:$B$113,2,0)</f>
        <v>33</v>
      </c>
      <c r="B285" t="s">
        <v>220</v>
      </c>
      <c r="C285" t="str">
        <f>VLOOKUP($B285,OOAD!$A$2:$C$9,2,0)</f>
        <v>Hospital General Regional de 216 camas, Ensenada, Baja California</v>
      </c>
      <c r="D285" t="str">
        <f>VLOOKUP($B285,OOAD!$A$2:$C$9,3,0)</f>
        <v xml:space="preserve">Av. Reforma s/n entre las calles Babilonia y Margaritas, Col. Jardines de Chapultepec, C.P. 22785, Ensenada, Baja California. </v>
      </c>
      <c r="E285" s="47">
        <v>53100871</v>
      </c>
      <c r="F285" s="47">
        <v>11838</v>
      </c>
      <c r="G285" s="49" t="s">
        <v>269</v>
      </c>
      <c r="H285" t="s">
        <v>270</v>
      </c>
      <c r="I285" s="47">
        <v>1</v>
      </c>
      <c r="K285" s="59">
        <v>51</v>
      </c>
      <c r="L285" s="60" t="s">
        <v>166</v>
      </c>
      <c r="M285" s="60" t="s">
        <v>149</v>
      </c>
      <c r="N285" s="60" t="s">
        <v>162</v>
      </c>
      <c r="O285" s="60">
        <v>53100859</v>
      </c>
      <c r="P285" s="60">
        <v>12068</v>
      </c>
      <c r="Q285" s="60" t="s">
        <v>265</v>
      </c>
      <c r="R285" s="9" t="s">
        <v>266</v>
      </c>
      <c r="S285" s="59">
        <v>2</v>
      </c>
    </row>
    <row r="286" spans="1:19" x14ac:dyDescent="0.3">
      <c r="A286" s="47">
        <f>VLOOKUP($F286,BASE_ANEXO2!$A$2:$B$113,2,0)</f>
        <v>33</v>
      </c>
      <c r="B286" t="s">
        <v>166</v>
      </c>
      <c r="C286" t="str">
        <f>VLOOKUP($B286,OOAD!$A$2:$C$9,2,0)</f>
        <v>Hospital General de Zona de 144 camas, Tula, Hidalgo</v>
      </c>
      <c r="D286" t="str">
        <f>VLOOKUP($B286,OOAD!$A$2:$C$9,3,0)</f>
        <v xml:space="preserve">Avenida Benito Juárez No. 121, Localidad Doxey, Municipio de Tlaxcoapan, Estado de Hidalgo, C.P. 42965. </v>
      </c>
      <c r="E286" s="47">
        <v>53100871</v>
      </c>
      <c r="F286" s="47">
        <v>11838</v>
      </c>
      <c r="G286" s="49" t="s">
        <v>269</v>
      </c>
      <c r="H286" t="s">
        <v>270</v>
      </c>
      <c r="I286" s="47">
        <v>1</v>
      </c>
      <c r="K286" s="59">
        <v>51</v>
      </c>
      <c r="L286" s="60" t="s">
        <v>211</v>
      </c>
      <c r="M286" s="60" t="s">
        <v>151</v>
      </c>
      <c r="N286" s="60" t="s">
        <v>163</v>
      </c>
      <c r="O286" s="60">
        <v>53100859</v>
      </c>
      <c r="P286" s="60">
        <v>12068</v>
      </c>
      <c r="Q286" s="60" t="s">
        <v>265</v>
      </c>
      <c r="R286" s="9" t="s">
        <v>266</v>
      </c>
      <c r="S286" s="59">
        <v>2</v>
      </c>
    </row>
    <row r="287" spans="1:19" x14ac:dyDescent="0.3">
      <c r="A287" s="47">
        <f>VLOOKUP($F287,BASE_ANEXO2!$A$2:$B$113,2,0)</f>
        <v>33</v>
      </c>
      <c r="B287" t="s">
        <v>221</v>
      </c>
      <c r="C287" t="str">
        <f>VLOOKUP($B287,OOAD!$A$2:$C$9,2,0)</f>
        <v>Hospital General de Zona de 90 camas, Navojoa, Sonora</v>
      </c>
      <c r="D287" t="str">
        <f>VLOOKUP($B287,OOAD!$A$2:$C$9,3,0)</f>
        <v xml:space="preserve">Calle Ricardo Flores Magón No 201, entre Ignacio Allende y Boulevard Centenario, Colonia Tierra Blanca, C.P. 85820 en la localidad de Navojoa, Estado de Sonora </v>
      </c>
      <c r="E287" s="47">
        <v>53100871</v>
      </c>
      <c r="F287" s="47">
        <v>11838</v>
      </c>
      <c r="G287" s="49" t="s">
        <v>269</v>
      </c>
      <c r="H287" t="s">
        <v>270</v>
      </c>
      <c r="I287" s="47">
        <v>1</v>
      </c>
      <c r="K287" s="59">
        <v>51</v>
      </c>
      <c r="L287" s="60" t="s">
        <v>202</v>
      </c>
      <c r="M287" s="60" t="s">
        <v>157</v>
      </c>
      <c r="N287" s="60" t="s">
        <v>160</v>
      </c>
      <c r="O287" s="60">
        <v>53100859</v>
      </c>
      <c r="P287" s="60">
        <v>12068</v>
      </c>
      <c r="Q287" s="60" t="s">
        <v>265</v>
      </c>
      <c r="R287" s="9" t="s">
        <v>266</v>
      </c>
      <c r="S287" s="59">
        <v>2</v>
      </c>
    </row>
    <row r="288" spans="1:19" x14ac:dyDescent="0.3">
      <c r="A288" s="47">
        <f>VLOOKUP($F288,BASE_ANEXO2!$A$2:$B$113,2,0)</f>
        <v>33</v>
      </c>
      <c r="B288" t="s">
        <v>211</v>
      </c>
      <c r="C288" t="str">
        <f>VLOOKUP($B288,OOAD!$A$2:$C$9,2,0)</f>
        <v>Hospital General Regional de 180 camas, San Alejandro, Puebla.</v>
      </c>
      <c r="D288" t="str">
        <f>VLOOKUP($B288,OOAD!$A$2:$C$9,3,0)</f>
        <v xml:space="preserve">Avenida 10, Poniente 2721, Esquina 27 Norte, Col. Villa San Alejandro, C.P. 72090 en la Ciudad de Puebla, Pue. </v>
      </c>
      <c r="E288" s="47">
        <v>53100871</v>
      </c>
      <c r="F288" s="47">
        <v>11838</v>
      </c>
      <c r="G288" s="49" t="s">
        <v>269</v>
      </c>
      <c r="H288" t="s">
        <v>270</v>
      </c>
      <c r="I288" s="47">
        <v>1</v>
      </c>
      <c r="K288" s="59">
        <v>52</v>
      </c>
      <c r="L288" s="60" t="s">
        <v>210</v>
      </c>
      <c r="M288" s="60" t="s">
        <v>145</v>
      </c>
      <c r="N288" s="60" t="s">
        <v>159</v>
      </c>
      <c r="O288" s="60">
        <v>53100303</v>
      </c>
      <c r="P288" s="60">
        <v>12070</v>
      </c>
      <c r="Q288" s="60" t="s">
        <v>112</v>
      </c>
      <c r="R288" s="9" t="s">
        <v>113</v>
      </c>
      <c r="S288" s="59">
        <v>2</v>
      </c>
    </row>
    <row r="289" spans="1:19" x14ac:dyDescent="0.3">
      <c r="A289" s="47">
        <f>VLOOKUP($F289,BASE_ANEXO2!$A$2:$B$113,2,0)</f>
        <v>33</v>
      </c>
      <c r="B289" t="s">
        <v>202</v>
      </c>
      <c r="C289" t="str">
        <f>VLOOKUP($B289,OOAD!$A$2:$C$9,2,0)</f>
        <v xml:space="preserve">Hospital General de Zona de 144 camas, Tuxtla Gutierrez, Chiapas </v>
      </c>
      <c r="D289" t="str">
        <f>VLOOKUP($B289,OOAD!$A$2:$C$9,3,0)</f>
        <v xml:space="preserve">Carretera Juan Crispín Chicoasén kilómetro 2.50, en Tuxtla Gutiérrez, Chiapas, C.P. 29020 </v>
      </c>
      <c r="E289" s="47">
        <v>53100871</v>
      </c>
      <c r="F289" s="47">
        <v>11838</v>
      </c>
      <c r="G289" s="49" t="s">
        <v>269</v>
      </c>
      <c r="H289" t="s">
        <v>270</v>
      </c>
      <c r="I289" s="47">
        <v>1</v>
      </c>
      <c r="K289" s="59">
        <v>52</v>
      </c>
      <c r="L289" s="60" t="s">
        <v>188</v>
      </c>
      <c r="M289" s="60" t="s">
        <v>147</v>
      </c>
      <c r="N289" s="60" t="s">
        <v>161</v>
      </c>
      <c r="O289" s="60">
        <v>53100303</v>
      </c>
      <c r="P289" s="60">
        <v>12070</v>
      </c>
      <c r="Q289" s="60" t="s">
        <v>112</v>
      </c>
      <c r="R289" s="9" t="s">
        <v>113</v>
      </c>
      <c r="S289" s="59">
        <v>2</v>
      </c>
    </row>
    <row r="290" spans="1:19" x14ac:dyDescent="0.3">
      <c r="A290" s="47">
        <f>VLOOKUP($F290,BASE_ANEXO2!$A$2:$B$113,2,0)</f>
        <v>34</v>
      </c>
      <c r="B290" t="s">
        <v>210</v>
      </c>
      <c r="C290" t="str">
        <f>VLOOKUP($B290,OOAD!$A$2:$C$9,2,0)</f>
        <v>Hospital General Regional No. 25, CDMX Norte, Zaragoza</v>
      </c>
      <c r="D290" t="str">
        <f>VLOOKUP($B290,OOAD!$A$2:$C$9,3,0)</f>
        <v xml:space="preserve">Calzada Ignacio Zaragoza 1840, Col. Juan Escutia, Alcaldía Iztapalapa, C.P. 09100 Ciudad de México </v>
      </c>
      <c r="E290" s="47">
        <v>53100148</v>
      </c>
      <c r="F290" s="47">
        <v>11851</v>
      </c>
      <c r="G290" s="49" t="s">
        <v>237</v>
      </c>
      <c r="H290" t="s">
        <v>238</v>
      </c>
      <c r="I290" s="47">
        <v>1</v>
      </c>
      <c r="K290" s="59">
        <v>52</v>
      </c>
      <c r="L290" s="60" t="s">
        <v>220</v>
      </c>
      <c r="M290" s="60" t="s">
        <v>143</v>
      </c>
      <c r="N290" s="60" t="s">
        <v>158</v>
      </c>
      <c r="O290" s="60">
        <v>53100303</v>
      </c>
      <c r="P290" s="60">
        <v>12070</v>
      </c>
      <c r="Q290" s="60" t="s">
        <v>112</v>
      </c>
      <c r="R290" s="9" t="s">
        <v>113</v>
      </c>
      <c r="S290" s="59">
        <v>2</v>
      </c>
    </row>
    <row r="291" spans="1:19" x14ac:dyDescent="0.3">
      <c r="A291" s="47">
        <f>VLOOKUP($F291,BASE_ANEXO2!$A$2:$B$113,2,0)</f>
        <v>34</v>
      </c>
      <c r="B291" t="s">
        <v>210</v>
      </c>
      <c r="C291" t="str">
        <f>VLOOKUP($B291,OOAD!$A$2:$C$9,2,0)</f>
        <v>Hospital General Regional No. 25, CDMX Norte, Zaragoza</v>
      </c>
      <c r="D291" t="str">
        <f>VLOOKUP($B291,OOAD!$A$2:$C$9,3,0)</f>
        <v xml:space="preserve">Calzada Ignacio Zaragoza 1840, Col. Juan Escutia, Alcaldía Iztapalapa, C.P. 09100 Ciudad de México </v>
      </c>
      <c r="E291" s="47">
        <v>53100148</v>
      </c>
      <c r="F291" s="47">
        <v>11851</v>
      </c>
      <c r="G291" s="49" t="s">
        <v>237</v>
      </c>
      <c r="H291" t="s">
        <v>238</v>
      </c>
      <c r="I291" s="47">
        <v>1</v>
      </c>
      <c r="K291" s="59">
        <v>52</v>
      </c>
      <c r="L291" s="60" t="s">
        <v>221</v>
      </c>
      <c r="M291" s="60" t="s">
        <v>153</v>
      </c>
      <c r="N291" s="60" t="s">
        <v>164</v>
      </c>
      <c r="O291" s="60">
        <v>53100303</v>
      </c>
      <c r="P291" s="60">
        <v>12070</v>
      </c>
      <c r="Q291" s="60" t="s">
        <v>112</v>
      </c>
      <c r="R291" s="9" t="s">
        <v>113</v>
      </c>
      <c r="S291" s="59">
        <v>1</v>
      </c>
    </row>
    <row r="292" spans="1:19" x14ac:dyDescent="0.3">
      <c r="A292" s="47">
        <f>VLOOKUP($F292,BASE_ANEXO2!$A$2:$B$113,2,0)</f>
        <v>34</v>
      </c>
      <c r="B292" t="s">
        <v>188</v>
      </c>
      <c r="C292" t="str">
        <f>VLOOKUP($B292,OOAD!$A$2:$C$9,2,0)</f>
        <v>Hospital General Regional de 260 camas, Cd. Juárez, Chihuahua</v>
      </c>
      <c r="D292" t="str">
        <f>VLOOKUP($B292,OOAD!$A$2:$C$9,3,0)</f>
        <v xml:space="preserve">Avenida Vicente Guerrero No. 8830, Fraccionamiento Las Quintas, C.P. 32424 en Ciudad Juárez, Chihuahua. </v>
      </c>
      <c r="E292" s="47">
        <v>53100148</v>
      </c>
      <c r="F292" s="47">
        <v>11851</v>
      </c>
      <c r="G292" s="49" t="s">
        <v>237</v>
      </c>
      <c r="H292" t="s">
        <v>238</v>
      </c>
      <c r="I292" s="47">
        <v>2</v>
      </c>
      <c r="K292" s="59">
        <v>52</v>
      </c>
      <c r="L292" s="60" t="s">
        <v>211</v>
      </c>
      <c r="M292" s="60" t="s">
        <v>151</v>
      </c>
      <c r="N292" s="60" t="s">
        <v>163</v>
      </c>
      <c r="O292" s="60">
        <v>53100303</v>
      </c>
      <c r="P292" s="60">
        <v>12070</v>
      </c>
      <c r="Q292" s="60" t="s">
        <v>112</v>
      </c>
      <c r="R292" s="9" t="s">
        <v>113</v>
      </c>
      <c r="S292" s="59">
        <v>2</v>
      </c>
    </row>
    <row r="293" spans="1:19" x14ac:dyDescent="0.3">
      <c r="A293" s="47">
        <f>VLOOKUP($F293,BASE_ANEXO2!$A$2:$B$113,2,0)</f>
        <v>34</v>
      </c>
      <c r="B293" t="s">
        <v>188</v>
      </c>
      <c r="C293" t="str">
        <f>VLOOKUP($B293,OOAD!$A$2:$C$9,2,0)</f>
        <v>Hospital General Regional de 260 camas, Cd. Juárez, Chihuahua</v>
      </c>
      <c r="D293" t="str">
        <f>VLOOKUP($B293,OOAD!$A$2:$C$9,3,0)</f>
        <v xml:space="preserve">Avenida Vicente Guerrero No. 8830, Fraccionamiento Las Quintas, C.P. 32424 en Ciudad Juárez, Chihuahua. </v>
      </c>
      <c r="E293" s="47">
        <v>53100148</v>
      </c>
      <c r="F293" s="47">
        <v>11851</v>
      </c>
      <c r="G293" s="49" t="s">
        <v>237</v>
      </c>
      <c r="H293" t="s">
        <v>238</v>
      </c>
      <c r="I293" s="47">
        <v>2</v>
      </c>
      <c r="K293" s="59">
        <v>52</v>
      </c>
      <c r="L293" s="60" t="s">
        <v>202</v>
      </c>
      <c r="M293" s="60" t="s">
        <v>157</v>
      </c>
      <c r="N293" s="60" t="s">
        <v>160</v>
      </c>
      <c r="O293" s="60">
        <v>53100303</v>
      </c>
      <c r="P293" s="60">
        <v>12070</v>
      </c>
      <c r="Q293" s="60" t="s">
        <v>112</v>
      </c>
      <c r="R293" s="9" t="s">
        <v>113</v>
      </c>
      <c r="S293" s="59">
        <v>2</v>
      </c>
    </row>
    <row r="294" spans="1:19" x14ac:dyDescent="0.3">
      <c r="A294" s="47">
        <f>VLOOKUP($F294,BASE_ANEXO2!$A$2:$B$113,2,0)</f>
        <v>34</v>
      </c>
      <c r="B294" t="s">
        <v>220</v>
      </c>
      <c r="C294" t="str">
        <f>VLOOKUP($B294,OOAD!$A$2:$C$9,2,0)</f>
        <v>Hospital General Regional de 216 camas, Ensenada, Baja California</v>
      </c>
      <c r="D294" t="str">
        <f>VLOOKUP($B294,OOAD!$A$2:$C$9,3,0)</f>
        <v xml:space="preserve">Av. Reforma s/n entre las calles Babilonia y Margaritas, Col. Jardines de Chapultepec, C.P. 22785, Ensenada, Baja California. </v>
      </c>
      <c r="E294" s="47">
        <v>53100148</v>
      </c>
      <c r="F294" s="47">
        <v>11851</v>
      </c>
      <c r="G294" s="49" t="s">
        <v>237</v>
      </c>
      <c r="H294" t="s">
        <v>238</v>
      </c>
      <c r="I294" s="47">
        <v>1</v>
      </c>
      <c r="K294" s="59">
        <v>53</v>
      </c>
      <c r="L294" s="60" t="s">
        <v>210</v>
      </c>
      <c r="M294" s="60" t="s">
        <v>145</v>
      </c>
      <c r="N294" s="60" t="s">
        <v>159</v>
      </c>
      <c r="O294" s="60">
        <v>53100329</v>
      </c>
      <c r="P294" s="60">
        <v>12074</v>
      </c>
      <c r="Q294" s="60" t="s">
        <v>116</v>
      </c>
      <c r="R294" s="9" t="s">
        <v>117</v>
      </c>
      <c r="S294" s="59">
        <v>2</v>
      </c>
    </row>
    <row r="295" spans="1:19" x14ac:dyDescent="0.3">
      <c r="A295" s="47">
        <f>VLOOKUP($F295,BASE_ANEXO2!$A$2:$B$113,2,0)</f>
        <v>34</v>
      </c>
      <c r="B295" t="s">
        <v>166</v>
      </c>
      <c r="C295" t="str">
        <f>VLOOKUP($B295,OOAD!$A$2:$C$9,2,0)</f>
        <v>Hospital General de Zona de 144 camas, Tula, Hidalgo</v>
      </c>
      <c r="D295" t="str">
        <f>VLOOKUP($B295,OOAD!$A$2:$C$9,3,0)</f>
        <v xml:space="preserve">Avenida Benito Juárez No. 121, Localidad Doxey, Municipio de Tlaxcoapan, Estado de Hidalgo, C.P. 42965. </v>
      </c>
      <c r="E295" s="47">
        <v>53100148</v>
      </c>
      <c r="F295" s="47">
        <v>11851</v>
      </c>
      <c r="G295" s="49" t="s">
        <v>237</v>
      </c>
      <c r="H295" t="s">
        <v>238</v>
      </c>
      <c r="I295" s="47">
        <v>1</v>
      </c>
      <c r="K295" s="59">
        <v>53</v>
      </c>
      <c r="L295" s="60" t="s">
        <v>188</v>
      </c>
      <c r="M295" s="60" t="s">
        <v>147</v>
      </c>
      <c r="N295" s="60" t="s">
        <v>161</v>
      </c>
      <c r="O295" s="60">
        <v>53100329</v>
      </c>
      <c r="P295" s="60">
        <v>12074</v>
      </c>
      <c r="Q295" s="60" t="s">
        <v>116</v>
      </c>
      <c r="R295" s="9" t="s">
        <v>117</v>
      </c>
      <c r="S295" s="59">
        <v>1</v>
      </c>
    </row>
    <row r="296" spans="1:19" x14ac:dyDescent="0.3">
      <c r="A296" s="47">
        <f>VLOOKUP($F296,BASE_ANEXO2!$A$2:$B$113,2,0)</f>
        <v>34</v>
      </c>
      <c r="B296" t="s">
        <v>221</v>
      </c>
      <c r="C296" t="str">
        <f>VLOOKUP($B296,OOAD!$A$2:$C$9,2,0)</f>
        <v>Hospital General de Zona de 90 camas, Navojoa, Sonora</v>
      </c>
      <c r="D296" t="str">
        <f>VLOOKUP($B296,OOAD!$A$2:$C$9,3,0)</f>
        <v xml:space="preserve">Calle Ricardo Flores Magón No 201, entre Ignacio Allende y Boulevard Centenario, Colonia Tierra Blanca, C.P. 85820 en la localidad de Navojoa, Estado de Sonora </v>
      </c>
      <c r="E296" s="47">
        <v>53100148</v>
      </c>
      <c r="F296" s="47">
        <v>11851</v>
      </c>
      <c r="G296" s="49" t="s">
        <v>237</v>
      </c>
      <c r="H296" t="s">
        <v>238</v>
      </c>
      <c r="I296" s="47">
        <v>1</v>
      </c>
      <c r="K296" s="59">
        <v>53</v>
      </c>
      <c r="L296" s="60" t="s">
        <v>220</v>
      </c>
      <c r="M296" s="60" t="s">
        <v>143</v>
      </c>
      <c r="N296" s="60" t="s">
        <v>158</v>
      </c>
      <c r="O296" s="60">
        <v>53100329</v>
      </c>
      <c r="P296" s="60">
        <v>12074</v>
      </c>
      <c r="Q296" s="60" t="s">
        <v>116</v>
      </c>
      <c r="R296" s="9" t="s">
        <v>117</v>
      </c>
      <c r="S296" s="59">
        <v>1</v>
      </c>
    </row>
    <row r="297" spans="1:19" x14ac:dyDescent="0.3">
      <c r="A297" s="47">
        <f>VLOOKUP($F297,BASE_ANEXO2!$A$2:$B$113,2,0)</f>
        <v>34</v>
      </c>
      <c r="B297" t="s">
        <v>211</v>
      </c>
      <c r="C297" t="str">
        <f>VLOOKUP($B297,OOAD!$A$2:$C$9,2,0)</f>
        <v>Hospital General Regional de 180 camas, San Alejandro, Puebla.</v>
      </c>
      <c r="D297" t="str">
        <f>VLOOKUP($B297,OOAD!$A$2:$C$9,3,0)</f>
        <v xml:space="preserve">Avenida 10, Poniente 2721, Esquina 27 Norte, Col. Villa San Alejandro, C.P. 72090 en la Ciudad de Puebla, Pue. </v>
      </c>
      <c r="E297" s="47">
        <v>53100148</v>
      </c>
      <c r="F297" s="47">
        <v>11851</v>
      </c>
      <c r="G297" s="49" t="s">
        <v>237</v>
      </c>
      <c r="H297" t="s">
        <v>238</v>
      </c>
      <c r="I297" s="47">
        <v>1</v>
      </c>
      <c r="K297" s="59">
        <v>53</v>
      </c>
      <c r="L297" s="60" t="s">
        <v>221</v>
      </c>
      <c r="M297" s="60" t="s">
        <v>153</v>
      </c>
      <c r="N297" s="60" t="s">
        <v>164</v>
      </c>
      <c r="O297" s="60">
        <v>53100329</v>
      </c>
      <c r="P297" s="60">
        <v>12074</v>
      </c>
      <c r="Q297" s="60" t="s">
        <v>116</v>
      </c>
      <c r="R297" s="9" t="s">
        <v>117</v>
      </c>
      <c r="S297" s="59">
        <v>1</v>
      </c>
    </row>
    <row r="298" spans="1:19" x14ac:dyDescent="0.3">
      <c r="A298" s="47">
        <f>VLOOKUP($F298,BASE_ANEXO2!$A$2:$B$113,2,0)</f>
        <v>34</v>
      </c>
      <c r="B298" t="s">
        <v>202</v>
      </c>
      <c r="C298" t="str">
        <f>VLOOKUP($B298,OOAD!$A$2:$C$9,2,0)</f>
        <v xml:space="preserve">Hospital General de Zona de 144 camas, Tuxtla Gutierrez, Chiapas </v>
      </c>
      <c r="D298" t="str">
        <f>VLOOKUP($B298,OOAD!$A$2:$C$9,3,0)</f>
        <v xml:space="preserve">Carretera Juan Crispín Chicoasén kilómetro 2.50, en Tuxtla Gutiérrez, Chiapas, C.P. 29020 </v>
      </c>
      <c r="E298" s="47">
        <v>53100148</v>
      </c>
      <c r="F298" s="47">
        <v>11851</v>
      </c>
      <c r="G298" s="49" t="s">
        <v>237</v>
      </c>
      <c r="H298" t="s">
        <v>238</v>
      </c>
      <c r="I298" s="47">
        <v>1</v>
      </c>
      <c r="K298" s="59">
        <v>53</v>
      </c>
      <c r="L298" s="60" t="s">
        <v>211</v>
      </c>
      <c r="M298" s="60" t="s">
        <v>151</v>
      </c>
      <c r="N298" s="60" t="s">
        <v>163</v>
      </c>
      <c r="O298" s="60">
        <v>53100329</v>
      </c>
      <c r="P298" s="60">
        <v>12074</v>
      </c>
      <c r="Q298" s="60" t="s">
        <v>116</v>
      </c>
      <c r="R298" s="9" t="s">
        <v>117</v>
      </c>
      <c r="S298" s="59">
        <v>1</v>
      </c>
    </row>
    <row r="299" spans="1:19" x14ac:dyDescent="0.3">
      <c r="A299" s="47">
        <f>VLOOKUP($F299,BASE_ANEXO2!$A$2:$B$113,2,0)</f>
        <v>34</v>
      </c>
      <c r="B299" t="s">
        <v>202</v>
      </c>
      <c r="C299" t="str">
        <f>VLOOKUP($B299,OOAD!$A$2:$C$9,2,0)</f>
        <v xml:space="preserve">Hospital General de Zona de 144 camas, Tuxtla Gutierrez, Chiapas </v>
      </c>
      <c r="D299" t="str">
        <f>VLOOKUP($B299,OOAD!$A$2:$C$9,3,0)</f>
        <v xml:space="preserve">Carretera Juan Crispín Chicoasén kilómetro 2.50, en Tuxtla Gutiérrez, Chiapas, C.P. 29020 </v>
      </c>
      <c r="E299" s="47">
        <v>53100148</v>
      </c>
      <c r="F299" s="47">
        <v>11851</v>
      </c>
      <c r="G299" s="49" t="s">
        <v>237</v>
      </c>
      <c r="H299" t="s">
        <v>238</v>
      </c>
      <c r="I299" s="47">
        <v>1</v>
      </c>
      <c r="K299" s="59">
        <v>53</v>
      </c>
      <c r="L299" s="60" t="s">
        <v>202</v>
      </c>
      <c r="M299" s="60" t="s">
        <v>157</v>
      </c>
      <c r="N299" s="60" t="s">
        <v>160</v>
      </c>
      <c r="O299" s="60">
        <v>53100329</v>
      </c>
      <c r="P299" s="60">
        <v>12074</v>
      </c>
      <c r="Q299" s="60" t="s">
        <v>116</v>
      </c>
      <c r="R299" s="9" t="s">
        <v>117</v>
      </c>
      <c r="S299" s="59">
        <v>1</v>
      </c>
    </row>
    <row r="300" spans="1:19" x14ac:dyDescent="0.3">
      <c r="A300" s="47">
        <f>VLOOKUP($F300,BASE_ANEXO2!$A$2:$B$113,2,0)</f>
        <v>34</v>
      </c>
      <c r="B300" t="s">
        <v>202</v>
      </c>
      <c r="C300" t="str">
        <f>VLOOKUP($B300,OOAD!$A$2:$C$9,2,0)</f>
        <v xml:space="preserve">Hospital General de Zona de 144 camas, Tuxtla Gutierrez, Chiapas </v>
      </c>
      <c r="D300" t="str">
        <f>VLOOKUP($B300,OOAD!$A$2:$C$9,3,0)</f>
        <v xml:space="preserve">Carretera Juan Crispín Chicoasén kilómetro 2.50, en Tuxtla Gutiérrez, Chiapas, C.P. 29020 </v>
      </c>
      <c r="E300" s="47">
        <v>53100148</v>
      </c>
      <c r="F300" s="47">
        <v>11851</v>
      </c>
      <c r="G300" s="49" t="s">
        <v>237</v>
      </c>
      <c r="H300" t="s">
        <v>238</v>
      </c>
      <c r="I300" s="47">
        <v>1</v>
      </c>
      <c r="K300" s="59">
        <v>54</v>
      </c>
      <c r="L300" s="60" t="s">
        <v>210</v>
      </c>
      <c r="M300" s="60" t="s">
        <v>145</v>
      </c>
      <c r="N300" s="60" t="s">
        <v>159</v>
      </c>
      <c r="O300" s="60">
        <v>53100496</v>
      </c>
      <c r="P300" s="60">
        <v>12081</v>
      </c>
      <c r="Q300" s="60" t="s">
        <v>93</v>
      </c>
      <c r="R300" s="9" t="s">
        <v>94</v>
      </c>
      <c r="S300" s="59">
        <v>1</v>
      </c>
    </row>
    <row r="301" spans="1:19" x14ac:dyDescent="0.3">
      <c r="A301" s="47">
        <f>VLOOKUP($F301,BASE_ANEXO2!$A$2:$B$113,2,0)</f>
        <v>34</v>
      </c>
      <c r="B301" t="s">
        <v>202</v>
      </c>
      <c r="C301" t="str">
        <f>VLOOKUP($B301,OOAD!$A$2:$C$9,2,0)</f>
        <v xml:space="preserve">Hospital General de Zona de 144 camas, Tuxtla Gutierrez, Chiapas </v>
      </c>
      <c r="D301" t="str">
        <f>VLOOKUP($B301,OOAD!$A$2:$C$9,3,0)</f>
        <v xml:space="preserve">Carretera Juan Crispín Chicoasén kilómetro 2.50, en Tuxtla Gutiérrez, Chiapas, C.P. 29020 </v>
      </c>
      <c r="E301" s="47">
        <v>53100148</v>
      </c>
      <c r="F301" s="47">
        <v>11851</v>
      </c>
      <c r="G301" s="49" t="s">
        <v>237</v>
      </c>
      <c r="H301" t="s">
        <v>238</v>
      </c>
      <c r="I301" s="47">
        <v>1</v>
      </c>
      <c r="K301" s="59">
        <v>54</v>
      </c>
      <c r="L301" s="60" t="s">
        <v>188</v>
      </c>
      <c r="M301" s="60" t="s">
        <v>147</v>
      </c>
      <c r="N301" s="60" t="s">
        <v>161</v>
      </c>
      <c r="O301" s="60">
        <v>53100496</v>
      </c>
      <c r="P301" s="60">
        <v>12081</v>
      </c>
      <c r="Q301" s="60" t="s">
        <v>93</v>
      </c>
      <c r="R301" s="9" t="s">
        <v>94</v>
      </c>
      <c r="S301" s="59">
        <v>1</v>
      </c>
    </row>
    <row r="302" spans="1:19" x14ac:dyDescent="0.3">
      <c r="A302" s="47">
        <f>VLOOKUP($F302,BASE_ANEXO2!$A$2:$B$113,2,0)</f>
        <v>34</v>
      </c>
      <c r="B302" t="s">
        <v>212</v>
      </c>
      <c r="C302" t="str">
        <f>VLOOKUP($B302,OOAD!$A$2:$C$9,2,0)</f>
        <v>Hospital General de Zona de 70 camas, Ticúl, Yucatán</v>
      </c>
      <c r="D302" t="str">
        <f>VLOOKUP($B302,OOAD!$A$2:$C$9,3,0)</f>
        <v>Predio No. 325 de la calle 23 de la localidad y municipio de Ticul, Yucatán (Manzana 16, sección catastral 4 antes de la urbanización tablaje catastral 1506), carretera Muna-Ticul, Yucatán.</v>
      </c>
      <c r="E302" s="47">
        <v>53100148</v>
      </c>
      <c r="F302" s="47">
        <v>11851</v>
      </c>
      <c r="G302" s="49" t="s">
        <v>237</v>
      </c>
      <c r="H302" t="s">
        <v>238</v>
      </c>
      <c r="I302" s="47">
        <v>2</v>
      </c>
      <c r="K302" s="59">
        <v>54</v>
      </c>
      <c r="L302" s="60" t="s">
        <v>220</v>
      </c>
      <c r="M302" s="60" t="s">
        <v>143</v>
      </c>
      <c r="N302" s="60" t="s">
        <v>158</v>
      </c>
      <c r="O302" s="60">
        <v>53100496</v>
      </c>
      <c r="P302" s="60">
        <v>12081</v>
      </c>
      <c r="Q302" s="60" t="s">
        <v>93</v>
      </c>
      <c r="R302" s="9" t="s">
        <v>94</v>
      </c>
      <c r="S302" s="59">
        <v>1</v>
      </c>
    </row>
    <row r="303" spans="1:19" x14ac:dyDescent="0.3">
      <c r="A303" s="47">
        <f>VLOOKUP($F303,BASE_ANEXO2!$A$2:$B$113,2,0)</f>
        <v>34</v>
      </c>
      <c r="B303" t="s">
        <v>212</v>
      </c>
      <c r="C303" t="str">
        <f>VLOOKUP($B303,OOAD!$A$2:$C$9,2,0)</f>
        <v>Hospital General de Zona de 70 camas, Ticúl, Yucatán</v>
      </c>
      <c r="D303" t="str">
        <f>VLOOKUP($B303,OOAD!$A$2:$C$9,3,0)</f>
        <v>Predio No. 325 de la calle 23 de la localidad y municipio de Ticul, Yucatán (Manzana 16, sección catastral 4 antes de la urbanización tablaje catastral 1506), carretera Muna-Ticul, Yucatán.</v>
      </c>
      <c r="E303" s="47">
        <v>53100148</v>
      </c>
      <c r="F303" s="47">
        <v>11851</v>
      </c>
      <c r="G303" s="49" t="s">
        <v>237</v>
      </c>
      <c r="H303" t="s">
        <v>238</v>
      </c>
      <c r="I303" s="47">
        <v>1</v>
      </c>
      <c r="K303" s="59">
        <v>54</v>
      </c>
      <c r="L303" s="60" t="s">
        <v>166</v>
      </c>
      <c r="M303" s="60" t="s">
        <v>149</v>
      </c>
      <c r="N303" s="60" t="s">
        <v>162</v>
      </c>
      <c r="O303" s="60">
        <v>53100496</v>
      </c>
      <c r="P303" s="60">
        <v>12081</v>
      </c>
      <c r="Q303" s="60" t="s">
        <v>93</v>
      </c>
      <c r="R303" s="9" t="s">
        <v>94</v>
      </c>
      <c r="S303" s="59">
        <v>1</v>
      </c>
    </row>
    <row r="304" spans="1:19" x14ac:dyDescent="0.3">
      <c r="A304" s="47">
        <f>VLOOKUP($F304,BASE_ANEXO2!$A$2:$B$113,2,0)</f>
        <v>35</v>
      </c>
      <c r="B304" t="s">
        <v>210</v>
      </c>
      <c r="C304" t="str">
        <f>VLOOKUP($B304,OOAD!$A$2:$C$9,2,0)</f>
        <v>Hospital General Regional No. 25, CDMX Norte, Zaragoza</v>
      </c>
      <c r="D304" t="str">
        <f>VLOOKUP($B304,OOAD!$A$2:$C$9,3,0)</f>
        <v xml:space="preserve">Calzada Ignacio Zaragoza 1840, Col. Juan Escutia, Alcaldía Iztapalapa, C.P. 09100 Ciudad de México </v>
      </c>
      <c r="E304" s="47">
        <v>53100152</v>
      </c>
      <c r="F304" s="47">
        <v>11871</v>
      </c>
      <c r="G304" s="49" t="s">
        <v>90</v>
      </c>
      <c r="H304" t="s">
        <v>91</v>
      </c>
      <c r="I304" s="47">
        <v>1</v>
      </c>
      <c r="K304" s="59">
        <v>54</v>
      </c>
      <c r="L304" s="60" t="s">
        <v>221</v>
      </c>
      <c r="M304" s="60" t="s">
        <v>153</v>
      </c>
      <c r="N304" s="60" t="s">
        <v>164</v>
      </c>
      <c r="O304" s="60">
        <v>53100496</v>
      </c>
      <c r="P304" s="60">
        <v>12081</v>
      </c>
      <c r="Q304" s="60" t="s">
        <v>93</v>
      </c>
      <c r="R304" s="9" t="s">
        <v>94</v>
      </c>
      <c r="S304" s="59">
        <v>1</v>
      </c>
    </row>
    <row r="305" spans="1:19" x14ac:dyDescent="0.3">
      <c r="A305" s="47">
        <f>VLOOKUP($F305,BASE_ANEXO2!$A$2:$B$113,2,0)</f>
        <v>35</v>
      </c>
      <c r="B305" t="s">
        <v>188</v>
      </c>
      <c r="C305" t="str">
        <f>VLOOKUP($B305,OOAD!$A$2:$C$9,2,0)</f>
        <v>Hospital General Regional de 260 camas, Cd. Juárez, Chihuahua</v>
      </c>
      <c r="D305" t="str">
        <f>VLOOKUP($B305,OOAD!$A$2:$C$9,3,0)</f>
        <v xml:space="preserve">Avenida Vicente Guerrero No. 8830, Fraccionamiento Las Quintas, C.P. 32424 en Ciudad Juárez, Chihuahua. </v>
      </c>
      <c r="E305" s="47">
        <v>53100152</v>
      </c>
      <c r="F305" s="47">
        <v>11871</v>
      </c>
      <c r="G305" s="49" t="s">
        <v>90</v>
      </c>
      <c r="H305" t="s">
        <v>91</v>
      </c>
      <c r="I305" s="47">
        <v>1</v>
      </c>
      <c r="K305" s="59">
        <v>54</v>
      </c>
      <c r="L305" s="60" t="s">
        <v>202</v>
      </c>
      <c r="M305" s="60" t="s">
        <v>157</v>
      </c>
      <c r="N305" s="60" t="s">
        <v>160</v>
      </c>
      <c r="O305" s="60">
        <v>53100496</v>
      </c>
      <c r="P305" s="60">
        <v>12081</v>
      </c>
      <c r="Q305" s="60" t="s">
        <v>93</v>
      </c>
      <c r="R305" s="9" t="s">
        <v>94</v>
      </c>
      <c r="S305" s="59">
        <v>2</v>
      </c>
    </row>
    <row r="306" spans="1:19" x14ac:dyDescent="0.3">
      <c r="A306" s="47">
        <f>VLOOKUP($F306,BASE_ANEXO2!$A$2:$B$113,2,0)</f>
        <v>35</v>
      </c>
      <c r="B306" t="s">
        <v>220</v>
      </c>
      <c r="C306" t="str">
        <f>VLOOKUP($B306,OOAD!$A$2:$C$9,2,0)</f>
        <v>Hospital General Regional de 216 camas, Ensenada, Baja California</v>
      </c>
      <c r="D306" t="str">
        <f>VLOOKUP($B306,OOAD!$A$2:$C$9,3,0)</f>
        <v xml:space="preserve">Av. Reforma s/n entre las calles Babilonia y Margaritas, Col. Jardines de Chapultepec, C.P. 22785, Ensenada, Baja California. </v>
      </c>
      <c r="E306" s="47">
        <v>53100152</v>
      </c>
      <c r="F306" s="47">
        <v>11871</v>
      </c>
      <c r="G306" s="49" t="s">
        <v>90</v>
      </c>
      <c r="H306" t="s">
        <v>91</v>
      </c>
      <c r="I306" s="47">
        <v>1</v>
      </c>
      <c r="K306" s="59">
        <v>54</v>
      </c>
      <c r="L306" s="60" t="s">
        <v>212</v>
      </c>
      <c r="M306" s="60" t="s">
        <v>155</v>
      </c>
      <c r="N306" s="60" t="s">
        <v>165</v>
      </c>
      <c r="O306" s="60">
        <v>53100496</v>
      </c>
      <c r="P306" s="60">
        <v>12081</v>
      </c>
      <c r="Q306" s="60" t="s">
        <v>93</v>
      </c>
      <c r="R306" s="9" t="s">
        <v>94</v>
      </c>
      <c r="S306" s="59">
        <v>1</v>
      </c>
    </row>
    <row r="307" spans="1:19" ht="28.8" x14ac:dyDescent="0.3">
      <c r="A307" s="47">
        <f>VLOOKUP($F307,BASE_ANEXO2!$A$2:$B$113,2,0)</f>
        <v>35</v>
      </c>
      <c r="B307" t="s">
        <v>166</v>
      </c>
      <c r="C307" t="str">
        <f>VLOOKUP($B307,OOAD!$A$2:$C$9,2,0)</f>
        <v>Hospital General de Zona de 144 camas, Tula, Hidalgo</v>
      </c>
      <c r="D307" t="str">
        <f>VLOOKUP($B307,OOAD!$A$2:$C$9,3,0)</f>
        <v xml:space="preserve">Avenida Benito Juárez No. 121, Localidad Doxey, Municipio de Tlaxcoapan, Estado de Hidalgo, C.P. 42965. </v>
      </c>
      <c r="E307" s="47">
        <v>53100152</v>
      </c>
      <c r="F307" s="47">
        <v>11871</v>
      </c>
      <c r="G307" s="49" t="s">
        <v>90</v>
      </c>
      <c r="H307" t="s">
        <v>91</v>
      </c>
      <c r="I307" s="47">
        <v>1</v>
      </c>
      <c r="K307" s="59">
        <v>55</v>
      </c>
      <c r="L307" s="60" t="s">
        <v>202</v>
      </c>
      <c r="M307" s="60" t="s">
        <v>157</v>
      </c>
      <c r="N307" s="60" t="s">
        <v>160</v>
      </c>
      <c r="O307" s="60">
        <v>53101791</v>
      </c>
      <c r="P307" s="60">
        <v>12129</v>
      </c>
      <c r="Q307" s="60" t="s">
        <v>203</v>
      </c>
      <c r="R307" s="9" t="s">
        <v>204</v>
      </c>
      <c r="S307" s="59">
        <v>1</v>
      </c>
    </row>
    <row r="308" spans="1:19" x14ac:dyDescent="0.3">
      <c r="A308" s="47">
        <f>VLOOKUP($F308,BASE_ANEXO2!$A$2:$B$113,2,0)</f>
        <v>35</v>
      </c>
      <c r="B308" t="s">
        <v>221</v>
      </c>
      <c r="C308" t="str">
        <f>VLOOKUP($B308,OOAD!$A$2:$C$9,2,0)</f>
        <v>Hospital General de Zona de 90 camas, Navojoa, Sonora</v>
      </c>
      <c r="D308" t="str">
        <f>VLOOKUP($B308,OOAD!$A$2:$C$9,3,0)</f>
        <v xml:space="preserve">Calle Ricardo Flores Magón No 201, entre Ignacio Allende y Boulevard Centenario, Colonia Tierra Blanca, C.P. 85820 en la localidad de Navojoa, Estado de Sonora </v>
      </c>
      <c r="E308" s="47">
        <v>53100152</v>
      </c>
      <c r="F308" s="47">
        <v>11871</v>
      </c>
      <c r="G308" s="49" t="s">
        <v>90</v>
      </c>
      <c r="H308" t="s">
        <v>91</v>
      </c>
      <c r="I308" s="47">
        <v>1</v>
      </c>
      <c r="K308" s="59">
        <v>56</v>
      </c>
      <c r="L308" s="60" t="s">
        <v>210</v>
      </c>
      <c r="M308" s="60" t="s">
        <v>145</v>
      </c>
      <c r="N308" s="60" t="s">
        <v>159</v>
      </c>
      <c r="O308" s="60">
        <v>53100736</v>
      </c>
      <c r="P308" s="60">
        <v>12134</v>
      </c>
      <c r="Q308" s="60" t="s">
        <v>275</v>
      </c>
      <c r="R308" s="9" t="s">
        <v>276</v>
      </c>
      <c r="S308" s="59">
        <v>1</v>
      </c>
    </row>
    <row r="309" spans="1:19" x14ac:dyDescent="0.3">
      <c r="A309" s="47">
        <f>VLOOKUP($F309,BASE_ANEXO2!$A$2:$B$113,2,0)</f>
        <v>35</v>
      </c>
      <c r="B309" t="s">
        <v>211</v>
      </c>
      <c r="C309" t="str">
        <f>VLOOKUP($B309,OOAD!$A$2:$C$9,2,0)</f>
        <v>Hospital General Regional de 180 camas, San Alejandro, Puebla.</v>
      </c>
      <c r="D309" t="str">
        <f>VLOOKUP($B309,OOAD!$A$2:$C$9,3,0)</f>
        <v xml:space="preserve">Avenida 10, Poniente 2721, Esquina 27 Norte, Col. Villa San Alejandro, C.P. 72090 en la Ciudad de Puebla, Pue. </v>
      </c>
      <c r="E309" s="47">
        <v>53100152</v>
      </c>
      <c r="F309" s="47">
        <v>11871</v>
      </c>
      <c r="G309" s="49" t="s">
        <v>90</v>
      </c>
      <c r="H309" t="s">
        <v>91</v>
      </c>
      <c r="I309" s="47">
        <v>1</v>
      </c>
      <c r="K309" s="59">
        <v>56</v>
      </c>
      <c r="L309" s="60" t="s">
        <v>188</v>
      </c>
      <c r="M309" s="60" t="s">
        <v>147</v>
      </c>
      <c r="N309" s="60" t="s">
        <v>161</v>
      </c>
      <c r="O309" s="60">
        <v>53100736</v>
      </c>
      <c r="P309" s="60">
        <v>12134</v>
      </c>
      <c r="Q309" s="60" t="s">
        <v>275</v>
      </c>
      <c r="R309" s="9" t="s">
        <v>276</v>
      </c>
      <c r="S309" s="59">
        <v>1</v>
      </c>
    </row>
    <row r="310" spans="1:19" x14ac:dyDescent="0.3">
      <c r="A310" s="47">
        <f>VLOOKUP($F310,BASE_ANEXO2!$A$2:$B$113,2,0)</f>
        <v>35</v>
      </c>
      <c r="B310" t="s">
        <v>202</v>
      </c>
      <c r="C310" t="str">
        <f>VLOOKUP($B310,OOAD!$A$2:$C$9,2,0)</f>
        <v xml:space="preserve">Hospital General de Zona de 144 camas, Tuxtla Gutierrez, Chiapas </v>
      </c>
      <c r="D310" t="str">
        <f>VLOOKUP($B310,OOAD!$A$2:$C$9,3,0)</f>
        <v xml:space="preserve">Carretera Juan Crispín Chicoasén kilómetro 2.50, en Tuxtla Gutiérrez, Chiapas, C.P. 29020 </v>
      </c>
      <c r="E310" s="47">
        <v>53100152</v>
      </c>
      <c r="F310" s="47">
        <v>11871</v>
      </c>
      <c r="G310" s="49" t="s">
        <v>90</v>
      </c>
      <c r="H310" t="s">
        <v>91</v>
      </c>
      <c r="I310" s="47">
        <v>1</v>
      </c>
      <c r="K310" s="59">
        <v>56</v>
      </c>
      <c r="L310" s="60" t="s">
        <v>220</v>
      </c>
      <c r="M310" s="60" t="s">
        <v>143</v>
      </c>
      <c r="N310" s="60" t="s">
        <v>158</v>
      </c>
      <c r="O310" s="60">
        <v>53100736</v>
      </c>
      <c r="P310" s="60">
        <v>12134</v>
      </c>
      <c r="Q310" s="60" t="s">
        <v>275</v>
      </c>
      <c r="R310" s="9" t="s">
        <v>276</v>
      </c>
      <c r="S310" s="59">
        <v>1</v>
      </c>
    </row>
    <row r="311" spans="1:19" x14ac:dyDescent="0.3">
      <c r="A311" s="47">
        <f>VLOOKUP($F311,BASE_ANEXO2!$A$2:$B$113,2,0)</f>
        <v>35</v>
      </c>
      <c r="B311" t="s">
        <v>212</v>
      </c>
      <c r="C311" t="str">
        <f>VLOOKUP($B311,OOAD!$A$2:$C$9,2,0)</f>
        <v>Hospital General de Zona de 70 camas, Ticúl, Yucatán</v>
      </c>
      <c r="D311" t="str">
        <f>VLOOKUP($B311,OOAD!$A$2:$C$9,3,0)</f>
        <v>Predio No. 325 de la calle 23 de la localidad y municipio de Ticul, Yucatán (Manzana 16, sección catastral 4 antes de la urbanización tablaje catastral 1506), carretera Muna-Ticul, Yucatán.</v>
      </c>
      <c r="E311" s="47">
        <v>53100152</v>
      </c>
      <c r="F311" s="47">
        <v>11871</v>
      </c>
      <c r="G311" s="49" t="s">
        <v>90</v>
      </c>
      <c r="H311" t="s">
        <v>91</v>
      </c>
      <c r="I311" s="47">
        <v>1</v>
      </c>
      <c r="K311" s="59">
        <v>56</v>
      </c>
      <c r="L311" s="60" t="s">
        <v>166</v>
      </c>
      <c r="M311" s="60" t="s">
        <v>149</v>
      </c>
      <c r="N311" s="60" t="s">
        <v>162</v>
      </c>
      <c r="O311" s="60">
        <v>53100736</v>
      </c>
      <c r="P311" s="60">
        <v>12134</v>
      </c>
      <c r="Q311" s="60" t="s">
        <v>275</v>
      </c>
      <c r="R311" s="9" t="s">
        <v>276</v>
      </c>
      <c r="S311" s="59">
        <v>1</v>
      </c>
    </row>
    <row r="312" spans="1:19" x14ac:dyDescent="0.3">
      <c r="A312" s="47">
        <f>VLOOKUP($F312,BASE_ANEXO2!$A$2:$B$113,2,0)</f>
        <v>36</v>
      </c>
      <c r="B312" t="s">
        <v>221</v>
      </c>
      <c r="C312" t="str">
        <f>VLOOKUP($B312,OOAD!$A$2:$C$9,2,0)</f>
        <v>Hospital General de Zona de 90 camas, Navojoa, Sonora</v>
      </c>
      <c r="D312" t="str">
        <f>VLOOKUP($B312,OOAD!$A$2:$C$9,3,0)</f>
        <v xml:space="preserve">Calle Ricardo Flores Magón No 201, entre Ignacio Allende y Boulevard Centenario, Colonia Tierra Blanca, C.P. 85820 en la localidad de Navojoa, Estado de Sonora </v>
      </c>
      <c r="E312" s="47">
        <v>53100152</v>
      </c>
      <c r="F312" s="47">
        <v>11872</v>
      </c>
      <c r="G312" s="49" t="s">
        <v>121</v>
      </c>
      <c r="H312" t="s">
        <v>122</v>
      </c>
      <c r="I312" s="47">
        <v>1</v>
      </c>
      <c r="K312" s="59">
        <v>56</v>
      </c>
      <c r="L312" s="60" t="s">
        <v>221</v>
      </c>
      <c r="M312" s="60" t="s">
        <v>153</v>
      </c>
      <c r="N312" s="60" t="s">
        <v>164</v>
      </c>
      <c r="O312" s="60">
        <v>53100736</v>
      </c>
      <c r="P312" s="60">
        <v>12134</v>
      </c>
      <c r="Q312" s="60" t="s">
        <v>275</v>
      </c>
      <c r="R312" s="9" t="s">
        <v>276</v>
      </c>
      <c r="S312" s="59">
        <v>1</v>
      </c>
    </row>
    <row r="313" spans="1:19" x14ac:dyDescent="0.3">
      <c r="A313" s="47">
        <f>VLOOKUP($F313,BASE_ANEXO2!$A$2:$B$113,2,0)</f>
        <v>36</v>
      </c>
      <c r="B313" t="s">
        <v>212</v>
      </c>
      <c r="C313" t="str">
        <f>VLOOKUP($B313,OOAD!$A$2:$C$9,2,0)</f>
        <v>Hospital General de Zona de 70 camas, Ticúl, Yucatán</v>
      </c>
      <c r="D313" t="str">
        <f>VLOOKUP($B313,OOAD!$A$2:$C$9,3,0)</f>
        <v>Predio No. 325 de la calle 23 de la localidad y municipio de Ticul, Yucatán (Manzana 16, sección catastral 4 antes de la urbanización tablaje catastral 1506), carretera Muna-Ticul, Yucatán.</v>
      </c>
      <c r="E313" s="47">
        <v>53100152</v>
      </c>
      <c r="F313" s="47">
        <v>11872</v>
      </c>
      <c r="G313" s="49" t="s">
        <v>121</v>
      </c>
      <c r="H313" t="s">
        <v>122</v>
      </c>
      <c r="I313" s="47">
        <v>1</v>
      </c>
      <c r="K313" s="59">
        <v>56</v>
      </c>
      <c r="L313" s="60" t="s">
        <v>211</v>
      </c>
      <c r="M313" s="60" t="s">
        <v>151</v>
      </c>
      <c r="N313" s="60" t="s">
        <v>163</v>
      </c>
      <c r="O313" s="60">
        <v>53100736</v>
      </c>
      <c r="P313" s="60">
        <v>12134</v>
      </c>
      <c r="Q313" s="60" t="s">
        <v>275</v>
      </c>
      <c r="R313" s="9" t="s">
        <v>276</v>
      </c>
      <c r="S313" s="59">
        <v>1</v>
      </c>
    </row>
    <row r="314" spans="1:19" x14ac:dyDescent="0.3">
      <c r="A314" s="47">
        <f>VLOOKUP($F314,BASE_ANEXO2!$A$2:$B$113,2,0)</f>
        <v>37</v>
      </c>
      <c r="B314" t="s">
        <v>210</v>
      </c>
      <c r="C314" t="str">
        <f>VLOOKUP($B314,OOAD!$A$2:$C$9,2,0)</f>
        <v>Hospital General Regional No. 25, CDMX Norte, Zaragoza</v>
      </c>
      <c r="D314" t="str">
        <f>VLOOKUP($B314,OOAD!$A$2:$C$9,3,0)</f>
        <v xml:space="preserve">Calzada Ignacio Zaragoza 1840, Col. Juan Escutia, Alcaldía Iztapalapa, C.P. 09100 Ciudad de México </v>
      </c>
      <c r="E314" s="47">
        <v>53100291</v>
      </c>
      <c r="F314" s="47">
        <v>11894</v>
      </c>
      <c r="G314" s="49" t="s">
        <v>318</v>
      </c>
      <c r="H314" t="s">
        <v>319</v>
      </c>
      <c r="I314" s="47">
        <v>1</v>
      </c>
      <c r="K314" s="59">
        <v>56</v>
      </c>
      <c r="L314" s="60" t="s">
        <v>202</v>
      </c>
      <c r="M314" s="60" t="s">
        <v>157</v>
      </c>
      <c r="N314" s="60" t="s">
        <v>160</v>
      </c>
      <c r="O314" s="60">
        <v>53100736</v>
      </c>
      <c r="P314" s="60">
        <v>12134</v>
      </c>
      <c r="Q314" s="60" t="s">
        <v>275</v>
      </c>
      <c r="R314" s="9" t="s">
        <v>276</v>
      </c>
      <c r="S314" s="59">
        <v>1</v>
      </c>
    </row>
    <row r="315" spans="1:19" x14ac:dyDescent="0.3">
      <c r="A315" s="47">
        <f>VLOOKUP($F315,BASE_ANEXO2!$A$2:$B$113,2,0)</f>
        <v>37</v>
      </c>
      <c r="B315" t="s">
        <v>188</v>
      </c>
      <c r="C315" t="str">
        <f>VLOOKUP($B315,OOAD!$A$2:$C$9,2,0)</f>
        <v>Hospital General Regional de 260 camas, Cd. Juárez, Chihuahua</v>
      </c>
      <c r="D315" t="str">
        <f>VLOOKUP($B315,OOAD!$A$2:$C$9,3,0)</f>
        <v xml:space="preserve">Avenida Vicente Guerrero No. 8830, Fraccionamiento Las Quintas, C.P. 32424 en Ciudad Juárez, Chihuahua. </v>
      </c>
      <c r="E315" s="47">
        <v>53100291</v>
      </c>
      <c r="F315" s="47">
        <v>11894</v>
      </c>
      <c r="G315" s="49" t="s">
        <v>318</v>
      </c>
      <c r="H315" t="s">
        <v>319</v>
      </c>
      <c r="I315" s="47">
        <v>1</v>
      </c>
      <c r="K315" s="59">
        <v>57</v>
      </c>
      <c r="L315" s="60" t="s">
        <v>210</v>
      </c>
      <c r="M315" s="60" t="s">
        <v>145</v>
      </c>
      <c r="N315" s="60" t="s">
        <v>159</v>
      </c>
      <c r="O315" s="60">
        <v>53100391</v>
      </c>
      <c r="P315" s="60">
        <v>12174</v>
      </c>
      <c r="Q315" s="60" t="s">
        <v>249</v>
      </c>
      <c r="R315" s="9" t="s">
        <v>250</v>
      </c>
      <c r="S315" s="59">
        <v>1</v>
      </c>
    </row>
    <row r="316" spans="1:19" x14ac:dyDescent="0.3">
      <c r="A316" s="47">
        <f>VLOOKUP($F316,BASE_ANEXO2!$A$2:$B$113,2,0)</f>
        <v>37</v>
      </c>
      <c r="B316" t="s">
        <v>220</v>
      </c>
      <c r="C316" t="str">
        <f>VLOOKUP($B316,OOAD!$A$2:$C$9,2,0)</f>
        <v>Hospital General Regional de 216 camas, Ensenada, Baja California</v>
      </c>
      <c r="D316" t="str">
        <f>VLOOKUP($B316,OOAD!$A$2:$C$9,3,0)</f>
        <v xml:space="preserve">Av. Reforma s/n entre las calles Babilonia y Margaritas, Col. Jardines de Chapultepec, C.P. 22785, Ensenada, Baja California. </v>
      </c>
      <c r="E316" s="47">
        <v>53100291</v>
      </c>
      <c r="F316" s="47">
        <v>11894</v>
      </c>
      <c r="G316" s="49" t="s">
        <v>318</v>
      </c>
      <c r="H316" t="s">
        <v>319</v>
      </c>
      <c r="I316" s="47">
        <v>1</v>
      </c>
      <c r="K316" s="59">
        <v>57</v>
      </c>
      <c r="L316" s="60" t="s">
        <v>188</v>
      </c>
      <c r="M316" s="60" t="s">
        <v>147</v>
      </c>
      <c r="N316" s="60" t="s">
        <v>161</v>
      </c>
      <c r="O316" s="60">
        <v>53100391</v>
      </c>
      <c r="P316" s="60">
        <v>12174</v>
      </c>
      <c r="Q316" s="60" t="s">
        <v>249</v>
      </c>
      <c r="R316" s="9" t="s">
        <v>250</v>
      </c>
      <c r="S316" s="59">
        <v>2</v>
      </c>
    </row>
    <row r="317" spans="1:19" x14ac:dyDescent="0.3">
      <c r="A317" s="47">
        <f>VLOOKUP($F317,BASE_ANEXO2!$A$2:$B$113,2,0)</f>
        <v>37</v>
      </c>
      <c r="B317" t="s">
        <v>221</v>
      </c>
      <c r="C317" t="str">
        <f>VLOOKUP($B317,OOAD!$A$2:$C$9,2,0)</f>
        <v>Hospital General de Zona de 90 camas, Navojoa, Sonora</v>
      </c>
      <c r="D317" t="str">
        <f>VLOOKUP($B317,OOAD!$A$2:$C$9,3,0)</f>
        <v xml:space="preserve">Calle Ricardo Flores Magón No 201, entre Ignacio Allende y Boulevard Centenario, Colonia Tierra Blanca, C.P. 85820 en la localidad de Navojoa, Estado de Sonora </v>
      </c>
      <c r="E317" s="47">
        <v>53100291</v>
      </c>
      <c r="F317" s="47">
        <v>11894</v>
      </c>
      <c r="G317" s="49" t="s">
        <v>318</v>
      </c>
      <c r="H317" t="s">
        <v>319</v>
      </c>
      <c r="I317" s="47">
        <v>1</v>
      </c>
      <c r="K317" s="59">
        <v>57</v>
      </c>
      <c r="L317" s="60" t="s">
        <v>220</v>
      </c>
      <c r="M317" s="60" t="s">
        <v>143</v>
      </c>
      <c r="N317" s="60" t="s">
        <v>158</v>
      </c>
      <c r="O317" s="60">
        <v>53100391</v>
      </c>
      <c r="P317" s="60">
        <v>12174</v>
      </c>
      <c r="Q317" s="60" t="s">
        <v>249</v>
      </c>
      <c r="R317" s="9" t="s">
        <v>250</v>
      </c>
      <c r="S317" s="59">
        <v>2</v>
      </c>
    </row>
    <row r="318" spans="1:19" x14ac:dyDescent="0.3">
      <c r="A318" s="47">
        <f>VLOOKUP($F318,BASE_ANEXO2!$A$2:$B$113,2,0)</f>
        <v>37</v>
      </c>
      <c r="B318" t="s">
        <v>211</v>
      </c>
      <c r="C318" t="str">
        <f>VLOOKUP($B318,OOAD!$A$2:$C$9,2,0)</f>
        <v>Hospital General Regional de 180 camas, San Alejandro, Puebla.</v>
      </c>
      <c r="D318" t="str">
        <f>VLOOKUP($B318,OOAD!$A$2:$C$9,3,0)</f>
        <v xml:space="preserve">Avenida 10, Poniente 2721, Esquina 27 Norte, Col. Villa San Alejandro, C.P. 72090 en la Ciudad de Puebla, Pue. </v>
      </c>
      <c r="E318" s="47">
        <v>53100291</v>
      </c>
      <c r="F318" s="47">
        <v>11894</v>
      </c>
      <c r="G318" s="49" t="s">
        <v>318</v>
      </c>
      <c r="H318" t="s">
        <v>319</v>
      </c>
      <c r="I318" s="47">
        <v>1</v>
      </c>
      <c r="K318" s="59">
        <v>57</v>
      </c>
      <c r="L318" s="60" t="s">
        <v>166</v>
      </c>
      <c r="M318" s="60" t="s">
        <v>149</v>
      </c>
      <c r="N318" s="60" t="s">
        <v>162</v>
      </c>
      <c r="O318" s="60">
        <v>53100391</v>
      </c>
      <c r="P318" s="60">
        <v>12174</v>
      </c>
      <c r="Q318" s="60" t="s">
        <v>249</v>
      </c>
      <c r="R318" s="9" t="s">
        <v>250</v>
      </c>
      <c r="S318" s="59">
        <v>1</v>
      </c>
    </row>
    <row r="319" spans="1:19" x14ac:dyDescent="0.3">
      <c r="A319" s="47">
        <f>VLOOKUP($F319,BASE_ANEXO2!$A$2:$B$113,2,0)</f>
        <v>37</v>
      </c>
      <c r="B319" t="s">
        <v>202</v>
      </c>
      <c r="C319" t="str">
        <f>VLOOKUP($B319,OOAD!$A$2:$C$9,2,0)</f>
        <v xml:space="preserve">Hospital General de Zona de 144 camas, Tuxtla Gutierrez, Chiapas </v>
      </c>
      <c r="D319" t="str">
        <f>VLOOKUP($B319,OOAD!$A$2:$C$9,3,0)</f>
        <v xml:space="preserve">Carretera Juan Crispín Chicoasén kilómetro 2.50, en Tuxtla Gutiérrez, Chiapas, C.P. 29020 </v>
      </c>
      <c r="E319" s="47">
        <v>53100291</v>
      </c>
      <c r="F319" s="47">
        <v>11894</v>
      </c>
      <c r="G319" s="49" t="s">
        <v>318</v>
      </c>
      <c r="H319" t="s">
        <v>319</v>
      </c>
      <c r="I319" s="47">
        <v>1</v>
      </c>
      <c r="K319" s="59">
        <v>57</v>
      </c>
      <c r="L319" s="60" t="s">
        <v>221</v>
      </c>
      <c r="M319" s="60" t="s">
        <v>153</v>
      </c>
      <c r="N319" s="60" t="s">
        <v>164</v>
      </c>
      <c r="O319" s="60">
        <v>53100391</v>
      </c>
      <c r="P319" s="60">
        <v>12174</v>
      </c>
      <c r="Q319" s="60" t="s">
        <v>249</v>
      </c>
      <c r="R319" s="9" t="s">
        <v>250</v>
      </c>
      <c r="S319" s="59">
        <v>1</v>
      </c>
    </row>
    <row r="320" spans="1:19" x14ac:dyDescent="0.3">
      <c r="A320" s="47">
        <f>VLOOKUP($F320,BASE_ANEXO2!$A$2:$B$113,2,0)</f>
        <v>38</v>
      </c>
      <c r="B320" t="s">
        <v>210</v>
      </c>
      <c r="C320" t="str">
        <f>VLOOKUP($B320,OOAD!$A$2:$C$9,2,0)</f>
        <v>Hospital General Regional No. 25, CDMX Norte, Zaragoza</v>
      </c>
      <c r="D320" t="str">
        <f>VLOOKUP($B320,OOAD!$A$2:$C$9,3,0)</f>
        <v xml:space="preserve">Calzada Ignacio Zaragoza 1840, Col. Juan Escutia, Alcaldía Iztapalapa, C.P. 09100 Ciudad de México </v>
      </c>
      <c r="E320" s="47">
        <v>53100186</v>
      </c>
      <c r="F320" s="47">
        <v>11928</v>
      </c>
      <c r="G320" s="49" t="s">
        <v>295</v>
      </c>
      <c r="H320" t="s">
        <v>296</v>
      </c>
      <c r="I320" s="47">
        <v>2</v>
      </c>
      <c r="K320" s="59">
        <v>57</v>
      </c>
      <c r="L320" s="60" t="s">
        <v>211</v>
      </c>
      <c r="M320" s="60" t="s">
        <v>151</v>
      </c>
      <c r="N320" s="60" t="s">
        <v>163</v>
      </c>
      <c r="O320" s="60">
        <v>53100391</v>
      </c>
      <c r="P320" s="60">
        <v>12174</v>
      </c>
      <c r="Q320" s="60" t="s">
        <v>249</v>
      </c>
      <c r="R320" s="9" t="s">
        <v>250</v>
      </c>
      <c r="S320" s="59">
        <v>1</v>
      </c>
    </row>
    <row r="321" spans="1:19" x14ac:dyDescent="0.3">
      <c r="A321" s="47">
        <f>VLOOKUP($F321,BASE_ANEXO2!$A$2:$B$113,2,0)</f>
        <v>38</v>
      </c>
      <c r="B321" t="s">
        <v>188</v>
      </c>
      <c r="C321" t="str">
        <f>VLOOKUP($B321,OOAD!$A$2:$C$9,2,0)</f>
        <v>Hospital General Regional de 260 camas, Cd. Juárez, Chihuahua</v>
      </c>
      <c r="D321" t="str">
        <f>VLOOKUP($B321,OOAD!$A$2:$C$9,3,0)</f>
        <v xml:space="preserve">Avenida Vicente Guerrero No. 8830, Fraccionamiento Las Quintas, C.P. 32424 en Ciudad Juárez, Chihuahua. </v>
      </c>
      <c r="E321" s="47">
        <v>53100186</v>
      </c>
      <c r="F321" s="47">
        <v>11928</v>
      </c>
      <c r="G321" s="49" t="s">
        <v>295</v>
      </c>
      <c r="H321" t="s">
        <v>296</v>
      </c>
      <c r="I321" s="47">
        <v>4</v>
      </c>
      <c r="K321" s="59">
        <v>57</v>
      </c>
      <c r="L321" s="60" t="s">
        <v>202</v>
      </c>
      <c r="M321" s="60" t="s">
        <v>157</v>
      </c>
      <c r="N321" s="60" t="s">
        <v>160</v>
      </c>
      <c r="O321" s="60">
        <v>53100391</v>
      </c>
      <c r="P321" s="60">
        <v>12174</v>
      </c>
      <c r="Q321" s="60" t="s">
        <v>249</v>
      </c>
      <c r="R321" s="9" t="s">
        <v>250</v>
      </c>
      <c r="S321" s="59">
        <v>2</v>
      </c>
    </row>
    <row r="322" spans="1:19" x14ac:dyDescent="0.3">
      <c r="A322" s="47">
        <f>VLOOKUP($F322,BASE_ANEXO2!$A$2:$B$113,2,0)</f>
        <v>38</v>
      </c>
      <c r="B322" t="s">
        <v>220</v>
      </c>
      <c r="C322" t="str">
        <f>VLOOKUP($B322,OOAD!$A$2:$C$9,2,0)</f>
        <v>Hospital General Regional de 216 camas, Ensenada, Baja California</v>
      </c>
      <c r="D322" t="str">
        <f>VLOOKUP($B322,OOAD!$A$2:$C$9,3,0)</f>
        <v xml:space="preserve">Av. Reforma s/n entre las calles Babilonia y Margaritas, Col. Jardines de Chapultepec, C.P. 22785, Ensenada, Baja California. </v>
      </c>
      <c r="E322" s="47">
        <v>53100186</v>
      </c>
      <c r="F322" s="47">
        <v>11928</v>
      </c>
      <c r="G322" s="49" t="s">
        <v>295</v>
      </c>
      <c r="H322" t="s">
        <v>296</v>
      </c>
      <c r="I322" s="47">
        <v>1</v>
      </c>
      <c r="K322" s="59">
        <v>58</v>
      </c>
      <c r="L322" s="60" t="s">
        <v>210</v>
      </c>
      <c r="M322" s="60" t="s">
        <v>145</v>
      </c>
      <c r="N322" s="60" t="s">
        <v>159</v>
      </c>
      <c r="O322" s="60">
        <v>53100137</v>
      </c>
      <c r="P322" s="60">
        <v>12176</v>
      </c>
      <c r="Q322" s="60" t="s">
        <v>261</v>
      </c>
      <c r="R322" s="9" t="s">
        <v>262</v>
      </c>
      <c r="S322" s="59">
        <v>1</v>
      </c>
    </row>
    <row r="323" spans="1:19" x14ac:dyDescent="0.3">
      <c r="A323" s="47">
        <f>VLOOKUP($F323,BASE_ANEXO2!$A$2:$B$113,2,0)</f>
        <v>38</v>
      </c>
      <c r="B323" t="s">
        <v>220</v>
      </c>
      <c r="C323" t="str">
        <f>VLOOKUP($B323,OOAD!$A$2:$C$9,2,0)</f>
        <v>Hospital General Regional de 216 camas, Ensenada, Baja California</v>
      </c>
      <c r="D323" t="str">
        <f>VLOOKUP($B323,OOAD!$A$2:$C$9,3,0)</f>
        <v xml:space="preserve">Av. Reforma s/n entre las calles Babilonia y Margaritas, Col. Jardines de Chapultepec, C.P. 22785, Ensenada, Baja California. </v>
      </c>
      <c r="E323" s="47">
        <v>53100186</v>
      </c>
      <c r="F323" s="47">
        <v>11928</v>
      </c>
      <c r="G323" s="49" t="s">
        <v>295</v>
      </c>
      <c r="H323" t="s">
        <v>296</v>
      </c>
      <c r="I323" s="47">
        <v>1</v>
      </c>
      <c r="K323" s="59">
        <v>58</v>
      </c>
      <c r="L323" s="60" t="s">
        <v>188</v>
      </c>
      <c r="M323" s="60" t="s">
        <v>147</v>
      </c>
      <c r="N323" s="60" t="s">
        <v>161</v>
      </c>
      <c r="O323" s="60">
        <v>53100137</v>
      </c>
      <c r="P323" s="60">
        <v>12176</v>
      </c>
      <c r="Q323" s="60" t="s">
        <v>261</v>
      </c>
      <c r="R323" s="9" t="s">
        <v>262</v>
      </c>
      <c r="S323" s="59">
        <v>1</v>
      </c>
    </row>
    <row r="324" spans="1:19" x14ac:dyDescent="0.3">
      <c r="A324" s="47">
        <f>VLOOKUP($F324,BASE_ANEXO2!$A$2:$B$113,2,0)</f>
        <v>38</v>
      </c>
      <c r="B324" t="s">
        <v>220</v>
      </c>
      <c r="C324" t="str">
        <f>VLOOKUP($B324,OOAD!$A$2:$C$9,2,0)</f>
        <v>Hospital General Regional de 216 camas, Ensenada, Baja California</v>
      </c>
      <c r="D324" t="str">
        <f>VLOOKUP($B324,OOAD!$A$2:$C$9,3,0)</f>
        <v xml:space="preserve">Av. Reforma s/n entre las calles Babilonia y Margaritas, Col. Jardines de Chapultepec, C.P. 22785, Ensenada, Baja California. </v>
      </c>
      <c r="E324" s="47">
        <v>53100186</v>
      </c>
      <c r="F324" s="47">
        <v>11928</v>
      </c>
      <c r="G324" s="49" t="s">
        <v>295</v>
      </c>
      <c r="H324" t="s">
        <v>296</v>
      </c>
      <c r="I324" s="47">
        <v>1</v>
      </c>
      <c r="K324" s="59">
        <v>58</v>
      </c>
      <c r="L324" s="60" t="s">
        <v>220</v>
      </c>
      <c r="M324" s="60" t="s">
        <v>143</v>
      </c>
      <c r="N324" s="60" t="s">
        <v>158</v>
      </c>
      <c r="O324" s="60">
        <v>53100137</v>
      </c>
      <c r="P324" s="60">
        <v>12176</v>
      </c>
      <c r="Q324" s="60" t="s">
        <v>261</v>
      </c>
      <c r="R324" s="9" t="s">
        <v>262</v>
      </c>
      <c r="S324" s="59">
        <v>1</v>
      </c>
    </row>
    <row r="325" spans="1:19" x14ac:dyDescent="0.3">
      <c r="A325" s="47">
        <f>VLOOKUP($F325,BASE_ANEXO2!$A$2:$B$113,2,0)</f>
        <v>38</v>
      </c>
      <c r="B325" t="s">
        <v>220</v>
      </c>
      <c r="C325" t="str">
        <f>VLOOKUP($B325,OOAD!$A$2:$C$9,2,0)</f>
        <v>Hospital General Regional de 216 camas, Ensenada, Baja California</v>
      </c>
      <c r="D325" t="str">
        <f>VLOOKUP($B325,OOAD!$A$2:$C$9,3,0)</f>
        <v xml:space="preserve">Av. Reforma s/n entre las calles Babilonia y Margaritas, Col. Jardines de Chapultepec, C.P. 22785, Ensenada, Baja California. </v>
      </c>
      <c r="E325" s="47">
        <v>53100186</v>
      </c>
      <c r="F325" s="47">
        <v>11928</v>
      </c>
      <c r="G325" s="49" t="s">
        <v>295</v>
      </c>
      <c r="H325" t="s">
        <v>296</v>
      </c>
      <c r="I325" s="47">
        <v>1</v>
      </c>
      <c r="K325" s="59">
        <v>58</v>
      </c>
      <c r="L325" s="60" t="s">
        <v>166</v>
      </c>
      <c r="M325" s="60" t="s">
        <v>149</v>
      </c>
      <c r="N325" s="60" t="s">
        <v>162</v>
      </c>
      <c r="O325" s="60">
        <v>53100137</v>
      </c>
      <c r="P325" s="60">
        <v>12176</v>
      </c>
      <c r="Q325" s="60" t="s">
        <v>261</v>
      </c>
      <c r="R325" s="9" t="s">
        <v>262</v>
      </c>
      <c r="S325" s="59">
        <v>1</v>
      </c>
    </row>
    <row r="326" spans="1:19" x14ac:dyDescent="0.3">
      <c r="A326" s="47">
        <f>VLOOKUP($F326,BASE_ANEXO2!$A$2:$B$113,2,0)</f>
        <v>38</v>
      </c>
      <c r="B326" t="s">
        <v>166</v>
      </c>
      <c r="C326" t="str">
        <f>VLOOKUP($B326,OOAD!$A$2:$C$9,2,0)</f>
        <v>Hospital General de Zona de 144 camas, Tula, Hidalgo</v>
      </c>
      <c r="D326" t="str">
        <f>VLOOKUP($B326,OOAD!$A$2:$C$9,3,0)</f>
        <v xml:space="preserve">Avenida Benito Juárez No. 121, Localidad Doxey, Municipio de Tlaxcoapan, Estado de Hidalgo, C.P. 42965. </v>
      </c>
      <c r="E326" s="47">
        <v>53100186</v>
      </c>
      <c r="F326" s="47">
        <v>11928</v>
      </c>
      <c r="G326" s="49" t="s">
        <v>295</v>
      </c>
      <c r="H326" t="s">
        <v>296</v>
      </c>
      <c r="I326" s="47">
        <v>1</v>
      </c>
      <c r="K326" s="59">
        <v>58</v>
      </c>
      <c r="L326" s="60" t="s">
        <v>211</v>
      </c>
      <c r="M326" s="60" t="s">
        <v>151</v>
      </c>
      <c r="N326" s="60" t="s">
        <v>163</v>
      </c>
      <c r="O326" s="60">
        <v>53100137</v>
      </c>
      <c r="P326" s="60">
        <v>12176</v>
      </c>
      <c r="Q326" s="60" t="s">
        <v>261</v>
      </c>
      <c r="R326" s="9" t="s">
        <v>262</v>
      </c>
      <c r="S326" s="59">
        <v>1</v>
      </c>
    </row>
    <row r="327" spans="1:19" x14ac:dyDescent="0.3">
      <c r="A327" s="47">
        <f>VLOOKUP($F327,BASE_ANEXO2!$A$2:$B$113,2,0)</f>
        <v>38</v>
      </c>
      <c r="B327" t="s">
        <v>166</v>
      </c>
      <c r="C327" t="str">
        <f>VLOOKUP($B327,OOAD!$A$2:$C$9,2,0)</f>
        <v>Hospital General de Zona de 144 camas, Tula, Hidalgo</v>
      </c>
      <c r="D327" t="str">
        <f>VLOOKUP($B327,OOAD!$A$2:$C$9,3,0)</f>
        <v xml:space="preserve">Avenida Benito Juárez No. 121, Localidad Doxey, Municipio de Tlaxcoapan, Estado de Hidalgo, C.P. 42965. </v>
      </c>
      <c r="E327" s="47">
        <v>53100186</v>
      </c>
      <c r="F327" s="47">
        <v>11928</v>
      </c>
      <c r="G327" s="49" t="s">
        <v>295</v>
      </c>
      <c r="H327" t="s">
        <v>296</v>
      </c>
      <c r="I327" s="47">
        <v>1</v>
      </c>
      <c r="K327" s="59">
        <v>58</v>
      </c>
      <c r="L327" s="60" t="s">
        <v>202</v>
      </c>
      <c r="M327" s="60" t="s">
        <v>157</v>
      </c>
      <c r="N327" s="60" t="s">
        <v>160</v>
      </c>
      <c r="O327" s="60">
        <v>53100137</v>
      </c>
      <c r="P327" s="60">
        <v>12176</v>
      </c>
      <c r="Q327" s="60" t="s">
        <v>261</v>
      </c>
      <c r="R327" s="9" t="s">
        <v>262</v>
      </c>
      <c r="S327" s="59">
        <v>1</v>
      </c>
    </row>
    <row r="328" spans="1:19" x14ac:dyDescent="0.3">
      <c r="A328" s="47">
        <f>VLOOKUP($F328,BASE_ANEXO2!$A$2:$B$113,2,0)</f>
        <v>38</v>
      </c>
      <c r="B328" t="s">
        <v>166</v>
      </c>
      <c r="C328" t="str">
        <f>VLOOKUP($B328,OOAD!$A$2:$C$9,2,0)</f>
        <v>Hospital General de Zona de 144 camas, Tula, Hidalgo</v>
      </c>
      <c r="D328" t="str">
        <f>VLOOKUP($B328,OOAD!$A$2:$C$9,3,0)</f>
        <v xml:space="preserve">Avenida Benito Juárez No. 121, Localidad Doxey, Municipio de Tlaxcoapan, Estado de Hidalgo, C.P. 42965. </v>
      </c>
      <c r="E328" s="47">
        <v>53100186</v>
      </c>
      <c r="F328" s="47">
        <v>11928</v>
      </c>
      <c r="G328" s="49" t="s">
        <v>295</v>
      </c>
      <c r="H328" t="s">
        <v>296</v>
      </c>
      <c r="I328" s="47">
        <v>1</v>
      </c>
      <c r="K328" s="59">
        <v>59</v>
      </c>
      <c r="L328" s="60" t="s">
        <v>210</v>
      </c>
      <c r="M328" s="60" t="s">
        <v>145</v>
      </c>
      <c r="N328" s="60" t="s">
        <v>159</v>
      </c>
      <c r="O328" s="60">
        <v>53100335</v>
      </c>
      <c r="P328" s="60">
        <v>12188</v>
      </c>
      <c r="Q328" s="60" t="s">
        <v>299</v>
      </c>
      <c r="R328" s="9" t="s">
        <v>300</v>
      </c>
      <c r="S328" s="59">
        <v>1</v>
      </c>
    </row>
    <row r="329" spans="1:19" x14ac:dyDescent="0.3">
      <c r="A329" s="47">
        <f>VLOOKUP($F329,BASE_ANEXO2!$A$2:$B$113,2,0)</f>
        <v>38</v>
      </c>
      <c r="B329" t="s">
        <v>166</v>
      </c>
      <c r="C329" t="str">
        <f>VLOOKUP($B329,OOAD!$A$2:$C$9,2,0)</f>
        <v>Hospital General de Zona de 144 camas, Tula, Hidalgo</v>
      </c>
      <c r="D329" t="str">
        <f>VLOOKUP($B329,OOAD!$A$2:$C$9,3,0)</f>
        <v xml:space="preserve">Avenida Benito Juárez No. 121, Localidad Doxey, Municipio de Tlaxcoapan, Estado de Hidalgo, C.P. 42965. </v>
      </c>
      <c r="E329" s="47">
        <v>53100186</v>
      </c>
      <c r="F329" s="47">
        <v>11928</v>
      </c>
      <c r="G329" s="49" t="s">
        <v>295</v>
      </c>
      <c r="H329" t="s">
        <v>296</v>
      </c>
      <c r="I329" s="47">
        <v>1</v>
      </c>
      <c r="K329" s="59">
        <v>59</v>
      </c>
      <c r="L329" s="60" t="s">
        <v>188</v>
      </c>
      <c r="M329" s="60" t="s">
        <v>147</v>
      </c>
      <c r="N329" s="60" t="s">
        <v>161</v>
      </c>
      <c r="O329" s="60">
        <v>53100335</v>
      </c>
      <c r="P329" s="60">
        <v>12188</v>
      </c>
      <c r="Q329" s="60" t="s">
        <v>299</v>
      </c>
      <c r="R329" s="9" t="s">
        <v>300</v>
      </c>
      <c r="S329" s="59">
        <v>11</v>
      </c>
    </row>
    <row r="330" spans="1:19" x14ac:dyDescent="0.3">
      <c r="A330" s="47">
        <f>VLOOKUP($F330,BASE_ANEXO2!$A$2:$B$113,2,0)</f>
        <v>38</v>
      </c>
      <c r="B330" t="s">
        <v>221</v>
      </c>
      <c r="C330" t="str">
        <f>VLOOKUP($B330,OOAD!$A$2:$C$9,2,0)</f>
        <v>Hospital General de Zona de 90 camas, Navojoa, Sonora</v>
      </c>
      <c r="D330" t="str">
        <f>VLOOKUP($B330,OOAD!$A$2:$C$9,3,0)</f>
        <v xml:space="preserve">Calle Ricardo Flores Magón No 201, entre Ignacio Allende y Boulevard Centenario, Colonia Tierra Blanca, C.P. 85820 en la localidad de Navojoa, Estado de Sonora </v>
      </c>
      <c r="E330" s="47">
        <v>53100186</v>
      </c>
      <c r="F330" s="47">
        <v>11928</v>
      </c>
      <c r="G330" s="49" t="s">
        <v>295</v>
      </c>
      <c r="H330" t="s">
        <v>296</v>
      </c>
      <c r="I330" s="47">
        <v>2</v>
      </c>
      <c r="K330" s="59">
        <v>59</v>
      </c>
      <c r="L330" s="60" t="s">
        <v>220</v>
      </c>
      <c r="M330" s="60" t="s">
        <v>143</v>
      </c>
      <c r="N330" s="60" t="s">
        <v>158</v>
      </c>
      <c r="O330" s="60">
        <v>53100335</v>
      </c>
      <c r="P330" s="60">
        <v>12188</v>
      </c>
      <c r="Q330" s="60" t="s">
        <v>299</v>
      </c>
      <c r="R330" s="9" t="s">
        <v>300</v>
      </c>
      <c r="S330" s="59">
        <v>4</v>
      </c>
    </row>
    <row r="331" spans="1:19" x14ac:dyDescent="0.3">
      <c r="A331" s="47">
        <f>VLOOKUP($F331,BASE_ANEXO2!$A$2:$B$113,2,0)</f>
        <v>38</v>
      </c>
      <c r="B331" t="s">
        <v>211</v>
      </c>
      <c r="C331" t="str">
        <f>VLOOKUP($B331,OOAD!$A$2:$C$9,2,0)</f>
        <v>Hospital General Regional de 180 camas, San Alejandro, Puebla.</v>
      </c>
      <c r="D331" t="str">
        <f>VLOOKUP($B331,OOAD!$A$2:$C$9,3,0)</f>
        <v xml:space="preserve">Avenida 10, Poniente 2721, Esquina 27 Norte, Col. Villa San Alejandro, C.P. 72090 en la Ciudad de Puebla, Pue. </v>
      </c>
      <c r="E331" s="47">
        <v>53100186</v>
      </c>
      <c r="F331" s="47">
        <v>11928</v>
      </c>
      <c r="G331" s="49" t="s">
        <v>295</v>
      </c>
      <c r="H331" t="s">
        <v>296</v>
      </c>
      <c r="I331" s="47">
        <v>3</v>
      </c>
      <c r="K331" s="59">
        <v>59</v>
      </c>
      <c r="L331" s="60" t="s">
        <v>166</v>
      </c>
      <c r="M331" s="60" t="s">
        <v>149</v>
      </c>
      <c r="N331" s="60" t="s">
        <v>162</v>
      </c>
      <c r="O331" s="60">
        <v>53100335</v>
      </c>
      <c r="P331" s="60">
        <v>12188</v>
      </c>
      <c r="Q331" s="60" t="s">
        <v>299</v>
      </c>
      <c r="R331" s="9" t="s">
        <v>300</v>
      </c>
      <c r="S331" s="59">
        <v>5</v>
      </c>
    </row>
    <row r="332" spans="1:19" x14ac:dyDescent="0.3">
      <c r="A332" s="47">
        <f>VLOOKUP($F332,BASE_ANEXO2!$A$2:$B$113,2,0)</f>
        <v>38</v>
      </c>
      <c r="B332" t="s">
        <v>202</v>
      </c>
      <c r="C332" t="str">
        <f>VLOOKUP($B332,OOAD!$A$2:$C$9,2,0)</f>
        <v xml:space="preserve">Hospital General de Zona de 144 camas, Tuxtla Gutierrez, Chiapas </v>
      </c>
      <c r="D332" t="str">
        <f>VLOOKUP($B332,OOAD!$A$2:$C$9,3,0)</f>
        <v xml:space="preserve">Carretera Juan Crispín Chicoasén kilómetro 2.50, en Tuxtla Gutiérrez, Chiapas, C.P. 29020 </v>
      </c>
      <c r="E332" s="47">
        <v>53100186</v>
      </c>
      <c r="F332" s="47">
        <v>11928</v>
      </c>
      <c r="G332" s="49" t="s">
        <v>295</v>
      </c>
      <c r="H332" t="s">
        <v>296</v>
      </c>
      <c r="I332" s="47">
        <v>1</v>
      </c>
      <c r="K332" s="59">
        <v>59</v>
      </c>
      <c r="L332" s="60" t="s">
        <v>221</v>
      </c>
      <c r="M332" s="60" t="s">
        <v>153</v>
      </c>
      <c r="N332" s="60" t="s">
        <v>164</v>
      </c>
      <c r="O332" s="60">
        <v>53100335</v>
      </c>
      <c r="P332" s="60">
        <v>12188</v>
      </c>
      <c r="Q332" s="60" t="s">
        <v>299</v>
      </c>
      <c r="R332" s="9" t="s">
        <v>300</v>
      </c>
      <c r="S332" s="59">
        <v>1</v>
      </c>
    </row>
    <row r="333" spans="1:19" x14ac:dyDescent="0.3">
      <c r="A333" s="47">
        <f>VLOOKUP($F333,BASE_ANEXO2!$A$2:$B$113,2,0)</f>
        <v>38</v>
      </c>
      <c r="B333" t="s">
        <v>202</v>
      </c>
      <c r="C333" t="str">
        <f>VLOOKUP($B333,OOAD!$A$2:$C$9,2,0)</f>
        <v xml:space="preserve">Hospital General de Zona de 144 camas, Tuxtla Gutierrez, Chiapas </v>
      </c>
      <c r="D333" t="str">
        <f>VLOOKUP($B333,OOAD!$A$2:$C$9,3,0)</f>
        <v xml:space="preserve">Carretera Juan Crispín Chicoasén kilómetro 2.50, en Tuxtla Gutiérrez, Chiapas, C.P. 29020 </v>
      </c>
      <c r="E333" s="47">
        <v>53100186</v>
      </c>
      <c r="F333" s="47">
        <v>11928</v>
      </c>
      <c r="G333" s="49" t="s">
        <v>295</v>
      </c>
      <c r="H333" t="s">
        <v>296</v>
      </c>
      <c r="I333" s="47">
        <v>1</v>
      </c>
      <c r="K333" s="59">
        <v>59</v>
      </c>
      <c r="L333" s="60" t="s">
        <v>211</v>
      </c>
      <c r="M333" s="60" t="s">
        <v>151</v>
      </c>
      <c r="N333" s="60" t="s">
        <v>163</v>
      </c>
      <c r="O333" s="60">
        <v>53100335</v>
      </c>
      <c r="P333" s="60">
        <v>12188</v>
      </c>
      <c r="Q333" s="60" t="s">
        <v>299</v>
      </c>
      <c r="R333" s="9" t="s">
        <v>300</v>
      </c>
      <c r="S333" s="59">
        <v>5</v>
      </c>
    </row>
    <row r="334" spans="1:19" x14ac:dyDescent="0.3">
      <c r="A334" s="47">
        <f>VLOOKUP($F334,BASE_ANEXO2!$A$2:$B$113,2,0)</f>
        <v>38</v>
      </c>
      <c r="B334" t="s">
        <v>202</v>
      </c>
      <c r="C334" t="str">
        <f>VLOOKUP($B334,OOAD!$A$2:$C$9,2,0)</f>
        <v xml:space="preserve">Hospital General de Zona de 144 camas, Tuxtla Gutierrez, Chiapas </v>
      </c>
      <c r="D334" t="str">
        <f>VLOOKUP($B334,OOAD!$A$2:$C$9,3,0)</f>
        <v xml:space="preserve">Carretera Juan Crispín Chicoasén kilómetro 2.50, en Tuxtla Gutiérrez, Chiapas, C.P. 29020 </v>
      </c>
      <c r="E334" s="47">
        <v>53100186</v>
      </c>
      <c r="F334" s="47">
        <v>11928</v>
      </c>
      <c r="G334" s="49" t="s">
        <v>295</v>
      </c>
      <c r="H334" t="s">
        <v>296</v>
      </c>
      <c r="I334" s="47">
        <v>1</v>
      </c>
      <c r="K334" s="59">
        <v>59</v>
      </c>
      <c r="L334" s="60" t="s">
        <v>202</v>
      </c>
      <c r="M334" s="60" t="s">
        <v>157</v>
      </c>
      <c r="N334" s="60" t="s">
        <v>160</v>
      </c>
      <c r="O334" s="60">
        <v>53100335</v>
      </c>
      <c r="P334" s="60">
        <v>12188</v>
      </c>
      <c r="Q334" s="60" t="s">
        <v>299</v>
      </c>
      <c r="R334" s="9" t="s">
        <v>300</v>
      </c>
      <c r="S334" s="59">
        <v>4</v>
      </c>
    </row>
    <row r="335" spans="1:19" x14ac:dyDescent="0.3">
      <c r="A335" s="47">
        <f>VLOOKUP($F335,BASE_ANEXO2!$A$2:$B$113,2,0)</f>
        <v>38</v>
      </c>
      <c r="B335" t="s">
        <v>212</v>
      </c>
      <c r="C335" t="str">
        <f>VLOOKUP($B335,OOAD!$A$2:$C$9,2,0)</f>
        <v>Hospital General de Zona de 70 camas, Ticúl, Yucatán</v>
      </c>
      <c r="D335" t="str">
        <f>VLOOKUP($B335,OOAD!$A$2:$C$9,3,0)</f>
        <v>Predio No. 325 de la calle 23 de la localidad y municipio de Ticul, Yucatán (Manzana 16, sección catastral 4 antes de la urbanización tablaje catastral 1506), carretera Muna-Ticul, Yucatán.</v>
      </c>
      <c r="E335" s="47">
        <v>53100186</v>
      </c>
      <c r="F335" s="47">
        <v>11928</v>
      </c>
      <c r="G335" s="49" t="s">
        <v>295</v>
      </c>
      <c r="H335" t="s">
        <v>296</v>
      </c>
      <c r="I335" s="47">
        <v>3</v>
      </c>
      <c r="K335" s="59">
        <v>59</v>
      </c>
      <c r="L335" s="60" t="s">
        <v>212</v>
      </c>
      <c r="M335" s="60" t="s">
        <v>155</v>
      </c>
      <c r="N335" s="60" t="s">
        <v>165</v>
      </c>
      <c r="O335" s="60">
        <v>53100335</v>
      </c>
      <c r="P335" s="60">
        <v>12188</v>
      </c>
      <c r="Q335" s="60" t="s">
        <v>299</v>
      </c>
      <c r="R335" s="9" t="s">
        <v>300</v>
      </c>
      <c r="S335" s="59">
        <v>1</v>
      </c>
    </row>
    <row r="336" spans="1:19" x14ac:dyDescent="0.3">
      <c r="A336" s="47">
        <f>VLOOKUP($F336,BASE_ANEXO2!$A$2:$B$113,2,0)</f>
        <v>39</v>
      </c>
      <c r="B336" t="s">
        <v>210</v>
      </c>
      <c r="C336" t="str">
        <f>VLOOKUP($B336,OOAD!$A$2:$C$9,2,0)</f>
        <v>Hospital General Regional No. 25, CDMX Norte, Zaragoza</v>
      </c>
      <c r="D336" t="str">
        <f>VLOOKUP($B336,OOAD!$A$2:$C$9,3,0)</f>
        <v xml:space="preserve">Calzada Ignacio Zaragoza 1840, Col. Juan Escutia, Alcaldía Iztapalapa, C.P. 09100 Ciudad de México </v>
      </c>
      <c r="E336" s="47">
        <v>53100186</v>
      </c>
      <c r="F336" s="47">
        <v>11929</v>
      </c>
      <c r="G336" s="49" t="s">
        <v>307</v>
      </c>
      <c r="H336" t="s">
        <v>308</v>
      </c>
      <c r="I336" s="47">
        <v>5</v>
      </c>
      <c r="K336" s="59">
        <v>60</v>
      </c>
      <c r="L336" s="60" t="s">
        <v>210</v>
      </c>
      <c r="M336" s="60" t="s">
        <v>145</v>
      </c>
      <c r="N336" s="60" t="s">
        <v>159</v>
      </c>
      <c r="O336" s="60">
        <v>53100335</v>
      </c>
      <c r="P336" s="60">
        <v>12190</v>
      </c>
      <c r="Q336" s="60" t="s">
        <v>279</v>
      </c>
      <c r="R336" s="9" t="s">
        <v>280</v>
      </c>
      <c r="S336" s="59">
        <v>12</v>
      </c>
    </row>
    <row r="337" spans="1:19" x14ac:dyDescent="0.3">
      <c r="A337" s="47">
        <f>VLOOKUP($F337,BASE_ANEXO2!$A$2:$B$113,2,0)</f>
        <v>39</v>
      </c>
      <c r="B337" t="s">
        <v>188</v>
      </c>
      <c r="C337" t="str">
        <f>VLOOKUP($B337,OOAD!$A$2:$C$9,2,0)</f>
        <v>Hospital General Regional de 260 camas, Cd. Juárez, Chihuahua</v>
      </c>
      <c r="D337" t="str">
        <f>VLOOKUP($B337,OOAD!$A$2:$C$9,3,0)</f>
        <v xml:space="preserve">Avenida Vicente Guerrero No. 8830, Fraccionamiento Las Quintas, C.P. 32424 en Ciudad Juárez, Chihuahua. </v>
      </c>
      <c r="E337" s="47">
        <v>53100186</v>
      </c>
      <c r="F337" s="47">
        <v>11929</v>
      </c>
      <c r="G337" s="49" t="s">
        <v>307</v>
      </c>
      <c r="H337" t="s">
        <v>308</v>
      </c>
      <c r="I337" s="47">
        <v>5</v>
      </c>
      <c r="K337" s="59">
        <v>60</v>
      </c>
      <c r="L337" s="60" t="s">
        <v>188</v>
      </c>
      <c r="M337" s="60" t="s">
        <v>147</v>
      </c>
      <c r="N337" s="60" t="s">
        <v>161</v>
      </c>
      <c r="O337" s="60">
        <v>53100335</v>
      </c>
      <c r="P337" s="60">
        <v>12190</v>
      </c>
      <c r="Q337" s="60" t="s">
        <v>279</v>
      </c>
      <c r="R337" s="9" t="s">
        <v>280</v>
      </c>
      <c r="S337" s="59">
        <v>30</v>
      </c>
    </row>
    <row r="338" spans="1:19" x14ac:dyDescent="0.3">
      <c r="A338" s="47">
        <f>VLOOKUP($F338,BASE_ANEXO2!$A$2:$B$113,2,0)</f>
        <v>39</v>
      </c>
      <c r="B338" t="s">
        <v>220</v>
      </c>
      <c r="C338" t="str">
        <f>VLOOKUP($B338,OOAD!$A$2:$C$9,2,0)</f>
        <v>Hospital General Regional de 216 camas, Ensenada, Baja California</v>
      </c>
      <c r="D338" t="str">
        <f>VLOOKUP($B338,OOAD!$A$2:$C$9,3,0)</f>
        <v xml:space="preserve">Av. Reforma s/n entre las calles Babilonia y Margaritas, Col. Jardines de Chapultepec, C.P. 22785, Ensenada, Baja California. </v>
      </c>
      <c r="E338" s="47">
        <v>53100186</v>
      </c>
      <c r="F338" s="47">
        <v>11929</v>
      </c>
      <c r="G338" s="49" t="s">
        <v>307</v>
      </c>
      <c r="H338" t="s">
        <v>308</v>
      </c>
      <c r="I338" s="47">
        <v>3</v>
      </c>
      <c r="K338" s="59">
        <v>60</v>
      </c>
      <c r="L338" s="60" t="s">
        <v>220</v>
      </c>
      <c r="M338" s="60" t="s">
        <v>143</v>
      </c>
      <c r="N338" s="60" t="s">
        <v>158</v>
      </c>
      <c r="O338" s="60">
        <v>53100335</v>
      </c>
      <c r="P338" s="60">
        <v>12190</v>
      </c>
      <c r="Q338" s="60" t="s">
        <v>279</v>
      </c>
      <c r="R338" s="9" t="s">
        <v>280</v>
      </c>
      <c r="S338" s="59">
        <v>38</v>
      </c>
    </row>
    <row r="339" spans="1:19" x14ac:dyDescent="0.3">
      <c r="A339" s="47">
        <f>VLOOKUP($F339,BASE_ANEXO2!$A$2:$B$113,2,0)</f>
        <v>39</v>
      </c>
      <c r="B339" t="s">
        <v>166</v>
      </c>
      <c r="C339" t="str">
        <f>VLOOKUP($B339,OOAD!$A$2:$C$9,2,0)</f>
        <v>Hospital General de Zona de 144 camas, Tula, Hidalgo</v>
      </c>
      <c r="D339" t="str">
        <f>VLOOKUP($B339,OOAD!$A$2:$C$9,3,0)</f>
        <v xml:space="preserve">Avenida Benito Juárez No. 121, Localidad Doxey, Municipio de Tlaxcoapan, Estado de Hidalgo, C.P. 42965. </v>
      </c>
      <c r="E339" s="47">
        <v>53100186</v>
      </c>
      <c r="F339" s="47">
        <v>11929</v>
      </c>
      <c r="G339" s="49" t="s">
        <v>307</v>
      </c>
      <c r="H339" t="s">
        <v>308</v>
      </c>
      <c r="I339" s="47">
        <v>3</v>
      </c>
      <c r="K339" s="59">
        <v>60</v>
      </c>
      <c r="L339" s="60" t="s">
        <v>166</v>
      </c>
      <c r="M339" s="60" t="s">
        <v>149</v>
      </c>
      <c r="N339" s="60" t="s">
        <v>162</v>
      </c>
      <c r="O339" s="60">
        <v>53100335</v>
      </c>
      <c r="P339" s="60">
        <v>12190</v>
      </c>
      <c r="Q339" s="60" t="s">
        <v>279</v>
      </c>
      <c r="R339" s="9" t="s">
        <v>280</v>
      </c>
      <c r="S339" s="59">
        <v>5</v>
      </c>
    </row>
    <row r="340" spans="1:19" x14ac:dyDescent="0.3">
      <c r="A340" s="47">
        <f>VLOOKUP($F340,BASE_ANEXO2!$A$2:$B$113,2,0)</f>
        <v>39</v>
      </c>
      <c r="B340" t="s">
        <v>221</v>
      </c>
      <c r="C340" t="str">
        <f>VLOOKUP($B340,OOAD!$A$2:$C$9,2,0)</f>
        <v>Hospital General de Zona de 90 camas, Navojoa, Sonora</v>
      </c>
      <c r="D340" t="str">
        <f>VLOOKUP($B340,OOAD!$A$2:$C$9,3,0)</f>
        <v xml:space="preserve">Calle Ricardo Flores Magón No 201, entre Ignacio Allende y Boulevard Centenario, Colonia Tierra Blanca, C.P. 85820 en la localidad de Navojoa, Estado de Sonora </v>
      </c>
      <c r="E340" s="47">
        <v>53100186</v>
      </c>
      <c r="F340" s="47">
        <v>11929</v>
      </c>
      <c r="G340" s="49" t="s">
        <v>307</v>
      </c>
      <c r="H340" t="s">
        <v>308</v>
      </c>
      <c r="I340" s="47">
        <v>1</v>
      </c>
      <c r="K340" s="59">
        <v>60</v>
      </c>
      <c r="L340" s="60" t="s">
        <v>221</v>
      </c>
      <c r="M340" s="60" t="s">
        <v>153</v>
      </c>
      <c r="N340" s="60" t="s">
        <v>164</v>
      </c>
      <c r="O340" s="60">
        <v>53100335</v>
      </c>
      <c r="P340" s="60">
        <v>12190</v>
      </c>
      <c r="Q340" s="60" t="s">
        <v>279</v>
      </c>
      <c r="R340" s="9" t="s">
        <v>280</v>
      </c>
      <c r="S340" s="59">
        <v>12</v>
      </c>
    </row>
    <row r="341" spans="1:19" x14ac:dyDescent="0.3">
      <c r="A341" s="47">
        <f>VLOOKUP($F341,BASE_ANEXO2!$A$2:$B$113,2,0)</f>
        <v>39</v>
      </c>
      <c r="B341" t="s">
        <v>211</v>
      </c>
      <c r="C341" t="str">
        <f>VLOOKUP($B341,OOAD!$A$2:$C$9,2,0)</f>
        <v>Hospital General Regional de 180 camas, San Alejandro, Puebla.</v>
      </c>
      <c r="D341" t="str">
        <f>VLOOKUP($B341,OOAD!$A$2:$C$9,3,0)</f>
        <v xml:space="preserve">Avenida 10, Poniente 2721, Esquina 27 Norte, Col. Villa San Alejandro, C.P. 72090 en la Ciudad de Puebla, Pue. </v>
      </c>
      <c r="E341" s="47">
        <v>53100186</v>
      </c>
      <c r="F341" s="47">
        <v>11929</v>
      </c>
      <c r="G341" s="49" t="s">
        <v>307</v>
      </c>
      <c r="H341" t="s">
        <v>308</v>
      </c>
      <c r="I341" s="47">
        <v>8</v>
      </c>
      <c r="K341" s="59">
        <v>60</v>
      </c>
      <c r="L341" s="60" t="s">
        <v>211</v>
      </c>
      <c r="M341" s="60" t="s">
        <v>151</v>
      </c>
      <c r="N341" s="60" t="s">
        <v>163</v>
      </c>
      <c r="O341" s="60">
        <v>53100335</v>
      </c>
      <c r="P341" s="60">
        <v>12190</v>
      </c>
      <c r="Q341" s="60" t="s">
        <v>279</v>
      </c>
      <c r="R341" s="9" t="s">
        <v>280</v>
      </c>
      <c r="S341" s="59">
        <v>13</v>
      </c>
    </row>
    <row r="342" spans="1:19" x14ac:dyDescent="0.3">
      <c r="A342" s="47">
        <f>VLOOKUP($F342,BASE_ANEXO2!$A$2:$B$113,2,0)</f>
        <v>39</v>
      </c>
      <c r="B342" t="s">
        <v>202</v>
      </c>
      <c r="C342" t="str">
        <f>VLOOKUP($B342,OOAD!$A$2:$C$9,2,0)</f>
        <v xml:space="preserve">Hospital General de Zona de 144 camas, Tuxtla Gutierrez, Chiapas </v>
      </c>
      <c r="D342" t="str">
        <f>VLOOKUP($B342,OOAD!$A$2:$C$9,3,0)</f>
        <v xml:space="preserve">Carretera Juan Crispín Chicoasén kilómetro 2.50, en Tuxtla Gutiérrez, Chiapas, C.P. 29020 </v>
      </c>
      <c r="E342" s="47">
        <v>53100186</v>
      </c>
      <c r="F342" s="47">
        <v>11929</v>
      </c>
      <c r="G342" s="49" t="s">
        <v>307</v>
      </c>
      <c r="H342" t="s">
        <v>308</v>
      </c>
      <c r="I342" s="47">
        <v>1</v>
      </c>
      <c r="K342" s="59">
        <v>60</v>
      </c>
      <c r="L342" s="60" t="s">
        <v>202</v>
      </c>
      <c r="M342" s="60" t="s">
        <v>157</v>
      </c>
      <c r="N342" s="60" t="s">
        <v>160</v>
      </c>
      <c r="O342" s="60">
        <v>53100335</v>
      </c>
      <c r="P342" s="60">
        <v>12190</v>
      </c>
      <c r="Q342" s="60" t="s">
        <v>279</v>
      </c>
      <c r="R342" s="9" t="s">
        <v>280</v>
      </c>
      <c r="S342" s="59">
        <v>15</v>
      </c>
    </row>
    <row r="343" spans="1:19" x14ac:dyDescent="0.3">
      <c r="A343" s="47">
        <f>VLOOKUP($F343,BASE_ANEXO2!$A$2:$B$113,2,0)</f>
        <v>39</v>
      </c>
      <c r="B343" t="s">
        <v>212</v>
      </c>
      <c r="C343" t="str">
        <f>VLOOKUP($B343,OOAD!$A$2:$C$9,2,0)</f>
        <v>Hospital General de Zona de 70 camas, Ticúl, Yucatán</v>
      </c>
      <c r="D343" t="str">
        <f>VLOOKUP($B343,OOAD!$A$2:$C$9,3,0)</f>
        <v>Predio No. 325 de la calle 23 de la localidad y municipio de Ticul, Yucatán (Manzana 16, sección catastral 4 antes de la urbanización tablaje catastral 1506), carretera Muna-Ticul, Yucatán.</v>
      </c>
      <c r="E343" s="47">
        <v>53100186</v>
      </c>
      <c r="F343" s="47">
        <v>11929</v>
      </c>
      <c r="G343" s="49" t="s">
        <v>307</v>
      </c>
      <c r="H343" t="s">
        <v>308</v>
      </c>
      <c r="I343" s="47">
        <v>1</v>
      </c>
      <c r="K343" s="59">
        <v>60</v>
      </c>
      <c r="L343" s="60" t="s">
        <v>212</v>
      </c>
      <c r="M343" s="60" t="s">
        <v>155</v>
      </c>
      <c r="N343" s="60" t="s">
        <v>165</v>
      </c>
      <c r="O343" s="60">
        <v>53100335</v>
      </c>
      <c r="P343" s="60">
        <v>12190</v>
      </c>
      <c r="Q343" s="60" t="s">
        <v>279</v>
      </c>
      <c r="R343" s="9" t="s">
        <v>280</v>
      </c>
      <c r="S343" s="59">
        <v>10</v>
      </c>
    </row>
    <row r="344" spans="1:19" x14ac:dyDescent="0.3">
      <c r="A344" s="47">
        <f>VLOOKUP($F344,BASE_ANEXO2!$A$2:$B$113,2,0)</f>
        <v>40</v>
      </c>
      <c r="B344" t="s">
        <v>188</v>
      </c>
      <c r="C344" t="str">
        <f>VLOOKUP($B344,OOAD!$A$2:$C$9,2,0)</f>
        <v>Hospital General Regional de 260 camas, Cd. Juárez, Chihuahua</v>
      </c>
      <c r="D344" t="str">
        <f>VLOOKUP($B344,OOAD!$A$2:$C$9,3,0)</f>
        <v xml:space="preserve">Avenida Vicente Guerrero No. 8830, Fraccionamiento Las Quintas, C.P. 32424 en Ciudad Juárez, Chihuahua. </v>
      </c>
      <c r="E344" s="47">
        <v>53100195</v>
      </c>
      <c r="F344" s="47">
        <v>11940</v>
      </c>
      <c r="G344" s="49" t="s">
        <v>86</v>
      </c>
      <c r="H344" t="s">
        <v>87</v>
      </c>
      <c r="I344" s="47">
        <v>11</v>
      </c>
      <c r="K344" s="59">
        <v>61</v>
      </c>
      <c r="L344" s="60" t="s">
        <v>210</v>
      </c>
      <c r="M344" s="60" t="s">
        <v>145</v>
      </c>
      <c r="N344" s="60" t="s">
        <v>159</v>
      </c>
      <c r="O344" s="60">
        <v>53100335</v>
      </c>
      <c r="P344" s="60">
        <v>12193</v>
      </c>
      <c r="Q344" s="60" t="s">
        <v>297</v>
      </c>
      <c r="R344" s="9" t="s">
        <v>298</v>
      </c>
      <c r="S344" s="59">
        <v>35</v>
      </c>
    </row>
    <row r="345" spans="1:19" x14ac:dyDescent="0.3">
      <c r="A345" s="47">
        <f>VLOOKUP($F345,BASE_ANEXO2!$A$2:$B$113,2,0)</f>
        <v>40</v>
      </c>
      <c r="B345" t="s">
        <v>220</v>
      </c>
      <c r="C345" t="str">
        <f>VLOOKUP($B345,OOAD!$A$2:$C$9,2,0)</f>
        <v>Hospital General Regional de 216 camas, Ensenada, Baja California</v>
      </c>
      <c r="D345" t="str">
        <f>VLOOKUP($B345,OOAD!$A$2:$C$9,3,0)</f>
        <v xml:space="preserve">Av. Reforma s/n entre las calles Babilonia y Margaritas, Col. Jardines de Chapultepec, C.P. 22785, Ensenada, Baja California. </v>
      </c>
      <c r="E345" s="47">
        <v>53100195</v>
      </c>
      <c r="F345" s="47">
        <v>11940</v>
      </c>
      <c r="G345" s="49" t="s">
        <v>86</v>
      </c>
      <c r="H345" t="s">
        <v>87</v>
      </c>
      <c r="I345" s="47">
        <v>10</v>
      </c>
      <c r="K345" s="59">
        <v>61</v>
      </c>
      <c r="L345" s="60" t="s">
        <v>188</v>
      </c>
      <c r="M345" s="60" t="s">
        <v>147</v>
      </c>
      <c r="N345" s="60" t="s">
        <v>161</v>
      </c>
      <c r="O345" s="60">
        <v>53100335</v>
      </c>
      <c r="P345" s="60">
        <v>12193</v>
      </c>
      <c r="Q345" s="60" t="s">
        <v>297</v>
      </c>
      <c r="R345" s="9" t="s">
        <v>298</v>
      </c>
      <c r="S345" s="59">
        <v>107</v>
      </c>
    </row>
    <row r="346" spans="1:19" x14ac:dyDescent="0.3">
      <c r="A346" s="47">
        <f>VLOOKUP($F346,BASE_ANEXO2!$A$2:$B$113,2,0)</f>
        <v>40</v>
      </c>
      <c r="B346" t="s">
        <v>220</v>
      </c>
      <c r="C346" t="str">
        <f>VLOOKUP($B346,OOAD!$A$2:$C$9,2,0)</f>
        <v>Hospital General Regional de 216 camas, Ensenada, Baja California</v>
      </c>
      <c r="D346" t="str">
        <f>VLOOKUP($B346,OOAD!$A$2:$C$9,3,0)</f>
        <v xml:space="preserve">Av. Reforma s/n entre las calles Babilonia y Margaritas, Col. Jardines de Chapultepec, C.P. 22785, Ensenada, Baja California. </v>
      </c>
      <c r="E346" s="47">
        <v>53100195</v>
      </c>
      <c r="F346" s="47">
        <v>11940</v>
      </c>
      <c r="G346" s="49" t="s">
        <v>86</v>
      </c>
      <c r="H346" t="s">
        <v>87</v>
      </c>
      <c r="I346" s="47">
        <v>1</v>
      </c>
      <c r="K346" s="59">
        <v>61</v>
      </c>
      <c r="L346" s="60" t="s">
        <v>220</v>
      </c>
      <c r="M346" s="60" t="s">
        <v>143</v>
      </c>
      <c r="N346" s="60" t="s">
        <v>158</v>
      </c>
      <c r="O346" s="60">
        <v>53100335</v>
      </c>
      <c r="P346" s="60">
        <v>12193</v>
      </c>
      <c r="Q346" s="60" t="s">
        <v>297</v>
      </c>
      <c r="R346" s="9" t="s">
        <v>298</v>
      </c>
      <c r="S346" s="59">
        <v>45</v>
      </c>
    </row>
    <row r="347" spans="1:19" x14ac:dyDescent="0.3">
      <c r="A347" s="47">
        <f>VLOOKUP($F347,BASE_ANEXO2!$A$2:$B$113,2,0)</f>
        <v>40</v>
      </c>
      <c r="B347" t="s">
        <v>166</v>
      </c>
      <c r="C347" t="str">
        <f>VLOOKUP($B347,OOAD!$A$2:$C$9,2,0)</f>
        <v>Hospital General de Zona de 144 camas, Tula, Hidalgo</v>
      </c>
      <c r="D347" t="str">
        <f>VLOOKUP($B347,OOAD!$A$2:$C$9,3,0)</f>
        <v xml:space="preserve">Avenida Benito Juárez No. 121, Localidad Doxey, Municipio de Tlaxcoapan, Estado de Hidalgo, C.P. 42965. </v>
      </c>
      <c r="E347" s="47">
        <v>53100195</v>
      </c>
      <c r="F347" s="47">
        <v>11940</v>
      </c>
      <c r="G347" s="49" t="s">
        <v>86</v>
      </c>
      <c r="H347" t="s">
        <v>87</v>
      </c>
      <c r="I347" s="47">
        <v>8</v>
      </c>
      <c r="K347" s="59">
        <v>61</v>
      </c>
      <c r="L347" s="60" t="s">
        <v>166</v>
      </c>
      <c r="M347" s="60" t="s">
        <v>149</v>
      </c>
      <c r="N347" s="60" t="s">
        <v>162</v>
      </c>
      <c r="O347" s="60">
        <v>53100335</v>
      </c>
      <c r="P347" s="60">
        <v>12193</v>
      </c>
      <c r="Q347" s="60" t="s">
        <v>297</v>
      </c>
      <c r="R347" s="9" t="s">
        <v>298</v>
      </c>
      <c r="S347" s="59">
        <v>25</v>
      </c>
    </row>
    <row r="348" spans="1:19" x14ac:dyDescent="0.3">
      <c r="A348" s="47">
        <f>VLOOKUP($F348,BASE_ANEXO2!$A$2:$B$113,2,0)</f>
        <v>40</v>
      </c>
      <c r="B348" t="s">
        <v>166</v>
      </c>
      <c r="C348" t="str">
        <f>VLOOKUP($B348,OOAD!$A$2:$C$9,2,0)</f>
        <v>Hospital General de Zona de 144 camas, Tula, Hidalgo</v>
      </c>
      <c r="D348" t="str">
        <f>VLOOKUP($B348,OOAD!$A$2:$C$9,3,0)</f>
        <v xml:space="preserve">Avenida Benito Juárez No. 121, Localidad Doxey, Municipio de Tlaxcoapan, Estado de Hidalgo, C.P. 42965. </v>
      </c>
      <c r="E348" s="47">
        <v>53100195</v>
      </c>
      <c r="F348" s="47">
        <v>11940</v>
      </c>
      <c r="G348" s="49" t="s">
        <v>86</v>
      </c>
      <c r="H348" t="s">
        <v>87</v>
      </c>
      <c r="I348" s="47">
        <v>1</v>
      </c>
      <c r="K348" s="59">
        <v>61</v>
      </c>
      <c r="L348" s="60" t="s">
        <v>221</v>
      </c>
      <c r="M348" s="60" t="s">
        <v>153</v>
      </c>
      <c r="N348" s="60" t="s">
        <v>164</v>
      </c>
      <c r="O348" s="60">
        <v>53100335</v>
      </c>
      <c r="P348" s="60">
        <v>12193</v>
      </c>
      <c r="Q348" s="60" t="s">
        <v>297</v>
      </c>
      <c r="R348" s="9" t="s">
        <v>298</v>
      </c>
      <c r="S348" s="59">
        <v>34</v>
      </c>
    </row>
    <row r="349" spans="1:19" x14ac:dyDescent="0.3">
      <c r="A349" s="47">
        <f>VLOOKUP($F349,BASE_ANEXO2!$A$2:$B$113,2,0)</f>
        <v>40</v>
      </c>
      <c r="B349" t="s">
        <v>221</v>
      </c>
      <c r="C349" t="str">
        <f>VLOOKUP($B349,OOAD!$A$2:$C$9,2,0)</f>
        <v>Hospital General de Zona de 90 camas, Navojoa, Sonora</v>
      </c>
      <c r="D349" t="str">
        <f>VLOOKUP($B349,OOAD!$A$2:$C$9,3,0)</f>
        <v xml:space="preserve">Calle Ricardo Flores Magón No 201, entre Ignacio Allende y Boulevard Centenario, Colonia Tierra Blanca, C.P. 85820 en la localidad de Navojoa, Estado de Sonora </v>
      </c>
      <c r="E349" s="47">
        <v>53100195</v>
      </c>
      <c r="F349" s="47">
        <v>11940</v>
      </c>
      <c r="G349" s="49" t="s">
        <v>86</v>
      </c>
      <c r="H349" t="s">
        <v>87</v>
      </c>
      <c r="I349" s="47">
        <v>7</v>
      </c>
      <c r="K349" s="59">
        <v>61</v>
      </c>
      <c r="L349" s="60" t="s">
        <v>211</v>
      </c>
      <c r="M349" s="60" t="s">
        <v>151</v>
      </c>
      <c r="N349" s="60" t="s">
        <v>163</v>
      </c>
      <c r="O349" s="60">
        <v>53100335</v>
      </c>
      <c r="P349" s="60">
        <v>12193</v>
      </c>
      <c r="Q349" s="60" t="s">
        <v>297</v>
      </c>
      <c r="R349" s="9" t="s">
        <v>298</v>
      </c>
      <c r="S349" s="59">
        <v>31</v>
      </c>
    </row>
    <row r="350" spans="1:19" x14ac:dyDescent="0.3">
      <c r="A350" s="47">
        <f>VLOOKUP($F350,BASE_ANEXO2!$A$2:$B$113,2,0)</f>
        <v>40</v>
      </c>
      <c r="B350" t="s">
        <v>211</v>
      </c>
      <c r="C350" t="str">
        <f>VLOOKUP($B350,OOAD!$A$2:$C$9,2,0)</f>
        <v>Hospital General Regional de 180 camas, San Alejandro, Puebla.</v>
      </c>
      <c r="D350" t="str">
        <f>VLOOKUP($B350,OOAD!$A$2:$C$9,3,0)</f>
        <v xml:space="preserve">Avenida 10, Poniente 2721, Esquina 27 Norte, Col. Villa San Alejandro, C.P. 72090 en la Ciudad de Puebla, Pue. </v>
      </c>
      <c r="E350" s="47">
        <v>53100195</v>
      </c>
      <c r="F350" s="47">
        <v>11940</v>
      </c>
      <c r="G350" s="49" t="s">
        <v>86</v>
      </c>
      <c r="H350" t="s">
        <v>87</v>
      </c>
      <c r="I350" s="47">
        <v>9</v>
      </c>
      <c r="K350" s="59">
        <v>61</v>
      </c>
      <c r="L350" s="60" t="s">
        <v>202</v>
      </c>
      <c r="M350" s="60" t="s">
        <v>157</v>
      </c>
      <c r="N350" s="60" t="s">
        <v>160</v>
      </c>
      <c r="O350" s="60">
        <v>53100335</v>
      </c>
      <c r="P350" s="60">
        <v>12193</v>
      </c>
      <c r="Q350" s="60" t="s">
        <v>297</v>
      </c>
      <c r="R350" s="9" t="s">
        <v>298</v>
      </c>
      <c r="S350" s="59">
        <v>36</v>
      </c>
    </row>
    <row r="351" spans="1:19" x14ac:dyDescent="0.3">
      <c r="A351" s="47">
        <f>VLOOKUP($F351,BASE_ANEXO2!$A$2:$B$113,2,0)</f>
        <v>40</v>
      </c>
      <c r="B351" t="s">
        <v>202</v>
      </c>
      <c r="C351" t="str">
        <f>VLOOKUP($B351,OOAD!$A$2:$C$9,2,0)</f>
        <v xml:space="preserve">Hospital General de Zona de 144 camas, Tuxtla Gutierrez, Chiapas </v>
      </c>
      <c r="D351" t="str">
        <f>VLOOKUP($B351,OOAD!$A$2:$C$9,3,0)</f>
        <v xml:space="preserve">Carretera Juan Crispín Chicoasén kilómetro 2.50, en Tuxtla Gutiérrez, Chiapas, C.P. 29020 </v>
      </c>
      <c r="E351" s="47">
        <v>53100195</v>
      </c>
      <c r="F351" s="47">
        <v>11940</v>
      </c>
      <c r="G351" s="49" t="s">
        <v>86</v>
      </c>
      <c r="H351" t="s">
        <v>87</v>
      </c>
      <c r="I351" s="47">
        <v>12</v>
      </c>
      <c r="K351" s="59">
        <v>61</v>
      </c>
      <c r="L351" s="60" t="s">
        <v>212</v>
      </c>
      <c r="M351" s="60" t="s">
        <v>155</v>
      </c>
      <c r="N351" s="60" t="s">
        <v>165</v>
      </c>
      <c r="O351" s="60">
        <v>53100335</v>
      </c>
      <c r="P351" s="60">
        <v>12193</v>
      </c>
      <c r="Q351" s="60" t="s">
        <v>297</v>
      </c>
      <c r="R351" s="9" t="s">
        <v>298</v>
      </c>
      <c r="S351" s="59">
        <v>24</v>
      </c>
    </row>
    <row r="352" spans="1:19" x14ac:dyDescent="0.3">
      <c r="A352" s="47">
        <f>VLOOKUP($F352,BASE_ANEXO2!$A$2:$B$113,2,0)</f>
        <v>40</v>
      </c>
      <c r="B352" t="s">
        <v>202</v>
      </c>
      <c r="C352" t="str">
        <f>VLOOKUP($B352,OOAD!$A$2:$C$9,2,0)</f>
        <v xml:space="preserve">Hospital General de Zona de 144 camas, Tuxtla Gutierrez, Chiapas </v>
      </c>
      <c r="D352" t="str">
        <f>VLOOKUP($B352,OOAD!$A$2:$C$9,3,0)</f>
        <v xml:space="preserve">Carretera Juan Crispín Chicoasén kilómetro 2.50, en Tuxtla Gutiérrez, Chiapas, C.P. 29020 </v>
      </c>
      <c r="E352" s="47">
        <v>53100195</v>
      </c>
      <c r="F352" s="47">
        <v>11940</v>
      </c>
      <c r="G352" s="49" t="s">
        <v>86</v>
      </c>
      <c r="H352" t="s">
        <v>87</v>
      </c>
      <c r="I352" s="47">
        <v>2</v>
      </c>
      <c r="K352" s="59">
        <v>62</v>
      </c>
      <c r="L352" s="60" t="s">
        <v>210</v>
      </c>
      <c r="M352" s="60" t="s">
        <v>145</v>
      </c>
      <c r="N352" s="60" t="s">
        <v>159</v>
      </c>
      <c r="O352" s="60">
        <v>53100381</v>
      </c>
      <c r="P352" s="60">
        <v>12198</v>
      </c>
      <c r="Q352" s="60" t="s">
        <v>289</v>
      </c>
      <c r="R352" s="9" t="s">
        <v>290</v>
      </c>
      <c r="S352" s="59">
        <v>1</v>
      </c>
    </row>
    <row r="353" spans="1:19" x14ac:dyDescent="0.3">
      <c r="A353" s="47">
        <f>VLOOKUP($F353,BASE_ANEXO2!$A$2:$B$113,2,0)</f>
        <v>40</v>
      </c>
      <c r="B353" t="s">
        <v>212</v>
      </c>
      <c r="C353" t="str">
        <f>VLOOKUP($B353,OOAD!$A$2:$C$9,2,0)</f>
        <v>Hospital General de Zona de 70 camas, Ticúl, Yucatán</v>
      </c>
      <c r="D353" t="str">
        <f>VLOOKUP($B353,OOAD!$A$2:$C$9,3,0)</f>
        <v>Predio No. 325 de la calle 23 de la localidad y municipio de Ticul, Yucatán (Manzana 16, sección catastral 4 antes de la urbanización tablaje catastral 1506), carretera Muna-Ticul, Yucatán.</v>
      </c>
      <c r="E353" s="47">
        <v>53100195</v>
      </c>
      <c r="F353" s="47">
        <v>11940</v>
      </c>
      <c r="G353" s="49" t="s">
        <v>86</v>
      </c>
      <c r="H353" t="s">
        <v>87</v>
      </c>
      <c r="I353" s="47">
        <v>6</v>
      </c>
      <c r="K353" s="59">
        <v>62</v>
      </c>
      <c r="L353" s="60" t="s">
        <v>188</v>
      </c>
      <c r="M353" s="60" t="s">
        <v>147</v>
      </c>
      <c r="N353" s="60" t="s">
        <v>161</v>
      </c>
      <c r="O353" s="60">
        <v>53100381</v>
      </c>
      <c r="P353" s="60">
        <v>12198</v>
      </c>
      <c r="Q353" s="60" t="s">
        <v>289</v>
      </c>
      <c r="R353" s="9" t="s">
        <v>290</v>
      </c>
      <c r="S353" s="59">
        <v>1</v>
      </c>
    </row>
    <row r="354" spans="1:19" x14ac:dyDescent="0.3">
      <c r="A354" s="47">
        <f>VLOOKUP($F354,BASE_ANEXO2!$A$2:$B$113,2,0)</f>
        <v>41</v>
      </c>
      <c r="B354" t="s">
        <v>210</v>
      </c>
      <c r="C354" t="str">
        <f>VLOOKUP($B354,OOAD!$A$2:$C$9,2,0)</f>
        <v>Hospital General Regional No. 25, CDMX Norte, Zaragoza</v>
      </c>
      <c r="D354" t="str">
        <f>VLOOKUP($B354,OOAD!$A$2:$C$9,3,0)</f>
        <v xml:space="preserve">Calzada Ignacio Zaragoza 1840, Col. Juan Escutia, Alcaldía Iztapalapa, C.P. 09100 Ciudad de México </v>
      </c>
      <c r="E354" s="47">
        <v>53100195</v>
      </c>
      <c r="F354" s="47">
        <v>11942</v>
      </c>
      <c r="G354" s="49" t="s">
        <v>222</v>
      </c>
      <c r="H354" t="s">
        <v>223</v>
      </c>
      <c r="I354" s="47">
        <v>1</v>
      </c>
      <c r="K354" s="59">
        <v>62</v>
      </c>
      <c r="L354" s="60" t="s">
        <v>220</v>
      </c>
      <c r="M354" s="60" t="s">
        <v>143</v>
      </c>
      <c r="N354" s="60" t="s">
        <v>158</v>
      </c>
      <c r="O354" s="60">
        <v>53100381</v>
      </c>
      <c r="P354" s="60">
        <v>12198</v>
      </c>
      <c r="Q354" s="60" t="s">
        <v>289</v>
      </c>
      <c r="R354" s="9" t="s">
        <v>290</v>
      </c>
      <c r="S354" s="59">
        <v>1</v>
      </c>
    </row>
    <row r="355" spans="1:19" x14ac:dyDescent="0.3">
      <c r="A355" s="47">
        <f>VLOOKUP($F355,BASE_ANEXO2!$A$2:$B$113,2,0)</f>
        <v>41</v>
      </c>
      <c r="B355" t="s">
        <v>188</v>
      </c>
      <c r="C355" t="str">
        <f>VLOOKUP($B355,OOAD!$A$2:$C$9,2,0)</f>
        <v>Hospital General Regional de 260 camas, Cd. Juárez, Chihuahua</v>
      </c>
      <c r="D355" t="str">
        <f>VLOOKUP($B355,OOAD!$A$2:$C$9,3,0)</f>
        <v xml:space="preserve">Avenida Vicente Guerrero No. 8830, Fraccionamiento Las Quintas, C.P. 32424 en Ciudad Juárez, Chihuahua. </v>
      </c>
      <c r="E355" s="47">
        <v>53100195</v>
      </c>
      <c r="F355" s="47">
        <v>11942</v>
      </c>
      <c r="G355" s="49" t="s">
        <v>222</v>
      </c>
      <c r="H355" t="s">
        <v>223</v>
      </c>
      <c r="I355" s="47">
        <v>2</v>
      </c>
      <c r="K355" s="59">
        <v>62</v>
      </c>
      <c r="L355" s="60" t="s">
        <v>166</v>
      </c>
      <c r="M355" s="60" t="s">
        <v>149</v>
      </c>
      <c r="N355" s="60" t="s">
        <v>162</v>
      </c>
      <c r="O355" s="60">
        <v>53100381</v>
      </c>
      <c r="P355" s="60">
        <v>12198</v>
      </c>
      <c r="Q355" s="60" t="s">
        <v>289</v>
      </c>
      <c r="R355" s="9" t="s">
        <v>290</v>
      </c>
      <c r="S355" s="59">
        <v>1</v>
      </c>
    </row>
    <row r="356" spans="1:19" x14ac:dyDescent="0.3">
      <c r="A356" s="47">
        <f>VLOOKUP($F356,BASE_ANEXO2!$A$2:$B$113,2,0)</f>
        <v>41</v>
      </c>
      <c r="B356" t="s">
        <v>220</v>
      </c>
      <c r="C356" t="str">
        <f>VLOOKUP($B356,OOAD!$A$2:$C$9,2,0)</f>
        <v>Hospital General Regional de 216 camas, Ensenada, Baja California</v>
      </c>
      <c r="D356" t="str">
        <f>VLOOKUP($B356,OOAD!$A$2:$C$9,3,0)</f>
        <v xml:space="preserve">Av. Reforma s/n entre las calles Babilonia y Margaritas, Col. Jardines de Chapultepec, C.P. 22785, Ensenada, Baja California. </v>
      </c>
      <c r="E356" s="47">
        <v>53100195</v>
      </c>
      <c r="F356" s="47">
        <v>11942</v>
      </c>
      <c r="G356" s="49" t="s">
        <v>222</v>
      </c>
      <c r="H356" t="s">
        <v>223</v>
      </c>
      <c r="I356" s="47">
        <v>1</v>
      </c>
      <c r="K356" s="59">
        <v>62</v>
      </c>
      <c r="L356" s="60" t="s">
        <v>211</v>
      </c>
      <c r="M356" s="60" t="s">
        <v>151</v>
      </c>
      <c r="N356" s="60" t="s">
        <v>163</v>
      </c>
      <c r="O356" s="60">
        <v>53100381</v>
      </c>
      <c r="P356" s="60">
        <v>12198</v>
      </c>
      <c r="Q356" s="60" t="s">
        <v>289</v>
      </c>
      <c r="R356" s="9" t="s">
        <v>290</v>
      </c>
      <c r="S356" s="59">
        <v>1</v>
      </c>
    </row>
    <row r="357" spans="1:19" x14ac:dyDescent="0.3">
      <c r="A357" s="47">
        <f>VLOOKUP($F357,BASE_ANEXO2!$A$2:$B$113,2,0)</f>
        <v>41</v>
      </c>
      <c r="B357" t="s">
        <v>220</v>
      </c>
      <c r="C357" t="str">
        <f>VLOOKUP($B357,OOAD!$A$2:$C$9,2,0)</f>
        <v>Hospital General Regional de 216 camas, Ensenada, Baja California</v>
      </c>
      <c r="D357" t="str">
        <f>VLOOKUP($B357,OOAD!$A$2:$C$9,3,0)</f>
        <v xml:space="preserve">Av. Reforma s/n entre las calles Babilonia y Margaritas, Col. Jardines de Chapultepec, C.P. 22785, Ensenada, Baja California. </v>
      </c>
      <c r="E357" s="47">
        <v>53100195</v>
      </c>
      <c r="F357" s="47">
        <v>11942</v>
      </c>
      <c r="G357" s="49" t="s">
        <v>222</v>
      </c>
      <c r="H357" t="s">
        <v>223</v>
      </c>
      <c r="I357" s="47">
        <v>1</v>
      </c>
      <c r="K357" s="59">
        <v>62</v>
      </c>
      <c r="L357" s="60" t="s">
        <v>202</v>
      </c>
      <c r="M357" s="60" t="s">
        <v>157</v>
      </c>
      <c r="N357" s="60" t="s">
        <v>160</v>
      </c>
      <c r="O357" s="60">
        <v>53100381</v>
      </c>
      <c r="P357" s="60">
        <v>12198</v>
      </c>
      <c r="Q357" s="60" t="s">
        <v>289</v>
      </c>
      <c r="R357" s="9" t="s">
        <v>290</v>
      </c>
      <c r="S357" s="59">
        <v>1</v>
      </c>
    </row>
    <row r="358" spans="1:19" x14ac:dyDescent="0.3">
      <c r="A358" s="47">
        <f>VLOOKUP($F358,BASE_ANEXO2!$A$2:$B$113,2,0)</f>
        <v>41</v>
      </c>
      <c r="B358" t="s">
        <v>166</v>
      </c>
      <c r="C358" t="str">
        <f>VLOOKUP($B358,OOAD!$A$2:$C$9,2,0)</f>
        <v>Hospital General de Zona de 144 camas, Tula, Hidalgo</v>
      </c>
      <c r="D358" t="str">
        <f>VLOOKUP($B358,OOAD!$A$2:$C$9,3,0)</f>
        <v xml:space="preserve">Avenida Benito Juárez No. 121, Localidad Doxey, Municipio de Tlaxcoapan, Estado de Hidalgo, C.P. 42965. </v>
      </c>
      <c r="E358" s="47">
        <v>53100195</v>
      </c>
      <c r="F358" s="47">
        <v>11942</v>
      </c>
      <c r="G358" s="49" t="s">
        <v>222</v>
      </c>
      <c r="H358" t="s">
        <v>223</v>
      </c>
      <c r="I358" s="47">
        <v>4</v>
      </c>
      <c r="K358" s="59">
        <v>63</v>
      </c>
      <c r="L358" s="60" t="s">
        <v>210</v>
      </c>
      <c r="M358" s="60" t="s">
        <v>145</v>
      </c>
      <c r="N358" s="60" t="s">
        <v>159</v>
      </c>
      <c r="O358" s="60">
        <v>53100381</v>
      </c>
      <c r="P358" s="60">
        <v>12199</v>
      </c>
      <c r="Q358" s="60" t="s">
        <v>287</v>
      </c>
      <c r="R358" s="9" t="s">
        <v>288</v>
      </c>
      <c r="S358" s="59">
        <v>1</v>
      </c>
    </row>
    <row r="359" spans="1:19" x14ac:dyDescent="0.3">
      <c r="A359" s="47">
        <f>VLOOKUP($F359,BASE_ANEXO2!$A$2:$B$113,2,0)</f>
        <v>41</v>
      </c>
      <c r="B359" t="s">
        <v>166</v>
      </c>
      <c r="C359" t="str">
        <f>VLOOKUP($B359,OOAD!$A$2:$C$9,2,0)</f>
        <v>Hospital General de Zona de 144 camas, Tula, Hidalgo</v>
      </c>
      <c r="D359" t="str">
        <f>VLOOKUP($B359,OOAD!$A$2:$C$9,3,0)</f>
        <v xml:space="preserve">Avenida Benito Juárez No. 121, Localidad Doxey, Municipio de Tlaxcoapan, Estado de Hidalgo, C.P. 42965. </v>
      </c>
      <c r="E359" s="47">
        <v>53100195</v>
      </c>
      <c r="F359" s="47">
        <v>11942</v>
      </c>
      <c r="G359" s="49" t="s">
        <v>222</v>
      </c>
      <c r="H359" t="s">
        <v>223</v>
      </c>
      <c r="I359" s="47">
        <v>1</v>
      </c>
      <c r="K359" s="59">
        <v>63</v>
      </c>
      <c r="L359" s="60" t="s">
        <v>188</v>
      </c>
      <c r="M359" s="60" t="s">
        <v>147</v>
      </c>
      <c r="N359" s="60" t="s">
        <v>161</v>
      </c>
      <c r="O359" s="60">
        <v>53100381</v>
      </c>
      <c r="P359" s="60">
        <v>12199</v>
      </c>
      <c r="Q359" s="60" t="s">
        <v>287</v>
      </c>
      <c r="R359" s="9" t="s">
        <v>288</v>
      </c>
      <c r="S359" s="59">
        <v>1</v>
      </c>
    </row>
    <row r="360" spans="1:19" x14ac:dyDescent="0.3">
      <c r="A360" s="47">
        <f>VLOOKUP($F360,BASE_ANEXO2!$A$2:$B$113,2,0)</f>
        <v>41</v>
      </c>
      <c r="B360" t="s">
        <v>166</v>
      </c>
      <c r="C360" t="str">
        <f>VLOOKUP($B360,OOAD!$A$2:$C$9,2,0)</f>
        <v>Hospital General de Zona de 144 camas, Tula, Hidalgo</v>
      </c>
      <c r="D360" t="str">
        <f>VLOOKUP($B360,OOAD!$A$2:$C$9,3,0)</f>
        <v xml:space="preserve">Avenida Benito Juárez No. 121, Localidad Doxey, Municipio de Tlaxcoapan, Estado de Hidalgo, C.P. 42965. </v>
      </c>
      <c r="E360" s="47">
        <v>53100195</v>
      </c>
      <c r="F360" s="47">
        <v>11942</v>
      </c>
      <c r="G360" s="49" t="s">
        <v>222</v>
      </c>
      <c r="H360" t="s">
        <v>223</v>
      </c>
      <c r="I360" s="47">
        <v>1</v>
      </c>
      <c r="K360" s="59">
        <v>63</v>
      </c>
      <c r="L360" s="60" t="s">
        <v>220</v>
      </c>
      <c r="M360" s="60" t="s">
        <v>143</v>
      </c>
      <c r="N360" s="60" t="s">
        <v>158</v>
      </c>
      <c r="O360" s="60">
        <v>53100381</v>
      </c>
      <c r="P360" s="60">
        <v>12199</v>
      </c>
      <c r="Q360" s="60" t="s">
        <v>287</v>
      </c>
      <c r="R360" s="9" t="s">
        <v>288</v>
      </c>
      <c r="S360" s="59">
        <v>1</v>
      </c>
    </row>
    <row r="361" spans="1:19" x14ac:dyDescent="0.3">
      <c r="A361" s="47">
        <f>VLOOKUP($F361,BASE_ANEXO2!$A$2:$B$113,2,0)</f>
        <v>41</v>
      </c>
      <c r="B361" t="s">
        <v>221</v>
      </c>
      <c r="C361" t="str">
        <f>VLOOKUP($B361,OOAD!$A$2:$C$9,2,0)</f>
        <v>Hospital General de Zona de 90 camas, Navojoa, Sonora</v>
      </c>
      <c r="D361" t="str">
        <f>VLOOKUP($B361,OOAD!$A$2:$C$9,3,0)</f>
        <v xml:space="preserve">Calle Ricardo Flores Magón No 201, entre Ignacio Allende y Boulevard Centenario, Colonia Tierra Blanca, C.P. 85820 en la localidad de Navojoa, Estado de Sonora </v>
      </c>
      <c r="E361" s="47">
        <v>53100195</v>
      </c>
      <c r="F361" s="47">
        <v>11942</v>
      </c>
      <c r="G361" s="49" t="s">
        <v>222</v>
      </c>
      <c r="H361" t="s">
        <v>223</v>
      </c>
      <c r="I361" s="47">
        <v>4</v>
      </c>
      <c r="K361" s="59">
        <v>63</v>
      </c>
      <c r="L361" s="60" t="s">
        <v>166</v>
      </c>
      <c r="M361" s="60" t="s">
        <v>149</v>
      </c>
      <c r="N361" s="60" t="s">
        <v>162</v>
      </c>
      <c r="O361" s="60">
        <v>53100381</v>
      </c>
      <c r="P361" s="60">
        <v>12199</v>
      </c>
      <c r="Q361" s="60" t="s">
        <v>287</v>
      </c>
      <c r="R361" s="9" t="s">
        <v>288</v>
      </c>
      <c r="S361" s="59">
        <v>1</v>
      </c>
    </row>
    <row r="362" spans="1:19" x14ac:dyDescent="0.3">
      <c r="A362" s="47">
        <f>VLOOKUP($F362,BASE_ANEXO2!$A$2:$B$113,2,0)</f>
        <v>41</v>
      </c>
      <c r="B362" t="s">
        <v>211</v>
      </c>
      <c r="C362" t="str">
        <f>VLOOKUP($B362,OOAD!$A$2:$C$9,2,0)</f>
        <v>Hospital General Regional de 180 camas, San Alejandro, Puebla.</v>
      </c>
      <c r="D362" t="str">
        <f>VLOOKUP($B362,OOAD!$A$2:$C$9,3,0)</f>
        <v xml:space="preserve">Avenida 10, Poniente 2721, Esquina 27 Norte, Col. Villa San Alejandro, C.P. 72090 en la Ciudad de Puebla, Pue. </v>
      </c>
      <c r="E362" s="47">
        <v>53100195</v>
      </c>
      <c r="F362" s="47">
        <v>11942</v>
      </c>
      <c r="G362" s="49" t="s">
        <v>222</v>
      </c>
      <c r="H362" t="s">
        <v>223</v>
      </c>
      <c r="I362" s="47">
        <v>2</v>
      </c>
      <c r="K362" s="59">
        <v>63</v>
      </c>
      <c r="L362" s="60" t="s">
        <v>211</v>
      </c>
      <c r="M362" s="60" t="s">
        <v>151</v>
      </c>
      <c r="N362" s="60" t="s">
        <v>163</v>
      </c>
      <c r="O362" s="60">
        <v>53100381</v>
      </c>
      <c r="P362" s="60">
        <v>12199</v>
      </c>
      <c r="Q362" s="60" t="s">
        <v>287</v>
      </c>
      <c r="R362" s="9" t="s">
        <v>288</v>
      </c>
      <c r="S362" s="59">
        <v>1</v>
      </c>
    </row>
    <row r="363" spans="1:19" x14ac:dyDescent="0.3">
      <c r="A363" s="47">
        <f>VLOOKUP($F363,BASE_ANEXO2!$A$2:$B$113,2,0)</f>
        <v>41</v>
      </c>
      <c r="B363" t="s">
        <v>202</v>
      </c>
      <c r="C363" t="str">
        <f>VLOOKUP($B363,OOAD!$A$2:$C$9,2,0)</f>
        <v xml:space="preserve">Hospital General de Zona de 144 camas, Tuxtla Gutierrez, Chiapas </v>
      </c>
      <c r="D363" t="str">
        <f>VLOOKUP($B363,OOAD!$A$2:$C$9,3,0)</f>
        <v xml:space="preserve">Carretera Juan Crispín Chicoasén kilómetro 2.50, en Tuxtla Gutiérrez, Chiapas, C.P. 29020 </v>
      </c>
      <c r="E363" s="47">
        <v>53100195</v>
      </c>
      <c r="F363" s="47">
        <v>11942</v>
      </c>
      <c r="G363" s="49" t="s">
        <v>222</v>
      </c>
      <c r="H363" t="s">
        <v>223</v>
      </c>
      <c r="I363" s="47">
        <v>1</v>
      </c>
      <c r="K363" s="59">
        <v>63</v>
      </c>
      <c r="L363" s="60" t="s">
        <v>202</v>
      </c>
      <c r="M363" s="60" t="s">
        <v>157</v>
      </c>
      <c r="N363" s="60" t="s">
        <v>160</v>
      </c>
      <c r="O363" s="60">
        <v>53100381</v>
      </c>
      <c r="P363" s="60">
        <v>12199</v>
      </c>
      <c r="Q363" s="60" t="s">
        <v>287</v>
      </c>
      <c r="R363" s="9" t="s">
        <v>288</v>
      </c>
      <c r="S363" s="59">
        <v>1</v>
      </c>
    </row>
    <row r="364" spans="1:19" x14ac:dyDescent="0.3">
      <c r="A364" s="47">
        <f>VLOOKUP($F364,BASE_ANEXO2!$A$2:$B$113,2,0)</f>
        <v>41</v>
      </c>
      <c r="B364" t="s">
        <v>202</v>
      </c>
      <c r="C364" t="str">
        <f>VLOOKUP($B364,OOAD!$A$2:$C$9,2,0)</f>
        <v xml:space="preserve">Hospital General de Zona de 144 camas, Tuxtla Gutierrez, Chiapas </v>
      </c>
      <c r="D364" t="str">
        <f>VLOOKUP($B364,OOAD!$A$2:$C$9,3,0)</f>
        <v xml:space="preserve">Carretera Juan Crispín Chicoasén kilómetro 2.50, en Tuxtla Gutiérrez, Chiapas, C.P. 29020 </v>
      </c>
      <c r="E364" s="47">
        <v>53100195</v>
      </c>
      <c r="F364" s="47">
        <v>11942</v>
      </c>
      <c r="G364" s="49" t="s">
        <v>222</v>
      </c>
      <c r="H364" t="s">
        <v>223</v>
      </c>
      <c r="I364" s="47">
        <v>1</v>
      </c>
      <c r="K364" s="59">
        <v>64</v>
      </c>
      <c r="L364" s="60" t="s">
        <v>210</v>
      </c>
      <c r="M364" s="60" t="s">
        <v>145</v>
      </c>
      <c r="N364" s="60" t="s">
        <v>159</v>
      </c>
      <c r="O364" s="60">
        <v>53100298</v>
      </c>
      <c r="P364" s="60">
        <v>12643</v>
      </c>
      <c r="Q364" s="60" t="s">
        <v>213</v>
      </c>
      <c r="R364" s="9" t="s">
        <v>214</v>
      </c>
      <c r="S364" s="59">
        <v>1</v>
      </c>
    </row>
    <row r="365" spans="1:19" x14ac:dyDescent="0.3">
      <c r="A365" s="47">
        <f>VLOOKUP($F365,BASE_ANEXO2!$A$2:$B$113,2,0)</f>
        <v>41</v>
      </c>
      <c r="B365" t="s">
        <v>212</v>
      </c>
      <c r="C365" t="str">
        <f>VLOOKUP($B365,OOAD!$A$2:$C$9,2,0)</f>
        <v>Hospital General de Zona de 70 camas, Ticúl, Yucatán</v>
      </c>
      <c r="D365" t="str">
        <f>VLOOKUP($B365,OOAD!$A$2:$C$9,3,0)</f>
        <v>Predio No. 325 de la calle 23 de la localidad y municipio de Ticul, Yucatán (Manzana 16, sección catastral 4 antes de la urbanización tablaje catastral 1506), carretera Muna-Ticul, Yucatán.</v>
      </c>
      <c r="E365" s="47">
        <v>53100195</v>
      </c>
      <c r="F365" s="47">
        <v>11942</v>
      </c>
      <c r="G365" s="49" t="s">
        <v>222</v>
      </c>
      <c r="H365" t="s">
        <v>223</v>
      </c>
      <c r="I365" s="47">
        <v>3</v>
      </c>
      <c r="K365" s="59">
        <v>64</v>
      </c>
      <c r="L365" s="60" t="s">
        <v>188</v>
      </c>
      <c r="M365" s="60" t="s">
        <v>147</v>
      </c>
      <c r="N365" s="60" t="s">
        <v>161</v>
      </c>
      <c r="O365" s="60">
        <v>53100298</v>
      </c>
      <c r="P365" s="60">
        <v>12643</v>
      </c>
      <c r="Q365" s="60" t="s">
        <v>213</v>
      </c>
      <c r="R365" s="9" t="s">
        <v>214</v>
      </c>
      <c r="S365" s="59">
        <v>1</v>
      </c>
    </row>
    <row r="366" spans="1:19" x14ac:dyDescent="0.3">
      <c r="A366" s="47">
        <f>VLOOKUP($F366,BASE_ANEXO2!$A$2:$B$113,2,0)</f>
        <v>42</v>
      </c>
      <c r="B366" t="s">
        <v>210</v>
      </c>
      <c r="C366" t="str">
        <f>VLOOKUP($B366,OOAD!$A$2:$C$9,2,0)</f>
        <v>Hospital General Regional No. 25, CDMX Norte, Zaragoza</v>
      </c>
      <c r="D366" t="str">
        <f>VLOOKUP($B366,OOAD!$A$2:$C$9,3,0)</f>
        <v xml:space="preserve">Calzada Ignacio Zaragoza 1840, Col. Juan Escutia, Alcaldía Iztapalapa, C.P. 09100 Ciudad de México </v>
      </c>
      <c r="E366" s="47">
        <v>53100195</v>
      </c>
      <c r="F366" s="47">
        <v>11948</v>
      </c>
      <c r="G366" s="49" t="s">
        <v>83</v>
      </c>
      <c r="H366" t="s">
        <v>84</v>
      </c>
      <c r="I366" s="47">
        <v>3</v>
      </c>
      <c r="K366" s="59">
        <v>64</v>
      </c>
      <c r="L366" s="60" t="s">
        <v>220</v>
      </c>
      <c r="M366" s="60" t="s">
        <v>143</v>
      </c>
      <c r="N366" s="60" t="s">
        <v>158</v>
      </c>
      <c r="O366" s="60">
        <v>53100298</v>
      </c>
      <c r="P366" s="60">
        <v>12643</v>
      </c>
      <c r="Q366" s="60" t="s">
        <v>213</v>
      </c>
      <c r="R366" s="9" t="s">
        <v>214</v>
      </c>
      <c r="S366" s="59">
        <v>1</v>
      </c>
    </row>
    <row r="367" spans="1:19" x14ac:dyDescent="0.3">
      <c r="A367" s="47">
        <f>VLOOKUP($F367,BASE_ANEXO2!$A$2:$B$113,2,0)</f>
        <v>42</v>
      </c>
      <c r="B367" t="s">
        <v>188</v>
      </c>
      <c r="C367" t="str">
        <f>VLOOKUP($B367,OOAD!$A$2:$C$9,2,0)</f>
        <v>Hospital General Regional de 260 camas, Cd. Juárez, Chihuahua</v>
      </c>
      <c r="D367" t="str">
        <f>VLOOKUP($B367,OOAD!$A$2:$C$9,3,0)</f>
        <v xml:space="preserve">Avenida Vicente Guerrero No. 8830, Fraccionamiento Las Quintas, C.P. 32424 en Ciudad Juárez, Chihuahua. </v>
      </c>
      <c r="E367" s="47">
        <v>53100195</v>
      </c>
      <c r="F367" s="47">
        <v>11948</v>
      </c>
      <c r="G367" s="49" t="s">
        <v>83</v>
      </c>
      <c r="H367" t="s">
        <v>84</v>
      </c>
      <c r="I367" s="47">
        <v>5</v>
      </c>
      <c r="K367" s="59">
        <v>64</v>
      </c>
      <c r="L367" s="60" t="s">
        <v>166</v>
      </c>
      <c r="M367" s="60" t="s">
        <v>149</v>
      </c>
      <c r="N367" s="60" t="s">
        <v>162</v>
      </c>
      <c r="O367" s="60">
        <v>53100298</v>
      </c>
      <c r="P367" s="60">
        <v>12643</v>
      </c>
      <c r="Q367" s="60" t="s">
        <v>213</v>
      </c>
      <c r="R367" s="9" t="s">
        <v>214</v>
      </c>
      <c r="S367" s="59">
        <v>1</v>
      </c>
    </row>
    <row r="368" spans="1:19" x14ac:dyDescent="0.3">
      <c r="A368" s="47">
        <f>VLOOKUP($F368,BASE_ANEXO2!$A$2:$B$113,2,0)</f>
        <v>42</v>
      </c>
      <c r="B368" t="s">
        <v>220</v>
      </c>
      <c r="C368" t="str">
        <f>VLOOKUP($B368,OOAD!$A$2:$C$9,2,0)</f>
        <v>Hospital General Regional de 216 camas, Ensenada, Baja California</v>
      </c>
      <c r="D368" t="str">
        <f>VLOOKUP($B368,OOAD!$A$2:$C$9,3,0)</f>
        <v xml:space="preserve">Av. Reforma s/n entre las calles Babilonia y Margaritas, Col. Jardines de Chapultepec, C.P. 22785, Ensenada, Baja California. </v>
      </c>
      <c r="E368" s="47">
        <v>53100195</v>
      </c>
      <c r="F368" s="47">
        <v>11948</v>
      </c>
      <c r="G368" s="49" t="s">
        <v>83</v>
      </c>
      <c r="H368" t="s">
        <v>84</v>
      </c>
      <c r="I368" s="47">
        <v>1</v>
      </c>
      <c r="K368" s="59">
        <v>64</v>
      </c>
      <c r="L368" s="60" t="s">
        <v>221</v>
      </c>
      <c r="M368" s="60" t="s">
        <v>153</v>
      </c>
      <c r="N368" s="60" t="s">
        <v>164</v>
      </c>
      <c r="O368" s="60">
        <v>53100298</v>
      </c>
      <c r="P368" s="60">
        <v>12643</v>
      </c>
      <c r="Q368" s="60" t="s">
        <v>213</v>
      </c>
      <c r="R368" s="9" t="s">
        <v>214</v>
      </c>
      <c r="S368" s="59">
        <v>1</v>
      </c>
    </row>
    <row r="369" spans="1:19" x14ac:dyDescent="0.3">
      <c r="A369" s="47">
        <f>VLOOKUP($F369,BASE_ANEXO2!$A$2:$B$113,2,0)</f>
        <v>42</v>
      </c>
      <c r="B369" t="s">
        <v>220</v>
      </c>
      <c r="C369" t="str">
        <f>VLOOKUP($B369,OOAD!$A$2:$C$9,2,0)</f>
        <v>Hospital General Regional de 216 camas, Ensenada, Baja California</v>
      </c>
      <c r="D369" t="str">
        <f>VLOOKUP($B369,OOAD!$A$2:$C$9,3,0)</f>
        <v xml:space="preserve">Av. Reforma s/n entre las calles Babilonia y Margaritas, Col. Jardines de Chapultepec, C.P. 22785, Ensenada, Baja California. </v>
      </c>
      <c r="E369" s="47">
        <v>53100195</v>
      </c>
      <c r="F369" s="47">
        <v>11948</v>
      </c>
      <c r="G369" s="49" t="s">
        <v>83</v>
      </c>
      <c r="H369" t="s">
        <v>84</v>
      </c>
      <c r="I369" s="47">
        <v>2</v>
      </c>
      <c r="K369" s="59">
        <v>64</v>
      </c>
      <c r="L369" s="60" t="s">
        <v>211</v>
      </c>
      <c r="M369" s="60" t="s">
        <v>151</v>
      </c>
      <c r="N369" s="60" t="s">
        <v>163</v>
      </c>
      <c r="O369" s="60">
        <v>53100298</v>
      </c>
      <c r="P369" s="60">
        <v>12643</v>
      </c>
      <c r="Q369" s="60" t="s">
        <v>213</v>
      </c>
      <c r="R369" s="9" t="s">
        <v>214</v>
      </c>
      <c r="S369" s="59">
        <v>1</v>
      </c>
    </row>
    <row r="370" spans="1:19" x14ac:dyDescent="0.3">
      <c r="A370" s="47">
        <f>VLOOKUP($F370,BASE_ANEXO2!$A$2:$B$113,2,0)</f>
        <v>42</v>
      </c>
      <c r="B370" t="s">
        <v>220</v>
      </c>
      <c r="C370" t="str">
        <f>VLOOKUP($B370,OOAD!$A$2:$C$9,2,0)</f>
        <v>Hospital General Regional de 216 camas, Ensenada, Baja California</v>
      </c>
      <c r="D370" t="str">
        <f>VLOOKUP($B370,OOAD!$A$2:$C$9,3,0)</f>
        <v xml:space="preserve">Av. Reforma s/n entre las calles Babilonia y Margaritas, Col. Jardines de Chapultepec, C.P. 22785, Ensenada, Baja California. </v>
      </c>
      <c r="E370" s="47">
        <v>53100195</v>
      </c>
      <c r="F370" s="47">
        <v>11948</v>
      </c>
      <c r="G370" s="49" t="s">
        <v>83</v>
      </c>
      <c r="H370" t="s">
        <v>84</v>
      </c>
      <c r="I370" s="47">
        <v>1</v>
      </c>
      <c r="K370" s="59">
        <v>64</v>
      </c>
      <c r="L370" s="60" t="s">
        <v>202</v>
      </c>
      <c r="M370" s="60" t="s">
        <v>157</v>
      </c>
      <c r="N370" s="60" t="s">
        <v>160</v>
      </c>
      <c r="O370" s="60">
        <v>53100298</v>
      </c>
      <c r="P370" s="60">
        <v>12643</v>
      </c>
      <c r="Q370" s="60" t="s">
        <v>213</v>
      </c>
      <c r="R370" s="9" t="s">
        <v>214</v>
      </c>
      <c r="S370" s="59">
        <v>3</v>
      </c>
    </row>
    <row r="371" spans="1:19" x14ac:dyDescent="0.3">
      <c r="A371" s="47">
        <f>VLOOKUP($F371,BASE_ANEXO2!$A$2:$B$113,2,0)</f>
        <v>42</v>
      </c>
      <c r="B371" t="s">
        <v>166</v>
      </c>
      <c r="C371" t="str">
        <f>VLOOKUP($B371,OOAD!$A$2:$C$9,2,0)</f>
        <v>Hospital General de Zona de 144 camas, Tula, Hidalgo</v>
      </c>
      <c r="D371" t="str">
        <f>VLOOKUP($B371,OOAD!$A$2:$C$9,3,0)</f>
        <v xml:space="preserve">Avenida Benito Juárez No. 121, Localidad Doxey, Municipio de Tlaxcoapan, Estado de Hidalgo, C.P. 42965. </v>
      </c>
      <c r="E371" s="47">
        <v>53100195</v>
      </c>
      <c r="F371" s="47">
        <v>11948</v>
      </c>
      <c r="G371" s="49" t="s">
        <v>83</v>
      </c>
      <c r="H371" t="s">
        <v>84</v>
      </c>
      <c r="I371" s="47">
        <v>1</v>
      </c>
      <c r="K371" s="59">
        <v>64</v>
      </c>
      <c r="L371" s="60" t="s">
        <v>212</v>
      </c>
      <c r="M371" s="60" t="s">
        <v>155</v>
      </c>
      <c r="N371" s="60" t="s">
        <v>165</v>
      </c>
      <c r="O371" s="60">
        <v>53100298</v>
      </c>
      <c r="P371" s="60">
        <v>12643</v>
      </c>
      <c r="Q371" s="60" t="s">
        <v>213</v>
      </c>
      <c r="R371" s="9" t="s">
        <v>214</v>
      </c>
      <c r="S371" s="59">
        <v>4</v>
      </c>
    </row>
    <row r="372" spans="1:19" ht="28.8" x14ac:dyDescent="0.3">
      <c r="A372" s="47">
        <f>VLOOKUP($F372,BASE_ANEXO2!$A$2:$B$113,2,0)</f>
        <v>42</v>
      </c>
      <c r="B372" t="s">
        <v>166</v>
      </c>
      <c r="C372" t="str">
        <f>VLOOKUP($B372,OOAD!$A$2:$C$9,2,0)</f>
        <v>Hospital General de Zona de 144 camas, Tula, Hidalgo</v>
      </c>
      <c r="D372" t="str">
        <f>VLOOKUP($B372,OOAD!$A$2:$C$9,3,0)</f>
        <v xml:space="preserve">Avenida Benito Juárez No. 121, Localidad Doxey, Municipio de Tlaxcoapan, Estado de Hidalgo, C.P. 42965. </v>
      </c>
      <c r="E372" s="47">
        <v>53100195</v>
      </c>
      <c r="F372" s="47">
        <v>11948</v>
      </c>
      <c r="G372" s="49" t="s">
        <v>83</v>
      </c>
      <c r="H372" t="s">
        <v>84</v>
      </c>
      <c r="I372" s="47">
        <v>1</v>
      </c>
      <c r="K372" s="59">
        <v>65</v>
      </c>
      <c r="L372" s="60" t="s">
        <v>188</v>
      </c>
      <c r="M372" s="60" t="s">
        <v>147</v>
      </c>
      <c r="N372" s="60" t="s">
        <v>161</v>
      </c>
      <c r="O372" s="60">
        <v>53102126</v>
      </c>
      <c r="P372" s="60">
        <v>12644</v>
      </c>
      <c r="Q372" s="60" t="s">
        <v>224</v>
      </c>
      <c r="R372" s="9" t="s">
        <v>225</v>
      </c>
      <c r="S372" s="59">
        <v>1</v>
      </c>
    </row>
    <row r="373" spans="1:19" ht="28.8" x14ac:dyDescent="0.3">
      <c r="A373" s="47">
        <f>VLOOKUP($F373,BASE_ANEXO2!$A$2:$B$113,2,0)</f>
        <v>42</v>
      </c>
      <c r="B373" t="s">
        <v>221</v>
      </c>
      <c r="C373" t="str">
        <f>VLOOKUP($B373,OOAD!$A$2:$C$9,2,0)</f>
        <v>Hospital General de Zona de 90 camas, Navojoa, Sonora</v>
      </c>
      <c r="D373" t="str">
        <f>VLOOKUP($B373,OOAD!$A$2:$C$9,3,0)</f>
        <v xml:space="preserve">Calle Ricardo Flores Magón No 201, entre Ignacio Allende y Boulevard Centenario, Colonia Tierra Blanca, C.P. 85820 en la localidad de Navojoa, Estado de Sonora </v>
      </c>
      <c r="E373" s="47">
        <v>53100195</v>
      </c>
      <c r="F373" s="47">
        <v>11948</v>
      </c>
      <c r="G373" s="49" t="s">
        <v>83</v>
      </c>
      <c r="H373" t="s">
        <v>84</v>
      </c>
      <c r="I373" s="47">
        <v>6</v>
      </c>
      <c r="K373" s="59">
        <v>65</v>
      </c>
      <c r="L373" s="60" t="s">
        <v>220</v>
      </c>
      <c r="M373" s="60" t="s">
        <v>143</v>
      </c>
      <c r="N373" s="60" t="s">
        <v>158</v>
      </c>
      <c r="O373" s="60">
        <v>53102126</v>
      </c>
      <c r="P373" s="60">
        <v>12644</v>
      </c>
      <c r="Q373" s="60" t="s">
        <v>224</v>
      </c>
      <c r="R373" s="9" t="s">
        <v>225</v>
      </c>
      <c r="S373" s="59">
        <v>1</v>
      </c>
    </row>
    <row r="374" spans="1:19" ht="28.8" x14ac:dyDescent="0.3">
      <c r="A374" s="47">
        <f>VLOOKUP($F374,BASE_ANEXO2!$A$2:$B$113,2,0)</f>
        <v>42</v>
      </c>
      <c r="B374" t="s">
        <v>211</v>
      </c>
      <c r="C374" t="str">
        <f>VLOOKUP($B374,OOAD!$A$2:$C$9,2,0)</f>
        <v>Hospital General Regional de 180 camas, San Alejandro, Puebla.</v>
      </c>
      <c r="D374" t="str">
        <f>VLOOKUP($B374,OOAD!$A$2:$C$9,3,0)</f>
        <v xml:space="preserve">Avenida 10, Poniente 2721, Esquina 27 Norte, Col. Villa San Alejandro, C.P. 72090 en la Ciudad de Puebla, Pue. </v>
      </c>
      <c r="E374" s="47">
        <v>53100195</v>
      </c>
      <c r="F374" s="47">
        <v>11948</v>
      </c>
      <c r="G374" s="49" t="s">
        <v>83</v>
      </c>
      <c r="H374" t="s">
        <v>84</v>
      </c>
      <c r="I374" s="47">
        <v>4</v>
      </c>
      <c r="K374" s="59">
        <v>65</v>
      </c>
      <c r="L374" s="60" t="s">
        <v>202</v>
      </c>
      <c r="M374" s="60" t="s">
        <v>157</v>
      </c>
      <c r="N374" s="60" t="s">
        <v>160</v>
      </c>
      <c r="O374" s="60">
        <v>53102126</v>
      </c>
      <c r="P374" s="60">
        <v>12644</v>
      </c>
      <c r="Q374" s="60" t="s">
        <v>224</v>
      </c>
      <c r="R374" s="9" t="s">
        <v>225</v>
      </c>
      <c r="S374" s="59">
        <v>1</v>
      </c>
    </row>
    <row r="375" spans="1:19" x14ac:dyDescent="0.3">
      <c r="A375" s="47">
        <f>VLOOKUP($F375,BASE_ANEXO2!$A$2:$B$113,2,0)</f>
        <v>42</v>
      </c>
      <c r="B375" t="s">
        <v>202</v>
      </c>
      <c r="C375" t="str">
        <f>VLOOKUP($B375,OOAD!$A$2:$C$9,2,0)</f>
        <v xml:space="preserve">Hospital General de Zona de 144 camas, Tuxtla Gutierrez, Chiapas </v>
      </c>
      <c r="D375" t="str">
        <f>VLOOKUP($B375,OOAD!$A$2:$C$9,3,0)</f>
        <v xml:space="preserve">Carretera Juan Crispín Chicoasén kilómetro 2.50, en Tuxtla Gutiérrez, Chiapas, C.P. 29020 </v>
      </c>
      <c r="E375" s="47">
        <v>53100195</v>
      </c>
      <c r="F375" s="47">
        <v>11948</v>
      </c>
      <c r="G375" s="49" t="s">
        <v>83</v>
      </c>
      <c r="H375" t="s">
        <v>84</v>
      </c>
      <c r="I375" s="47">
        <v>1</v>
      </c>
      <c r="K375" s="59">
        <v>66</v>
      </c>
      <c r="L375" s="60" t="s">
        <v>188</v>
      </c>
      <c r="M375" s="60" t="s">
        <v>147</v>
      </c>
      <c r="N375" s="60" t="s">
        <v>161</v>
      </c>
      <c r="O375" s="60">
        <v>53100381</v>
      </c>
      <c r="P375" s="60">
        <v>12794</v>
      </c>
      <c r="Q375" s="60" t="s">
        <v>244</v>
      </c>
      <c r="R375" s="9" t="s">
        <v>243</v>
      </c>
      <c r="S375" s="59">
        <v>1</v>
      </c>
    </row>
    <row r="376" spans="1:19" x14ac:dyDescent="0.3">
      <c r="A376" s="47">
        <f>VLOOKUP($F376,BASE_ANEXO2!$A$2:$B$113,2,0)</f>
        <v>42</v>
      </c>
      <c r="B376" t="s">
        <v>202</v>
      </c>
      <c r="C376" t="str">
        <f>VLOOKUP($B376,OOAD!$A$2:$C$9,2,0)</f>
        <v xml:space="preserve">Hospital General de Zona de 144 camas, Tuxtla Gutierrez, Chiapas </v>
      </c>
      <c r="D376" t="str">
        <f>VLOOKUP($B376,OOAD!$A$2:$C$9,3,0)</f>
        <v xml:space="preserve">Carretera Juan Crispín Chicoasén kilómetro 2.50, en Tuxtla Gutiérrez, Chiapas, C.P. 29020 </v>
      </c>
      <c r="E376" s="47">
        <v>53100195</v>
      </c>
      <c r="F376" s="47">
        <v>11948</v>
      </c>
      <c r="G376" s="49" t="s">
        <v>83</v>
      </c>
      <c r="H376" t="s">
        <v>84</v>
      </c>
      <c r="I376" s="47">
        <v>1</v>
      </c>
      <c r="K376" s="59">
        <v>66</v>
      </c>
      <c r="L376" s="60" t="s">
        <v>220</v>
      </c>
      <c r="M376" s="60" t="s">
        <v>143</v>
      </c>
      <c r="N376" s="60" t="s">
        <v>158</v>
      </c>
      <c r="O376" s="60">
        <v>53100381</v>
      </c>
      <c r="P376" s="60">
        <v>12794</v>
      </c>
      <c r="Q376" s="60" t="s">
        <v>244</v>
      </c>
      <c r="R376" s="9" t="s">
        <v>243</v>
      </c>
      <c r="S376" s="59">
        <v>1</v>
      </c>
    </row>
    <row r="377" spans="1:19" x14ac:dyDescent="0.3">
      <c r="A377" s="47">
        <f>VLOOKUP($F377,BASE_ANEXO2!$A$2:$B$113,2,0)</f>
        <v>42</v>
      </c>
      <c r="B377" t="s">
        <v>202</v>
      </c>
      <c r="C377" t="str">
        <f>VLOOKUP($B377,OOAD!$A$2:$C$9,2,0)</f>
        <v xml:space="preserve">Hospital General de Zona de 144 camas, Tuxtla Gutierrez, Chiapas </v>
      </c>
      <c r="D377" t="str">
        <f>VLOOKUP($B377,OOAD!$A$2:$C$9,3,0)</f>
        <v xml:space="preserve">Carretera Juan Crispín Chicoasén kilómetro 2.50, en Tuxtla Gutiérrez, Chiapas, C.P. 29020 </v>
      </c>
      <c r="E377" s="47">
        <v>53100195</v>
      </c>
      <c r="F377" s="47">
        <v>11948</v>
      </c>
      <c r="G377" s="49" t="s">
        <v>83</v>
      </c>
      <c r="H377" t="s">
        <v>84</v>
      </c>
      <c r="I377" s="47">
        <v>1</v>
      </c>
      <c r="K377" s="59">
        <v>66</v>
      </c>
      <c r="L377" s="60" t="s">
        <v>166</v>
      </c>
      <c r="M377" s="60" t="s">
        <v>149</v>
      </c>
      <c r="N377" s="60" t="s">
        <v>162</v>
      </c>
      <c r="O377" s="60">
        <v>53100381</v>
      </c>
      <c r="P377" s="60">
        <v>12794</v>
      </c>
      <c r="Q377" s="60" t="s">
        <v>244</v>
      </c>
      <c r="R377" s="9" t="s">
        <v>243</v>
      </c>
      <c r="S377" s="59">
        <v>1</v>
      </c>
    </row>
    <row r="378" spans="1:19" x14ac:dyDescent="0.3">
      <c r="A378" s="47">
        <f>VLOOKUP($F378,BASE_ANEXO2!$A$2:$B$113,2,0)</f>
        <v>42</v>
      </c>
      <c r="B378" t="s">
        <v>212</v>
      </c>
      <c r="C378" t="str">
        <f>VLOOKUP($B378,OOAD!$A$2:$C$9,2,0)</f>
        <v>Hospital General de Zona de 70 camas, Ticúl, Yucatán</v>
      </c>
      <c r="D378" t="str">
        <f>VLOOKUP($B378,OOAD!$A$2:$C$9,3,0)</f>
        <v>Predio No. 325 de la calle 23 de la localidad y municipio de Ticul, Yucatán (Manzana 16, sección catastral 4 antes de la urbanización tablaje catastral 1506), carretera Muna-Ticul, Yucatán.</v>
      </c>
      <c r="E378" s="47">
        <v>53100195</v>
      </c>
      <c r="F378" s="47">
        <v>11948</v>
      </c>
      <c r="G378" s="49" t="s">
        <v>83</v>
      </c>
      <c r="H378" t="s">
        <v>84</v>
      </c>
      <c r="I378" s="47">
        <v>2</v>
      </c>
      <c r="K378" s="59">
        <v>66</v>
      </c>
      <c r="L378" s="60" t="s">
        <v>211</v>
      </c>
      <c r="M378" s="60" t="s">
        <v>151</v>
      </c>
      <c r="N378" s="60" t="s">
        <v>163</v>
      </c>
      <c r="O378" s="60">
        <v>53100381</v>
      </c>
      <c r="P378" s="60">
        <v>12794</v>
      </c>
      <c r="Q378" s="60" t="s">
        <v>244</v>
      </c>
      <c r="R378" s="9" t="s">
        <v>243</v>
      </c>
      <c r="S378" s="59">
        <v>1</v>
      </c>
    </row>
    <row r="379" spans="1:19" x14ac:dyDescent="0.3">
      <c r="A379" s="47">
        <f>VLOOKUP($F379,BASE_ANEXO2!$A$2:$B$113,2,0)</f>
        <v>43</v>
      </c>
      <c r="B379" t="s">
        <v>188</v>
      </c>
      <c r="C379" t="str">
        <f>VLOOKUP($B379,OOAD!$A$2:$C$9,2,0)</f>
        <v>Hospital General Regional de 260 camas, Cd. Juárez, Chihuahua</v>
      </c>
      <c r="D379" t="str">
        <f>VLOOKUP($B379,OOAD!$A$2:$C$9,3,0)</f>
        <v xml:space="preserve">Avenida Vicente Guerrero No. 8830, Fraccionamiento Las Quintas, C.P. 32424 en Ciudad Juárez, Chihuahua. </v>
      </c>
      <c r="E379" s="47">
        <v>53200159</v>
      </c>
      <c r="F379" s="47">
        <v>11998</v>
      </c>
      <c r="G379" s="49" t="s">
        <v>330</v>
      </c>
      <c r="H379" t="s">
        <v>329</v>
      </c>
      <c r="I379" s="47">
        <v>1</v>
      </c>
      <c r="K379" s="59">
        <v>66</v>
      </c>
      <c r="L379" s="60" t="s">
        <v>202</v>
      </c>
      <c r="M379" s="60" t="s">
        <v>157</v>
      </c>
      <c r="N379" s="60" t="s">
        <v>160</v>
      </c>
      <c r="O379" s="60">
        <v>53100381</v>
      </c>
      <c r="P379" s="60">
        <v>12794</v>
      </c>
      <c r="Q379" s="60" t="s">
        <v>244</v>
      </c>
      <c r="R379" s="9" t="s">
        <v>243</v>
      </c>
      <c r="S379" s="59">
        <v>1</v>
      </c>
    </row>
    <row r="380" spans="1:19" x14ac:dyDescent="0.3">
      <c r="A380" s="47">
        <f>VLOOKUP($F380,BASE_ANEXO2!$A$2:$B$113,2,0)</f>
        <v>43</v>
      </c>
      <c r="B380" t="s">
        <v>220</v>
      </c>
      <c r="C380" t="str">
        <f>VLOOKUP($B380,OOAD!$A$2:$C$9,2,0)</f>
        <v>Hospital General Regional de 216 camas, Ensenada, Baja California</v>
      </c>
      <c r="D380" t="str">
        <f>VLOOKUP($B380,OOAD!$A$2:$C$9,3,0)</f>
        <v xml:space="preserve">Av. Reforma s/n entre las calles Babilonia y Margaritas, Col. Jardines de Chapultepec, C.P. 22785, Ensenada, Baja California. </v>
      </c>
      <c r="E380" s="47">
        <v>53200159</v>
      </c>
      <c r="F380" s="47">
        <v>11998</v>
      </c>
      <c r="G380" s="49" t="s">
        <v>330</v>
      </c>
      <c r="H380" t="s">
        <v>329</v>
      </c>
      <c r="I380" s="47">
        <v>1</v>
      </c>
      <c r="K380" s="59">
        <v>66</v>
      </c>
      <c r="L380" s="60" t="s">
        <v>212</v>
      </c>
      <c r="M380" s="60" t="s">
        <v>155</v>
      </c>
      <c r="N380" s="60" t="s">
        <v>165</v>
      </c>
      <c r="O380" s="60">
        <v>53100381</v>
      </c>
      <c r="P380" s="60">
        <v>12794</v>
      </c>
      <c r="Q380" s="60" t="s">
        <v>244</v>
      </c>
      <c r="R380" s="9" t="s">
        <v>243</v>
      </c>
      <c r="S380" s="59">
        <v>1</v>
      </c>
    </row>
    <row r="381" spans="1:19" x14ac:dyDescent="0.3">
      <c r="A381" s="47">
        <f>VLOOKUP($F381,BASE_ANEXO2!$A$2:$B$113,2,0)</f>
        <v>43</v>
      </c>
      <c r="B381" t="s">
        <v>211</v>
      </c>
      <c r="C381" t="str">
        <f>VLOOKUP($B381,OOAD!$A$2:$C$9,2,0)</f>
        <v>Hospital General Regional de 180 camas, San Alejandro, Puebla.</v>
      </c>
      <c r="D381" t="str">
        <f>VLOOKUP($B381,OOAD!$A$2:$C$9,3,0)</f>
        <v xml:space="preserve">Avenida 10, Poniente 2721, Esquina 27 Norte, Col. Villa San Alejandro, C.P. 72090 en la Ciudad de Puebla, Pue. </v>
      </c>
      <c r="E381" s="47">
        <v>53200159</v>
      </c>
      <c r="F381" s="47">
        <v>11998</v>
      </c>
      <c r="G381" s="49" t="s">
        <v>330</v>
      </c>
      <c r="H381" t="s">
        <v>329</v>
      </c>
      <c r="I381" s="47">
        <v>1</v>
      </c>
      <c r="K381" s="59">
        <v>67</v>
      </c>
      <c r="L381" s="60" t="s">
        <v>210</v>
      </c>
      <c r="M381" s="60" t="s">
        <v>145</v>
      </c>
      <c r="N381" s="60" t="s">
        <v>159</v>
      </c>
      <c r="O381" s="60">
        <v>53100007</v>
      </c>
      <c r="P381" s="60">
        <v>16313</v>
      </c>
      <c r="Q381" s="60" t="s">
        <v>196</v>
      </c>
      <c r="R381" s="9" t="s">
        <v>197</v>
      </c>
      <c r="S381" s="59">
        <v>2</v>
      </c>
    </row>
    <row r="382" spans="1:19" x14ac:dyDescent="0.3">
      <c r="A382" s="47">
        <f>VLOOKUP($F382,BASE_ANEXO2!$A$2:$B$113,2,0)</f>
        <v>43</v>
      </c>
      <c r="B382" t="s">
        <v>202</v>
      </c>
      <c r="C382" t="str">
        <f>VLOOKUP($B382,OOAD!$A$2:$C$9,2,0)</f>
        <v xml:space="preserve">Hospital General de Zona de 144 camas, Tuxtla Gutierrez, Chiapas </v>
      </c>
      <c r="D382" t="str">
        <f>VLOOKUP($B382,OOAD!$A$2:$C$9,3,0)</f>
        <v xml:space="preserve">Carretera Juan Crispín Chicoasén kilómetro 2.50, en Tuxtla Gutiérrez, Chiapas, C.P. 29020 </v>
      </c>
      <c r="E382" s="47">
        <v>53200159</v>
      </c>
      <c r="F382" s="47">
        <v>11998</v>
      </c>
      <c r="G382" s="49" t="s">
        <v>330</v>
      </c>
      <c r="H382" t="s">
        <v>329</v>
      </c>
      <c r="I382" s="47">
        <v>1</v>
      </c>
      <c r="K382" s="59">
        <v>67</v>
      </c>
      <c r="L382" s="60" t="s">
        <v>188</v>
      </c>
      <c r="M382" s="60" t="s">
        <v>147</v>
      </c>
      <c r="N382" s="60" t="s">
        <v>161</v>
      </c>
      <c r="O382" s="60">
        <v>53100007</v>
      </c>
      <c r="P382" s="60">
        <v>16313</v>
      </c>
      <c r="Q382" s="60" t="s">
        <v>196</v>
      </c>
      <c r="R382" s="9" t="s">
        <v>197</v>
      </c>
      <c r="S382" s="59">
        <v>2</v>
      </c>
    </row>
    <row r="383" spans="1:19" x14ac:dyDescent="0.3">
      <c r="A383" s="47">
        <f>VLOOKUP($F383,BASE_ANEXO2!$A$2:$B$113,2,0)</f>
        <v>44</v>
      </c>
      <c r="B383" t="s">
        <v>210</v>
      </c>
      <c r="C383" t="str">
        <f>VLOOKUP($B383,OOAD!$A$2:$C$9,2,0)</f>
        <v>Hospital General Regional No. 25, CDMX Norte, Zaragoza</v>
      </c>
      <c r="D383" t="str">
        <f>VLOOKUP($B383,OOAD!$A$2:$C$9,3,0)</f>
        <v xml:space="preserve">Calzada Ignacio Zaragoza 1840, Col. Juan Escutia, Alcaldía Iztapalapa, C.P. 09100 Ciudad de México </v>
      </c>
      <c r="E383" s="47">
        <v>56600087</v>
      </c>
      <c r="F383" s="47">
        <v>12040</v>
      </c>
      <c r="G383" s="49" t="s">
        <v>246</v>
      </c>
      <c r="H383" t="s">
        <v>245</v>
      </c>
      <c r="I383" s="47">
        <v>6</v>
      </c>
      <c r="K383" s="59">
        <v>67</v>
      </c>
      <c r="L383" s="60" t="s">
        <v>220</v>
      </c>
      <c r="M383" s="60" t="s">
        <v>143</v>
      </c>
      <c r="N383" s="60" t="s">
        <v>158</v>
      </c>
      <c r="O383" s="60">
        <v>53100007</v>
      </c>
      <c r="P383" s="60">
        <v>16313</v>
      </c>
      <c r="Q383" s="60" t="s">
        <v>196</v>
      </c>
      <c r="R383" s="9" t="s">
        <v>197</v>
      </c>
      <c r="S383" s="59">
        <v>2</v>
      </c>
    </row>
    <row r="384" spans="1:19" x14ac:dyDescent="0.3">
      <c r="A384" s="47">
        <f>VLOOKUP($F384,BASE_ANEXO2!$A$2:$B$113,2,0)</f>
        <v>44</v>
      </c>
      <c r="B384" t="s">
        <v>202</v>
      </c>
      <c r="C384" t="str">
        <f>VLOOKUP($B384,OOAD!$A$2:$C$9,2,0)</f>
        <v xml:space="preserve">Hospital General de Zona de 144 camas, Tuxtla Gutierrez, Chiapas </v>
      </c>
      <c r="D384" t="str">
        <f>VLOOKUP($B384,OOAD!$A$2:$C$9,3,0)</f>
        <v xml:space="preserve">Carretera Juan Crispín Chicoasén kilómetro 2.50, en Tuxtla Gutiérrez, Chiapas, C.P. 29020 </v>
      </c>
      <c r="E384" s="47">
        <v>56600087</v>
      </c>
      <c r="F384" s="47">
        <v>12040</v>
      </c>
      <c r="G384" s="49" t="s">
        <v>246</v>
      </c>
      <c r="H384" t="s">
        <v>245</v>
      </c>
      <c r="I384" s="47">
        <v>5</v>
      </c>
      <c r="K384" s="59">
        <v>67</v>
      </c>
      <c r="L384" s="60" t="s">
        <v>166</v>
      </c>
      <c r="M384" s="60" t="s">
        <v>149</v>
      </c>
      <c r="N384" s="60" t="s">
        <v>162</v>
      </c>
      <c r="O384" s="60">
        <v>53100007</v>
      </c>
      <c r="P384" s="60">
        <v>16313</v>
      </c>
      <c r="Q384" s="60" t="s">
        <v>196</v>
      </c>
      <c r="R384" s="9" t="s">
        <v>197</v>
      </c>
      <c r="S384" s="59">
        <v>1</v>
      </c>
    </row>
    <row r="385" spans="1:19" x14ac:dyDescent="0.3">
      <c r="A385" s="47">
        <f>VLOOKUP($F385,BASE_ANEXO2!$A$2:$B$113,2,0)</f>
        <v>44</v>
      </c>
      <c r="B385" t="s">
        <v>202</v>
      </c>
      <c r="C385" t="str">
        <f>VLOOKUP($B385,OOAD!$A$2:$C$9,2,0)</f>
        <v xml:space="preserve">Hospital General de Zona de 144 camas, Tuxtla Gutierrez, Chiapas </v>
      </c>
      <c r="D385" t="str">
        <f>VLOOKUP($B385,OOAD!$A$2:$C$9,3,0)</f>
        <v xml:space="preserve">Carretera Juan Crispín Chicoasén kilómetro 2.50, en Tuxtla Gutiérrez, Chiapas, C.P. 29020 </v>
      </c>
      <c r="E385" s="47">
        <v>56600087</v>
      </c>
      <c r="F385" s="47">
        <v>12040</v>
      </c>
      <c r="G385" s="49" t="s">
        <v>246</v>
      </c>
      <c r="H385" t="s">
        <v>245</v>
      </c>
      <c r="I385" s="47">
        <v>1</v>
      </c>
      <c r="K385" s="59">
        <v>67</v>
      </c>
      <c r="L385" s="60" t="s">
        <v>221</v>
      </c>
      <c r="M385" s="60" t="s">
        <v>153</v>
      </c>
      <c r="N385" s="60" t="s">
        <v>164</v>
      </c>
      <c r="O385" s="60">
        <v>53100007</v>
      </c>
      <c r="P385" s="60">
        <v>16313</v>
      </c>
      <c r="Q385" s="60" t="s">
        <v>196</v>
      </c>
      <c r="R385" s="9" t="s">
        <v>197</v>
      </c>
      <c r="S385" s="59">
        <v>1</v>
      </c>
    </row>
    <row r="386" spans="1:19" x14ac:dyDescent="0.3">
      <c r="A386" s="47">
        <f>VLOOKUP($F386,BASE_ANEXO2!$A$2:$B$113,2,0)</f>
        <v>45</v>
      </c>
      <c r="B386" t="s">
        <v>210</v>
      </c>
      <c r="C386" t="str">
        <f>VLOOKUP($B386,OOAD!$A$2:$C$9,2,0)</f>
        <v>Hospital General Regional No. 25, CDMX Norte, Zaragoza</v>
      </c>
      <c r="D386" t="str">
        <f>VLOOKUP($B386,OOAD!$A$2:$C$9,3,0)</f>
        <v xml:space="preserve">Calzada Ignacio Zaragoza 1840, Col. Juan Escutia, Alcaldía Iztapalapa, C.P. 09100 Ciudad de México </v>
      </c>
      <c r="E386" s="47">
        <v>53100889</v>
      </c>
      <c r="F386" s="47">
        <v>12046</v>
      </c>
      <c r="G386" s="49" t="s">
        <v>283</v>
      </c>
      <c r="H386" t="s">
        <v>284</v>
      </c>
      <c r="I386" s="47">
        <v>3</v>
      </c>
      <c r="K386" s="59">
        <v>67</v>
      </c>
      <c r="L386" s="60" t="s">
        <v>211</v>
      </c>
      <c r="M386" s="60" t="s">
        <v>151</v>
      </c>
      <c r="N386" s="60" t="s">
        <v>163</v>
      </c>
      <c r="O386" s="60">
        <v>53100007</v>
      </c>
      <c r="P386" s="60">
        <v>16313</v>
      </c>
      <c r="Q386" s="60" t="s">
        <v>196</v>
      </c>
      <c r="R386" s="9" t="s">
        <v>197</v>
      </c>
      <c r="S386" s="59">
        <v>2</v>
      </c>
    </row>
    <row r="387" spans="1:19" x14ac:dyDescent="0.3">
      <c r="A387" s="47">
        <f>VLOOKUP($F387,BASE_ANEXO2!$A$2:$B$113,2,0)</f>
        <v>45</v>
      </c>
      <c r="B387" t="s">
        <v>188</v>
      </c>
      <c r="C387" t="str">
        <f>VLOOKUP($B387,OOAD!$A$2:$C$9,2,0)</f>
        <v>Hospital General Regional de 260 camas, Cd. Juárez, Chihuahua</v>
      </c>
      <c r="D387" t="str">
        <f>VLOOKUP($B387,OOAD!$A$2:$C$9,3,0)</f>
        <v xml:space="preserve">Avenida Vicente Guerrero No. 8830, Fraccionamiento Las Quintas, C.P. 32424 en Ciudad Juárez, Chihuahua. </v>
      </c>
      <c r="E387" s="47">
        <v>53100889</v>
      </c>
      <c r="F387" s="47">
        <v>12046</v>
      </c>
      <c r="G387" s="49" t="s">
        <v>283</v>
      </c>
      <c r="H387" t="s">
        <v>284</v>
      </c>
      <c r="I387" s="47">
        <v>15</v>
      </c>
      <c r="K387" s="59">
        <v>67</v>
      </c>
      <c r="L387" s="60" t="s">
        <v>202</v>
      </c>
      <c r="M387" s="60" t="s">
        <v>157</v>
      </c>
      <c r="N387" s="60" t="s">
        <v>160</v>
      </c>
      <c r="O387" s="60">
        <v>53100007</v>
      </c>
      <c r="P387" s="60">
        <v>16313</v>
      </c>
      <c r="Q387" s="60" t="s">
        <v>196</v>
      </c>
      <c r="R387" s="9" t="s">
        <v>197</v>
      </c>
      <c r="S387" s="59">
        <v>2</v>
      </c>
    </row>
    <row r="388" spans="1:19" ht="43.2" x14ac:dyDescent="0.3">
      <c r="A388" s="47">
        <f>VLOOKUP($F388,BASE_ANEXO2!$A$2:$B$113,2,0)</f>
        <v>45</v>
      </c>
      <c r="B388" t="s">
        <v>220</v>
      </c>
      <c r="C388" t="str">
        <f>VLOOKUP($B388,OOAD!$A$2:$C$9,2,0)</f>
        <v>Hospital General Regional de 216 camas, Ensenada, Baja California</v>
      </c>
      <c r="D388" t="str">
        <f>VLOOKUP($B388,OOAD!$A$2:$C$9,3,0)</f>
        <v xml:space="preserve">Av. Reforma s/n entre las calles Babilonia y Margaritas, Col. Jardines de Chapultepec, C.P. 22785, Ensenada, Baja California. </v>
      </c>
      <c r="E388" s="47">
        <v>53100889</v>
      </c>
      <c r="F388" s="47">
        <v>12046</v>
      </c>
      <c r="G388" s="49" t="s">
        <v>283</v>
      </c>
      <c r="H388" t="s">
        <v>284</v>
      </c>
      <c r="I388" s="47">
        <v>1</v>
      </c>
      <c r="K388" s="59">
        <v>68</v>
      </c>
      <c r="L388" s="60" t="s">
        <v>210</v>
      </c>
      <c r="M388" s="60" t="s">
        <v>145</v>
      </c>
      <c r="N388" s="60" t="s">
        <v>159</v>
      </c>
      <c r="O388" s="60">
        <v>53100361</v>
      </c>
      <c r="P388" s="60">
        <v>16314</v>
      </c>
      <c r="Q388" s="60" t="s">
        <v>173</v>
      </c>
      <c r="R388" s="9" t="s">
        <v>174</v>
      </c>
      <c r="S388" s="59">
        <v>27</v>
      </c>
    </row>
    <row r="389" spans="1:19" ht="43.2" x14ac:dyDescent="0.3">
      <c r="A389" s="47">
        <f>VLOOKUP($F389,BASE_ANEXO2!$A$2:$B$113,2,0)</f>
        <v>45</v>
      </c>
      <c r="B389" t="s">
        <v>220</v>
      </c>
      <c r="C389" t="str">
        <f>VLOOKUP($B389,OOAD!$A$2:$C$9,2,0)</f>
        <v>Hospital General Regional de 216 camas, Ensenada, Baja California</v>
      </c>
      <c r="D389" t="str">
        <f>VLOOKUP($B389,OOAD!$A$2:$C$9,3,0)</f>
        <v xml:space="preserve">Av. Reforma s/n entre las calles Babilonia y Margaritas, Col. Jardines de Chapultepec, C.P. 22785, Ensenada, Baja California. </v>
      </c>
      <c r="E389" s="47">
        <v>53100889</v>
      </c>
      <c r="F389" s="47">
        <v>12046</v>
      </c>
      <c r="G389" s="49" t="s">
        <v>283</v>
      </c>
      <c r="H389" t="s">
        <v>284</v>
      </c>
      <c r="I389" s="47">
        <v>3</v>
      </c>
      <c r="K389" s="59">
        <v>68</v>
      </c>
      <c r="L389" s="60" t="s">
        <v>188</v>
      </c>
      <c r="M389" s="60" t="s">
        <v>147</v>
      </c>
      <c r="N389" s="60" t="s">
        <v>161</v>
      </c>
      <c r="O389" s="60">
        <v>53100361</v>
      </c>
      <c r="P389" s="60">
        <v>16314</v>
      </c>
      <c r="Q389" s="60" t="s">
        <v>173</v>
      </c>
      <c r="R389" s="9" t="s">
        <v>174</v>
      </c>
      <c r="S389" s="59">
        <v>54</v>
      </c>
    </row>
    <row r="390" spans="1:19" ht="43.2" x14ac:dyDescent="0.3">
      <c r="A390" s="47">
        <f>VLOOKUP($F390,BASE_ANEXO2!$A$2:$B$113,2,0)</f>
        <v>45</v>
      </c>
      <c r="B390" t="s">
        <v>220</v>
      </c>
      <c r="C390" t="str">
        <f>VLOOKUP($B390,OOAD!$A$2:$C$9,2,0)</f>
        <v>Hospital General Regional de 216 camas, Ensenada, Baja California</v>
      </c>
      <c r="D390" t="str">
        <f>VLOOKUP($B390,OOAD!$A$2:$C$9,3,0)</f>
        <v xml:space="preserve">Av. Reforma s/n entre las calles Babilonia y Margaritas, Col. Jardines de Chapultepec, C.P. 22785, Ensenada, Baja California. </v>
      </c>
      <c r="E390" s="47">
        <v>53100889</v>
      </c>
      <c r="F390" s="47">
        <v>12046</v>
      </c>
      <c r="G390" s="49" t="s">
        <v>283</v>
      </c>
      <c r="H390" t="s">
        <v>284</v>
      </c>
      <c r="I390" s="47">
        <v>1</v>
      </c>
      <c r="K390" s="59">
        <v>68</v>
      </c>
      <c r="L390" s="60" t="s">
        <v>220</v>
      </c>
      <c r="M390" s="60" t="s">
        <v>143</v>
      </c>
      <c r="N390" s="60" t="s">
        <v>158</v>
      </c>
      <c r="O390" s="60">
        <v>53100361</v>
      </c>
      <c r="P390" s="60">
        <v>16314</v>
      </c>
      <c r="Q390" s="60" t="s">
        <v>173</v>
      </c>
      <c r="R390" s="9" t="s">
        <v>174</v>
      </c>
      <c r="S390" s="59">
        <v>45</v>
      </c>
    </row>
    <row r="391" spans="1:19" ht="43.2" x14ac:dyDescent="0.3">
      <c r="A391" s="47">
        <f>VLOOKUP($F391,BASE_ANEXO2!$A$2:$B$113,2,0)</f>
        <v>45</v>
      </c>
      <c r="B391" t="s">
        <v>220</v>
      </c>
      <c r="C391" t="str">
        <f>VLOOKUP($B391,OOAD!$A$2:$C$9,2,0)</f>
        <v>Hospital General Regional de 216 camas, Ensenada, Baja California</v>
      </c>
      <c r="D391" t="str">
        <f>VLOOKUP($B391,OOAD!$A$2:$C$9,3,0)</f>
        <v xml:space="preserve">Av. Reforma s/n entre las calles Babilonia y Margaritas, Col. Jardines de Chapultepec, C.P. 22785, Ensenada, Baja California. </v>
      </c>
      <c r="E391" s="47">
        <v>53100889</v>
      </c>
      <c r="F391" s="47">
        <v>12046</v>
      </c>
      <c r="G391" s="49" t="s">
        <v>283</v>
      </c>
      <c r="H391" t="s">
        <v>284</v>
      </c>
      <c r="I391" s="47">
        <v>1</v>
      </c>
      <c r="K391" s="59">
        <v>68</v>
      </c>
      <c r="L391" s="60" t="s">
        <v>166</v>
      </c>
      <c r="M391" s="60" t="s">
        <v>149</v>
      </c>
      <c r="N391" s="60" t="s">
        <v>162</v>
      </c>
      <c r="O391" s="60">
        <v>53100361</v>
      </c>
      <c r="P391" s="60">
        <v>16314</v>
      </c>
      <c r="Q391" s="60" t="s">
        <v>173</v>
      </c>
      <c r="R391" s="9" t="s">
        <v>174</v>
      </c>
      <c r="S391" s="59">
        <v>20</v>
      </c>
    </row>
    <row r="392" spans="1:19" ht="43.2" x14ac:dyDescent="0.3">
      <c r="A392" s="47">
        <f>VLOOKUP($F392,BASE_ANEXO2!$A$2:$B$113,2,0)</f>
        <v>45</v>
      </c>
      <c r="B392" t="s">
        <v>220</v>
      </c>
      <c r="C392" t="str">
        <f>VLOOKUP($B392,OOAD!$A$2:$C$9,2,0)</f>
        <v>Hospital General Regional de 216 camas, Ensenada, Baja California</v>
      </c>
      <c r="D392" t="str">
        <f>VLOOKUP($B392,OOAD!$A$2:$C$9,3,0)</f>
        <v xml:space="preserve">Av. Reforma s/n entre las calles Babilonia y Margaritas, Col. Jardines de Chapultepec, C.P. 22785, Ensenada, Baja California. </v>
      </c>
      <c r="E392" s="47">
        <v>53100889</v>
      </c>
      <c r="F392" s="47">
        <v>12046</v>
      </c>
      <c r="G392" s="49" t="s">
        <v>283</v>
      </c>
      <c r="H392" t="s">
        <v>284</v>
      </c>
      <c r="I392" s="47">
        <v>1</v>
      </c>
      <c r="K392" s="59">
        <v>68</v>
      </c>
      <c r="L392" s="60" t="s">
        <v>221</v>
      </c>
      <c r="M392" s="60" t="s">
        <v>153</v>
      </c>
      <c r="N392" s="60" t="s">
        <v>164</v>
      </c>
      <c r="O392" s="60">
        <v>53100361</v>
      </c>
      <c r="P392" s="60">
        <v>16314</v>
      </c>
      <c r="Q392" s="60" t="s">
        <v>173</v>
      </c>
      <c r="R392" s="9" t="s">
        <v>174</v>
      </c>
      <c r="S392" s="59">
        <v>32</v>
      </c>
    </row>
    <row r="393" spans="1:19" ht="43.2" x14ac:dyDescent="0.3">
      <c r="A393" s="47">
        <f>VLOOKUP($F393,BASE_ANEXO2!$A$2:$B$113,2,0)</f>
        <v>45</v>
      </c>
      <c r="B393" t="s">
        <v>220</v>
      </c>
      <c r="C393" t="str">
        <f>VLOOKUP($B393,OOAD!$A$2:$C$9,2,0)</f>
        <v>Hospital General Regional de 216 camas, Ensenada, Baja California</v>
      </c>
      <c r="D393" t="str">
        <f>VLOOKUP($B393,OOAD!$A$2:$C$9,3,0)</f>
        <v xml:space="preserve">Av. Reforma s/n entre las calles Babilonia y Margaritas, Col. Jardines de Chapultepec, C.P. 22785, Ensenada, Baja California. </v>
      </c>
      <c r="E393" s="47">
        <v>53100889</v>
      </c>
      <c r="F393" s="47">
        <v>12046</v>
      </c>
      <c r="G393" s="49" t="s">
        <v>283</v>
      </c>
      <c r="H393" t="s">
        <v>284</v>
      </c>
      <c r="I393" s="47">
        <v>2</v>
      </c>
      <c r="K393" s="59">
        <v>68</v>
      </c>
      <c r="L393" s="60" t="s">
        <v>211</v>
      </c>
      <c r="M393" s="60" t="s">
        <v>151</v>
      </c>
      <c r="N393" s="60" t="s">
        <v>163</v>
      </c>
      <c r="O393" s="60">
        <v>53100361</v>
      </c>
      <c r="P393" s="60">
        <v>16314</v>
      </c>
      <c r="Q393" s="60" t="s">
        <v>173</v>
      </c>
      <c r="R393" s="9" t="s">
        <v>174</v>
      </c>
      <c r="S393" s="59">
        <v>37</v>
      </c>
    </row>
    <row r="394" spans="1:19" ht="43.2" x14ac:dyDescent="0.3">
      <c r="A394" s="47">
        <f>VLOOKUP($F394,BASE_ANEXO2!$A$2:$B$113,2,0)</f>
        <v>45</v>
      </c>
      <c r="B394" t="s">
        <v>220</v>
      </c>
      <c r="C394" t="str">
        <f>VLOOKUP($B394,OOAD!$A$2:$C$9,2,0)</f>
        <v>Hospital General Regional de 216 camas, Ensenada, Baja California</v>
      </c>
      <c r="D394" t="str">
        <f>VLOOKUP($B394,OOAD!$A$2:$C$9,3,0)</f>
        <v xml:space="preserve">Av. Reforma s/n entre las calles Babilonia y Margaritas, Col. Jardines de Chapultepec, C.P. 22785, Ensenada, Baja California. </v>
      </c>
      <c r="E394" s="47">
        <v>53100889</v>
      </c>
      <c r="F394" s="47">
        <v>12046</v>
      </c>
      <c r="G394" s="49" t="s">
        <v>283</v>
      </c>
      <c r="H394" t="s">
        <v>284</v>
      </c>
      <c r="I394" s="47">
        <v>1</v>
      </c>
      <c r="K394" s="59">
        <v>68</v>
      </c>
      <c r="L394" s="60" t="s">
        <v>202</v>
      </c>
      <c r="M394" s="60" t="s">
        <v>157</v>
      </c>
      <c r="N394" s="60" t="s">
        <v>160</v>
      </c>
      <c r="O394" s="60">
        <v>53100361</v>
      </c>
      <c r="P394" s="60">
        <v>16314</v>
      </c>
      <c r="Q394" s="60" t="s">
        <v>173</v>
      </c>
      <c r="R394" s="9" t="s">
        <v>174</v>
      </c>
      <c r="S394" s="59">
        <v>42</v>
      </c>
    </row>
    <row r="395" spans="1:19" ht="43.2" x14ac:dyDescent="0.3">
      <c r="A395" s="47">
        <f>VLOOKUP($F395,BASE_ANEXO2!$A$2:$B$113,2,0)</f>
        <v>45</v>
      </c>
      <c r="B395" t="s">
        <v>220</v>
      </c>
      <c r="C395" t="str">
        <f>VLOOKUP($B395,OOAD!$A$2:$C$9,2,0)</f>
        <v>Hospital General Regional de 216 camas, Ensenada, Baja California</v>
      </c>
      <c r="D395" t="str">
        <f>VLOOKUP($B395,OOAD!$A$2:$C$9,3,0)</f>
        <v xml:space="preserve">Av. Reforma s/n entre las calles Babilonia y Margaritas, Col. Jardines de Chapultepec, C.P. 22785, Ensenada, Baja California. </v>
      </c>
      <c r="E395" s="47">
        <v>53100889</v>
      </c>
      <c r="F395" s="47">
        <v>12046</v>
      </c>
      <c r="G395" s="49" t="s">
        <v>283</v>
      </c>
      <c r="H395" t="s">
        <v>284</v>
      </c>
      <c r="I395" s="47">
        <v>2</v>
      </c>
      <c r="K395" s="59">
        <v>68</v>
      </c>
      <c r="L395" s="60" t="s">
        <v>212</v>
      </c>
      <c r="M395" s="60" t="s">
        <v>155</v>
      </c>
      <c r="N395" s="60" t="s">
        <v>165</v>
      </c>
      <c r="O395" s="60">
        <v>53100361</v>
      </c>
      <c r="P395" s="60">
        <v>16314</v>
      </c>
      <c r="Q395" s="60" t="s">
        <v>173</v>
      </c>
      <c r="R395" s="9" t="s">
        <v>174</v>
      </c>
      <c r="S395" s="59">
        <v>19</v>
      </c>
    </row>
    <row r="396" spans="1:19" ht="28.8" x14ac:dyDescent="0.3">
      <c r="A396" s="47">
        <f>VLOOKUP($F396,BASE_ANEXO2!$A$2:$B$113,2,0)</f>
        <v>45</v>
      </c>
      <c r="B396" t="s">
        <v>220</v>
      </c>
      <c r="C396" t="str">
        <f>VLOOKUP($B396,OOAD!$A$2:$C$9,2,0)</f>
        <v>Hospital General Regional de 216 camas, Ensenada, Baja California</v>
      </c>
      <c r="D396" t="str">
        <f>VLOOKUP($B396,OOAD!$A$2:$C$9,3,0)</f>
        <v xml:space="preserve">Av. Reforma s/n entre las calles Babilonia y Margaritas, Col. Jardines de Chapultepec, C.P. 22785, Ensenada, Baja California. </v>
      </c>
      <c r="E396" s="47">
        <v>53100889</v>
      </c>
      <c r="F396" s="47">
        <v>12046</v>
      </c>
      <c r="G396" s="49" t="s">
        <v>283</v>
      </c>
      <c r="H396" t="s">
        <v>284</v>
      </c>
      <c r="I396" s="47">
        <v>1</v>
      </c>
      <c r="K396" s="59">
        <v>69</v>
      </c>
      <c r="L396" s="60" t="s">
        <v>202</v>
      </c>
      <c r="M396" s="60" t="s">
        <v>157</v>
      </c>
      <c r="N396" s="60" t="s">
        <v>160</v>
      </c>
      <c r="O396" s="60">
        <v>53101587</v>
      </c>
      <c r="P396" s="60">
        <v>16343</v>
      </c>
      <c r="Q396" s="60" t="s">
        <v>126</v>
      </c>
      <c r="R396" s="9" t="s">
        <v>127</v>
      </c>
      <c r="S396" s="59">
        <v>1</v>
      </c>
    </row>
    <row r="397" spans="1:19" ht="28.8" x14ac:dyDescent="0.3">
      <c r="A397" s="47">
        <f>VLOOKUP($F397,BASE_ANEXO2!$A$2:$B$113,2,0)</f>
        <v>45</v>
      </c>
      <c r="B397" t="s">
        <v>166</v>
      </c>
      <c r="C397" t="str">
        <f>VLOOKUP($B397,OOAD!$A$2:$C$9,2,0)</f>
        <v>Hospital General de Zona de 144 camas, Tula, Hidalgo</v>
      </c>
      <c r="D397" t="str">
        <f>VLOOKUP($B397,OOAD!$A$2:$C$9,3,0)</f>
        <v xml:space="preserve">Avenida Benito Juárez No. 121, Localidad Doxey, Municipio de Tlaxcoapan, Estado de Hidalgo, C.P. 42965. </v>
      </c>
      <c r="E397" s="47">
        <v>53100889</v>
      </c>
      <c r="F397" s="47">
        <v>12046</v>
      </c>
      <c r="G397" s="49" t="s">
        <v>283</v>
      </c>
      <c r="H397" t="s">
        <v>284</v>
      </c>
      <c r="I397" s="47">
        <v>1</v>
      </c>
      <c r="K397" s="59">
        <v>70</v>
      </c>
      <c r="L397" s="60" t="s">
        <v>210</v>
      </c>
      <c r="M397" s="60" t="s">
        <v>145</v>
      </c>
      <c r="N397" s="60" t="s">
        <v>159</v>
      </c>
      <c r="O397" s="60">
        <v>53100152</v>
      </c>
      <c r="P397" s="60">
        <v>16345</v>
      </c>
      <c r="Q397" s="60" t="s">
        <v>34</v>
      </c>
      <c r="R397" s="9" t="s">
        <v>35</v>
      </c>
      <c r="S397" s="59">
        <v>3</v>
      </c>
    </row>
    <row r="398" spans="1:19" ht="28.8" x14ac:dyDescent="0.3">
      <c r="A398" s="47">
        <f>VLOOKUP($F398,BASE_ANEXO2!$A$2:$B$113,2,0)</f>
        <v>45</v>
      </c>
      <c r="B398" t="s">
        <v>166</v>
      </c>
      <c r="C398" t="str">
        <f>VLOOKUP($B398,OOAD!$A$2:$C$9,2,0)</f>
        <v>Hospital General de Zona de 144 camas, Tula, Hidalgo</v>
      </c>
      <c r="D398" t="str">
        <f>VLOOKUP($B398,OOAD!$A$2:$C$9,3,0)</f>
        <v xml:space="preserve">Avenida Benito Juárez No. 121, Localidad Doxey, Municipio de Tlaxcoapan, Estado de Hidalgo, C.P. 42965. </v>
      </c>
      <c r="E398" s="47">
        <v>53100889</v>
      </c>
      <c r="F398" s="47">
        <v>12046</v>
      </c>
      <c r="G398" s="49" t="s">
        <v>283</v>
      </c>
      <c r="H398" t="s">
        <v>284</v>
      </c>
      <c r="I398" s="47">
        <v>1</v>
      </c>
      <c r="K398" s="59">
        <v>70</v>
      </c>
      <c r="L398" s="60" t="s">
        <v>188</v>
      </c>
      <c r="M398" s="60" t="s">
        <v>147</v>
      </c>
      <c r="N398" s="60" t="s">
        <v>161</v>
      </c>
      <c r="O398" s="60">
        <v>53100152</v>
      </c>
      <c r="P398" s="60">
        <v>16345</v>
      </c>
      <c r="Q398" s="60" t="s">
        <v>34</v>
      </c>
      <c r="R398" s="9" t="s">
        <v>35</v>
      </c>
      <c r="S398" s="59">
        <v>2</v>
      </c>
    </row>
    <row r="399" spans="1:19" ht="28.8" x14ac:dyDescent="0.3">
      <c r="A399" s="47">
        <f>VLOOKUP($F399,BASE_ANEXO2!$A$2:$B$113,2,0)</f>
        <v>45</v>
      </c>
      <c r="B399" t="s">
        <v>166</v>
      </c>
      <c r="C399" t="str">
        <f>VLOOKUP($B399,OOAD!$A$2:$C$9,2,0)</f>
        <v>Hospital General de Zona de 144 camas, Tula, Hidalgo</v>
      </c>
      <c r="D399" t="str">
        <f>VLOOKUP($B399,OOAD!$A$2:$C$9,3,0)</f>
        <v xml:space="preserve">Avenida Benito Juárez No. 121, Localidad Doxey, Municipio de Tlaxcoapan, Estado de Hidalgo, C.P. 42965. </v>
      </c>
      <c r="E399" s="47">
        <v>53100889</v>
      </c>
      <c r="F399" s="47">
        <v>12046</v>
      </c>
      <c r="G399" s="49" t="s">
        <v>283</v>
      </c>
      <c r="H399" t="s">
        <v>284</v>
      </c>
      <c r="I399" s="47">
        <v>1</v>
      </c>
      <c r="K399" s="59">
        <v>70</v>
      </c>
      <c r="L399" s="60" t="s">
        <v>220</v>
      </c>
      <c r="M399" s="60" t="s">
        <v>143</v>
      </c>
      <c r="N399" s="60" t="s">
        <v>158</v>
      </c>
      <c r="O399" s="60">
        <v>53100152</v>
      </c>
      <c r="P399" s="60">
        <v>16345</v>
      </c>
      <c r="Q399" s="60" t="s">
        <v>34</v>
      </c>
      <c r="R399" s="9" t="s">
        <v>35</v>
      </c>
      <c r="S399" s="59">
        <v>2</v>
      </c>
    </row>
    <row r="400" spans="1:19" ht="28.8" x14ac:dyDescent="0.3">
      <c r="A400" s="47">
        <f>VLOOKUP($F400,BASE_ANEXO2!$A$2:$B$113,2,0)</f>
        <v>45</v>
      </c>
      <c r="B400" t="s">
        <v>166</v>
      </c>
      <c r="C400" t="str">
        <f>VLOOKUP($B400,OOAD!$A$2:$C$9,2,0)</f>
        <v>Hospital General de Zona de 144 camas, Tula, Hidalgo</v>
      </c>
      <c r="D400" t="str">
        <f>VLOOKUP($B400,OOAD!$A$2:$C$9,3,0)</f>
        <v xml:space="preserve">Avenida Benito Juárez No. 121, Localidad Doxey, Municipio de Tlaxcoapan, Estado de Hidalgo, C.P. 42965. </v>
      </c>
      <c r="E400" s="47">
        <v>53100889</v>
      </c>
      <c r="F400" s="47">
        <v>12046</v>
      </c>
      <c r="G400" s="49" t="s">
        <v>283</v>
      </c>
      <c r="H400" t="s">
        <v>284</v>
      </c>
      <c r="I400" s="47">
        <v>1</v>
      </c>
      <c r="K400" s="59">
        <v>70</v>
      </c>
      <c r="L400" s="60" t="s">
        <v>166</v>
      </c>
      <c r="M400" s="60" t="s">
        <v>149</v>
      </c>
      <c r="N400" s="60" t="s">
        <v>162</v>
      </c>
      <c r="O400" s="60">
        <v>53100152</v>
      </c>
      <c r="P400" s="60">
        <v>16345</v>
      </c>
      <c r="Q400" s="60" t="s">
        <v>34</v>
      </c>
      <c r="R400" s="9" t="s">
        <v>35</v>
      </c>
      <c r="S400" s="59">
        <v>2</v>
      </c>
    </row>
    <row r="401" spans="1:19" ht="28.8" x14ac:dyDescent="0.3">
      <c r="A401" s="47">
        <f>VLOOKUP($F401,BASE_ANEXO2!$A$2:$B$113,2,0)</f>
        <v>45</v>
      </c>
      <c r="B401" t="s">
        <v>221</v>
      </c>
      <c r="C401" t="str">
        <f>VLOOKUP($B401,OOAD!$A$2:$C$9,2,0)</f>
        <v>Hospital General de Zona de 90 camas, Navojoa, Sonora</v>
      </c>
      <c r="D401" t="str">
        <f>VLOOKUP($B401,OOAD!$A$2:$C$9,3,0)</f>
        <v xml:space="preserve">Calle Ricardo Flores Magón No 201, entre Ignacio Allende y Boulevard Centenario, Colonia Tierra Blanca, C.P. 85820 en la localidad de Navojoa, Estado de Sonora </v>
      </c>
      <c r="E401" s="47">
        <v>53100889</v>
      </c>
      <c r="F401" s="47">
        <v>12046</v>
      </c>
      <c r="G401" s="49" t="s">
        <v>283</v>
      </c>
      <c r="H401" t="s">
        <v>284</v>
      </c>
      <c r="I401" s="47">
        <v>2</v>
      </c>
      <c r="K401" s="59">
        <v>70</v>
      </c>
      <c r="L401" s="60" t="s">
        <v>221</v>
      </c>
      <c r="M401" s="60" t="s">
        <v>153</v>
      </c>
      <c r="N401" s="60" t="s">
        <v>164</v>
      </c>
      <c r="O401" s="60">
        <v>53100152</v>
      </c>
      <c r="P401" s="60">
        <v>16345</v>
      </c>
      <c r="Q401" s="60" t="s">
        <v>34</v>
      </c>
      <c r="R401" s="9" t="s">
        <v>35</v>
      </c>
      <c r="S401" s="59">
        <v>1</v>
      </c>
    </row>
    <row r="402" spans="1:19" ht="28.8" x14ac:dyDescent="0.3">
      <c r="A402" s="47">
        <f>VLOOKUP($F402,BASE_ANEXO2!$A$2:$B$113,2,0)</f>
        <v>45</v>
      </c>
      <c r="B402" t="s">
        <v>211</v>
      </c>
      <c r="C402" t="str">
        <f>VLOOKUP($B402,OOAD!$A$2:$C$9,2,0)</f>
        <v>Hospital General Regional de 180 camas, San Alejandro, Puebla.</v>
      </c>
      <c r="D402" t="str">
        <f>VLOOKUP($B402,OOAD!$A$2:$C$9,3,0)</f>
        <v xml:space="preserve">Avenida 10, Poniente 2721, Esquina 27 Norte, Col. Villa San Alejandro, C.P. 72090 en la Ciudad de Puebla, Pue. </v>
      </c>
      <c r="E402" s="47">
        <v>53100889</v>
      </c>
      <c r="F402" s="47">
        <v>12046</v>
      </c>
      <c r="G402" s="49" t="s">
        <v>283</v>
      </c>
      <c r="H402" t="s">
        <v>284</v>
      </c>
      <c r="I402" s="47">
        <v>6</v>
      </c>
      <c r="K402" s="59">
        <v>70</v>
      </c>
      <c r="L402" s="60" t="s">
        <v>211</v>
      </c>
      <c r="M402" s="60" t="s">
        <v>151</v>
      </c>
      <c r="N402" s="60" t="s">
        <v>163</v>
      </c>
      <c r="O402" s="60">
        <v>53100152</v>
      </c>
      <c r="P402" s="60">
        <v>16345</v>
      </c>
      <c r="Q402" s="60" t="s">
        <v>34</v>
      </c>
      <c r="R402" s="9" t="s">
        <v>35</v>
      </c>
      <c r="S402" s="59">
        <v>3</v>
      </c>
    </row>
    <row r="403" spans="1:19" ht="28.8" x14ac:dyDescent="0.3">
      <c r="A403" s="47">
        <f>VLOOKUP($F403,BASE_ANEXO2!$A$2:$B$113,2,0)</f>
        <v>45</v>
      </c>
      <c r="B403" t="s">
        <v>202</v>
      </c>
      <c r="C403" t="str">
        <f>VLOOKUP($B403,OOAD!$A$2:$C$9,2,0)</f>
        <v xml:space="preserve">Hospital General de Zona de 144 camas, Tuxtla Gutierrez, Chiapas </v>
      </c>
      <c r="D403" t="str">
        <f>VLOOKUP($B403,OOAD!$A$2:$C$9,3,0)</f>
        <v xml:space="preserve">Carretera Juan Crispín Chicoasén kilómetro 2.50, en Tuxtla Gutiérrez, Chiapas, C.P. 29020 </v>
      </c>
      <c r="E403" s="47">
        <v>53100889</v>
      </c>
      <c r="F403" s="47">
        <v>12046</v>
      </c>
      <c r="G403" s="49" t="s">
        <v>283</v>
      </c>
      <c r="H403" t="s">
        <v>284</v>
      </c>
      <c r="I403" s="47">
        <v>1</v>
      </c>
      <c r="K403" s="59">
        <v>70</v>
      </c>
      <c r="L403" s="60" t="s">
        <v>202</v>
      </c>
      <c r="M403" s="60" t="s">
        <v>157</v>
      </c>
      <c r="N403" s="60" t="s">
        <v>160</v>
      </c>
      <c r="O403" s="60">
        <v>53100152</v>
      </c>
      <c r="P403" s="60">
        <v>16345</v>
      </c>
      <c r="Q403" s="60" t="s">
        <v>34</v>
      </c>
      <c r="R403" s="9" t="s">
        <v>35</v>
      </c>
      <c r="S403" s="59">
        <v>1</v>
      </c>
    </row>
    <row r="404" spans="1:19" ht="28.8" x14ac:dyDescent="0.3">
      <c r="A404" s="47">
        <f>VLOOKUP($F404,BASE_ANEXO2!$A$2:$B$113,2,0)</f>
        <v>45</v>
      </c>
      <c r="B404" t="s">
        <v>202</v>
      </c>
      <c r="C404" t="str">
        <f>VLOOKUP($B404,OOAD!$A$2:$C$9,2,0)</f>
        <v xml:space="preserve">Hospital General de Zona de 144 camas, Tuxtla Gutierrez, Chiapas </v>
      </c>
      <c r="D404" t="str">
        <f>VLOOKUP($B404,OOAD!$A$2:$C$9,3,0)</f>
        <v xml:space="preserve">Carretera Juan Crispín Chicoasén kilómetro 2.50, en Tuxtla Gutiérrez, Chiapas, C.P. 29020 </v>
      </c>
      <c r="E404" s="47">
        <v>53100889</v>
      </c>
      <c r="F404" s="47">
        <v>12046</v>
      </c>
      <c r="G404" s="49" t="s">
        <v>283</v>
      </c>
      <c r="H404" t="s">
        <v>284</v>
      </c>
      <c r="I404" s="47">
        <v>1</v>
      </c>
      <c r="K404" s="59">
        <v>70</v>
      </c>
      <c r="L404" s="60" t="s">
        <v>212</v>
      </c>
      <c r="M404" s="60" t="s">
        <v>155</v>
      </c>
      <c r="N404" s="60" t="s">
        <v>165</v>
      </c>
      <c r="O404" s="60">
        <v>53100152</v>
      </c>
      <c r="P404" s="60">
        <v>16345</v>
      </c>
      <c r="Q404" s="60" t="s">
        <v>34</v>
      </c>
      <c r="R404" s="9" t="s">
        <v>35</v>
      </c>
      <c r="S404" s="59">
        <v>3</v>
      </c>
    </row>
    <row r="405" spans="1:19" ht="28.8" x14ac:dyDescent="0.3">
      <c r="A405" s="47">
        <f>VLOOKUP($F405,BASE_ANEXO2!$A$2:$B$113,2,0)</f>
        <v>45</v>
      </c>
      <c r="B405" t="s">
        <v>202</v>
      </c>
      <c r="C405" t="str">
        <f>VLOOKUP($B405,OOAD!$A$2:$C$9,2,0)</f>
        <v xml:space="preserve">Hospital General de Zona de 144 camas, Tuxtla Gutierrez, Chiapas </v>
      </c>
      <c r="D405" t="str">
        <f>VLOOKUP($B405,OOAD!$A$2:$C$9,3,0)</f>
        <v xml:space="preserve">Carretera Juan Crispín Chicoasén kilómetro 2.50, en Tuxtla Gutiérrez, Chiapas, C.P. 29020 </v>
      </c>
      <c r="E405" s="47">
        <v>53100889</v>
      </c>
      <c r="F405" s="47">
        <v>12046</v>
      </c>
      <c r="G405" s="49" t="s">
        <v>283</v>
      </c>
      <c r="H405" t="s">
        <v>284</v>
      </c>
      <c r="I405" s="47">
        <v>2</v>
      </c>
      <c r="K405" s="59">
        <v>71</v>
      </c>
      <c r="L405" s="60" t="s">
        <v>210</v>
      </c>
      <c r="M405" s="60" t="s">
        <v>145</v>
      </c>
      <c r="N405" s="60" t="s">
        <v>159</v>
      </c>
      <c r="O405" s="60">
        <v>53100152</v>
      </c>
      <c r="P405" s="60">
        <v>16346</v>
      </c>
      <c r="Q405" s="60" t="s">
        <v>65</v>
      </c>
      <c r="R405" s="9" t="s">
        <v>66</v>
      </c>
      <c r="S405" s="59">
        <v>2</v>
      </c>
    </row>
    <row r="406" spans="1:19" ht="28.8" x14ac:dyDescent="0.3">
      <c r="A406" s="47">
        <f>VLOOKUP($F406,BASE_ANEXO2!$A$2:$B$113,2,0)</f>
        <v>45</v>
      </c>
      <c r="B406" t="s">
        <v>202</v>
      </c>
      <c r="C406" t="str">
        <f>VLOOKUP($B406,OOAD!$A$2:$C$9,2,0)</f>
        <v xml:space="preserve">Hospital General de Zona de 144 camas, Tuxtla Gutierrez, Chiapas </v>
      </c>
      <c r="D406" t="str">
        <f>VLOOKUP($B406,OOAD!$A$2:$C$9,3,0)</f>
        <v xml:space="preserve">Carretera Juan Crispín Chicoasén kilómetro 2.50, en Tuxtla Gutiérrez, Chiapas, C.P. 29020 </v>
      </c>
      <c r="E406" s="47">
        <v>53100889</v>
      </c>
      <c r="F406" s="47">
        <v>12046</v>
      </c>
      <c r="G406" s="49" t="s">
        <v>283</v>
      </c>
      <c r="H406" t="s">
        <v>284</v>
      </c>
      <c r="I406" s="47">
        <v>1</v>
      </c>
      <c r="K406" s="59">
        <v>71</v>
      </c>
      <c r="L406" s="60" t="s">
        <v>188</v>
      </c>
      <c r="M406" s="60" t="s">
        <v>147</v>
      </c>
      <c r="N406" s="60" t="s">
        <v>161</v>
      </c>
      <c r="O406" s="60">
        <v>53100152</v>
      </c>
      <c r="P406" s="60">
        <v>16346</v>
      </c>
      <c r="Q406" s="60" t="s">
        <v>65</v>
      </c>
      <c r="R406" s="9" t="s">
        <v>66</v>
      </c>
      <c r="S406" s="59">
        <v>2</v>
      </c>
    </row>
    <row r="407" spans="1:19" ht="28.8" x14ac:dyDescent="0.3">
      <c r="A407" s="47">
        <f>VLOOKUP($F407,BASE_ANEXO2!$A$2:$B$113,2,0)</f>
        <v>45</v>
      </c>
      <c r="B407" t="s">
        <v>202</v>
      </c>
      <c r="C407" t="str">
        <f>VLOOKUP($B407,OOAD!$A$2:$C$9,2,0)</f>
        <v xml:space="preserve">Hospital General de Zona de 144 camas, Tuxtla Gutierrez, Chiapas </v>
      </c>
      <c r="D407" t="str">
        <f>VLOOKUP($B407,OOAD!$A$2:$C$9,3,0)</f>
        <v xml:space="preserve">Carretera Juan Crispín Chicoasén kilómetro 2.50, en Tuxtla Gutiérrez, Chiapas, C.P. 29020 </v>
      </c>
      <c r="E407" s="47">
        <v>53100889</v>
      </c>
      <c r="F407" s="47">
        <v>12046</v>
      </c>
      <c r="G407" s="49" t="s">
        <v>283</v>
      </c>
      <c r="H407" t="s">
        <v>284</v>
      </c>
      <c r="I407" s="47">
        <v>2</v>
      </c>
      <c r="K407" s="59">
        <v>71</v>
      </c>
      <c r="L407" s="60" t="s">
        <v>220</v>
      </c>
      <c r="M407" s="60" t="s">
        <v>143</v>
      </c>
      <c r="N407" s="60" t="s">
        <v>158</v>
      </c>
      <c r="O407" s="60">
        <v>53100152</v>
      </c>
      <c r="P407" s="60">
        <v>16346</v>
      </c>
      <c r="Q407" s="60" t="s">
        <v>65</v>
      </c>
      <c r="R407" s="9" t="s">
        <v>66</v>
      </c>
      <c r="S407" s="59">
        <v>2</v>
      </c>
    </row>
    <row r="408" spans="1:19" ht="28.8" x14ac:dyDescent="0.3">
      <c r="A408" s="47">
        <f>VLOOKUP($F408,BASE_ANEXO2!$A$2:$B$113,2,0)</f>
        <v>45</v>
      </c>
      <c r="B408" t="s">
        <v>202</v>
      </c>
      <c r="C408" t="str">
        <f>VLOOKUP($B408,OOAD!$A$2:$C$9,2,0)</f>
        <v xml:space="preserve">Hospital General de Zona de 144 camas, Tuxtla Gutierrez, Chiapas </v>
      </c>
      <c r="D408" t="str">
        <f>VLOOKUP($B408,OOAD!$A$2:$C$9,3,0)</f>
        <v xml:space="preserve">Carretera Juan Crispín Chicoasén kilómetro 2.50, en Tuxtla Gutiérrez, Chiapas, C.P. 29020 </v>
      </c>
      <c r="E408" s="47">
        <v>53100889</v>
      </c>
      <c r="F408" s="47">
        <v>12046</v>
      </c>
      <c r="G408" s="49" t="s">
        <v>283</v>
      </c>
      <c r="H408" t="s">
        <v>284</v>
      </c>
      <c r="I408" s="47">
        <v>1</v>
      </c>
      <c r="K408" s="59">
        <v>71</v>
      </c>
      <c r="L408" s="60" t="s">
        <v>166</v>
      </c>
      <c r="M408" s="60" t="s">
        <v>149</v>
      </c>
      <c r="N408" s="60" t="s">
        <v>162</v>
      </c>
      <c r="O408" s="60">
        <v>53100152</v>
      </c>
      <c r="P408" s="60">
        <v>16346</v>
      </c>
      <c r="Q408" s="60" t="s">
        <v>65</v>
      </c>
      <c r="R408" s="9" t="s">
        <v>66</v>
      </c>
      <c r="S408" s="59">
        <v>2</v>
      </c>
    </row>
    <row r="409" spans="1:19" ht="28.8" x14ac:dyDescent="0.3">
      <c r="A409" s="47">
        <f>VLOOKUP($F409,BASE_ANEXO2!$A$2:$B$113,2,0)</f>
        <v>45</v>
      </c>
      <c r="B409" t="s">
        <v>202</v>
      </c>
      <c r="C409" t="str">
        <f>VLOOKUP($B409,OOAD!$A$2:$C$9,2,0)</f>
        <v xml:space="preserve">Hospital General de Zona de 144 camas, Tuxtla Gutierrez, Chiapas </v>
      </c>
      <c r="D409" t="str">
        <f>VLOOKUP($B409,OOAD!$A$2:$C$9,3,0)</f>
        <v xml:space="preserve">Carretera Juan Crispín Chicoasén kilómetro 2.50, en Tuxtla Gutiérrez, Chiapas, C.P. 29020 </v>
      </c>
      <c r="E409" s="47">
        <v>53100889</v>
      </c>
      <c r="F409" s="47">
        <v>12046</v>
      </c>
      <c r="G409" s="49" t="s">
        <v>283</v>
      </c>
      <c r="H409" t="s">
        <v>284</v>
      </c>
      <c r="I409" s="47">
        <v>1</v>
      </c>
      <c r="K409" s="59">
        <v>71</v>
      </c>
      <c r="L409" s="60" t="s">
        <v>221</v>
      </c>
      <c r="M409" s="60" t="s">
        <v>153</v>
      </c>
      <c r="N409" s="60" t="s">
        <v>164</v>
      </c>
      <c r="O409" s="60">
        <v>53100152</v>
      </c>
      <c r="P409" s="60">
        <v>16346</v>
      </c>
      <c r="Q409" s="60" t="s">
        <v>65</v>
      </c>
      <c r="R409" s="9" t="s">
        <v>66</v>
      </c>
      <c r="S409" s="59">
        <v>2</v>
      </c>
    </row>
    <row r="410" spans="1:19" ht="28.8" x14ac:dyDescent="0.3">
      <c r="A410" s="47">
        <f>VLOOKUP($F410,BASE_ANEXO2!$A$2:$B$113,2,0)</f>
        <v>45</v>
      </c>
      <c r="B410" t="s">
        <v>212</v>
      </c>
      <c r="C410" t="str">
        <f>VLOOKUP($B410,OOAD!$A$2:$C$9,2,0)</f>
        <v>Hospital General de Zona de 70 camas, Ticúl, Yucatán</v>
      </c>
      <c r="D410" t="str">
        <f>VLOOKUP($B410,OOAD!$A$2:$C$9,3,0)</f>
        <v>Predio No. 325 de la calle 23 de la localidad y municipio de Ticul, Yucatán (Manzana 16, sección catastral 4 antes de la urbanización tablaje catastral 1506), carretera Muna-Ticul, Yucatán.</v>
      </c>
      <c r="E410" s="47">
        <v>53100889</v>
      </c>
      <c r="F410" s="47">
        <v>12046</v>
      </c>
      <c r="G410" s="49" t="s">
        <v>283</v>
      </c>
      <c r="H410" t="s">
        <v>284</v>
      </c>
      <c r="I410" s="47">
        <v>4</v>
      </c>
      <c r="K410" s="59">
        <v>71</v>
      </c>
      <c r="L410" s="60" t="s">
        <v>211</v>
      </c>
      <c r="M410" s="60" t="s">
        <v>151</v>
      </c>
      <c r="N410" s="60" t="s">
        <v>163</v>
      </c>
      <c r="O410" s="60">
        <v>53100152</v>
      </c>
      <c r="P410" s="60">
        <v>16346</v>
      </c>
      <c r="Q410" s="60" t="s">
        <v>65</v>
      </c>
      <c r="R410" s="9" t="s">
        <v>66</v>
      </c>
      <c r="S410" s="59">
        <v>2</v>
      </c>
    </row>
    <row r="411" spans="1:19" ht="28.8" x14ac:dyDescent="0.3">
      <c r="A411" s="47">
        <f>VLOOKUP($F411,BASE_ANEXO2!$A$2:$B$113,2,0)</f>
        <v>46</v>
      </c>
      <c r="B411" t="s">
        <v>210</v>
      </c>
      <c r="C411" t="str">
        <f>VLOOKUP($B411,OOAD!$A$2:$C$9,2,0)</f>
        <v>Hospital General Regional No. 25, CDMX Norte, Zaragoza</v>
      </c>
      <c r="D411" t="str">
        <f>VLOOKUP($B411,OOAD!$A$2:$C$9,3,0)</f>
        <v xml:space="preserve">Calzada Ignacio Zaragoza 1840, Col. Juan Escutia, Alcaldía Iztapalapa, C.P. 09100 Ciudad de México </v>
      </c>
      <c r="E411" s="47">
        <v>53100782</v>
      </c>
      <c r="F411" s="47">
        <v>12049</v>
      </c>
      <c r="G411" s="49" t="s">
        <v>285</v>
      </c>
      <c r="H411" t="s">
        <v>286</v>
      </c>
      <c r="I411" s="47">
        <v>1</v>
      </c>
      <c r="K411" s="59">
        <v>71</v>
      </c>
      <c r="L411" s="60" t="s">
        <v>202</v>
      </c>
      <c r="M411" s="60" t="s">
        <v>157</v>
      </c>
      <c r="N411" s="60" t="s">
        <v>160</v>
      </c>
      <c r="O411" s="60">
        <v>53100152</v>
      </c>
      <c r="P411" s="60">
        <v>16346</v>
      </c>
      <c r="Q411" s="60" t="s">
        <v>65</v>
      </c>
      <c r="R411" s="9" t="s">
        <v>66</v>
      </c>
      <c r="S411" s="59">
        <v>2</v>
      </c>
    </row>
    <row r="412" spans="1:19" ht="28.8" x14ac:dyDescent="0.3">
      <c r="A412" s="47">
        <f>VLOOKUP($F412,BASE_ANEXO2!$A$2:$B$113,2,0)</f>
        <v>46</v>
      </c>
      <c r="B412" t="s">
        <v>188</v>
      </c>
      <c r="C412" t="str">
        <f>VLOOKUP($B412,OOAD!$A$2:$C$9,2,0)</f>
        <v>Hospital General Regional de 260 camas, Cd. Juárez, Chihuahua</v>
      </c>
      <c r="D412" t="str">
        <f>VLOOKUP($B412,OOAD!$A$2:$C$9,3,0)</f>
        <v xml:space="preserve">Avenida Vicente Guerrero No. 8830, Fraccionamiento Las Quintas, C.P. 32424 en Ciudad Juárez, Chihuahua. </v>
      </c>
      <c r="E412" s="47">
        <v>53100782</v>
      </c>
      <c r="F412" s="47">
        <v>12049</v>
      </c>
      <c r="G412" s="49" t="s">
        <v>285</v>
      </c>
      <c r="H412" t="s">
        <v>286</v>
      </c>
      <c r="I412" s="47">
        <v>1</v>
      </c>
      <c r="K412" s="59">
        <v>72</v>
      </c>
      <c r="L412" s="60" t="s">
        <v>210</v>
      </c>
      <c r="M412" s="60" t="s">
        <v>145</v>
      </c>
      <c r="N412" s="60" t="s">
        <v>159</v>
      </c>
      <c r="O412" s="60">
        <v>53100864</v>
      </c>
      <c r="P412" s="60">
        <v>16359</v>
      </c>
      <c r="Q412" s="60" t="s">
        <v>62</v>
      </c>
      <c r="R412" s="9" t="s">
        <v>95</v>
      </c>
      <c r="S412" s="59">
        <v>1</v>
      </c>
    </row>
    <row r="413" spans="1:19" ht="28.8" x14ac:dyDescent="0.3">
      <c r="A413" s="47">
        <f>VLOOKUP($F413,BASE_ANEXO2!$A$2:$B$113,2,0)</f>
        <v>46</v>
      </c>
      <c r="B413" t="s">
        <v>220</v>
      </c>
      <c r="C413" t="str">
        <f>VLOOKUP($B413,OOAD!$A$2:$C$9,2,0)</f>
        <v>Hospital General Regional de 216 camas, Ensenada, Baja California</v>
      </c>
      <c r="D413" t="str">
        <f>VLOOKUP($B413,OOAD!$A$2:$C$9,3,0)</f>
        <v xml:space="preserve">Av. Reforma s/n entre las calles Babilonia y Margaritas, Col. Jardines de Chapultepec, C.P. 22785, Ensenada, Baja California. </v>
      </c>
      <c r="E413" s="47">
        <v>53100782</v>
      </c>
      <c r="F413" s="47">
        <v>12049</v>
      </c>
      <c r="G413" s="49" t="s">
        <v>285</v>
      </c>
      <c r="H413" t="s">
        <v>286</v>
      </c>
      <c r="I413" s="47">
        <v>1</v>
      </c>
      <c r="K413" s="59">
        <v>72</v>
      </c>
      <c r="L413" s="60" t="s">
        <v>188</v>
      </c>
      <c r="M413" s="60" t="s">
        <v>147</v>
      </c>
      <c r="N413" s="60" t="s">
        <v>161</v>
      </c>
      <c r="O413" s="60">
        <v>53100864</v>
      </c>
      <c r="P413" s="60">
        <v>16359</v>
      </c>
      <c r="Q413" s="60" t="s">
        <v>62</v>
      </c>
      <c r="R413" s="9" t="s">
        <v>95</v>
      </c>
      <c r="S413" s="59">
        <v>2</v>
      </c>
    </row>
    <row r="414" spans="1:19" ht="28.8" x14ac:dyDescent="0.3">
      <c r="A414" s="47">
        <f>VLOOKUP($F414,BASE_ANEXO2!$A$2:$B$113,2,0)</f>
        <v>46</v>
      </c>
      <c r="B414" t="s">
        <v>166</v>
      </c>
      <c r="C414" t="str">
        <f>VLOOKUP($B414,OOAD!$A$2:$C$9,2,0)</f>
        <v>Hospital General de Zona de 144 camas, Tula, Hidalgo</v>
      </c>
      <c r="D414" t="str">
        <f>VLOOKUP($B414,OOAD!$A$2:$C$9,3,0)</f>
        <v xml:space="preserve">Avenida Benito Juárez No. 121, Localidad Doxey, Municipio de Tlaxcoapan, Estado de Hidalgo, C.P. 42965. </v>
      </c>
      <c r="E414" s="47">
        <v>53100782</v>
      </c>
      <c r="F414" s="47">
        <v>12049</v>
      </c>
      <c r="G414" s="49" t="s">
        <v>285</v>
      </c>
      <c r="H414" t="s">
        <v>286</v>
      </c>
      <c r="I414" s="47">
        <v>1</v>
      </c>
      <c r="K414" s="59">
        <v>72</v>
      </c>
      <c r="L414" s="60" t="s">
        <v>220</v>
      </c>
      <c r="M414" s="60" t="s">
        <v>143</v>
      </c>
      <c r="N414" s="60" t="s">
        <v>158</v>
      </c>
      <c r="O414" s="60">
        <v>53100864</v>
      </c>
      <c r="P414" s="60">
        <v>16359</v>
      </c>
      <c r="Q414" s="60" t="s">
        <v>62</v>
      </c>
      <c r="R414" s="9" t="s">
        <v>95</v>
      </c>
      <c r="S414" s="59">
        <v>1</v>
      </c>
    </row>
    <row r="415" spans="1:19" ht="28.8" x14ac:dyDescent="0.3">
      <c r="A415" s="47">
        <f>VLOOKUP($F415,BASE_ANEXO2!$A$2:$B$113,2,0)</f>
        <v>46</v>
      </c>
      <c r="B415" t="s">
        <v>221</v>
      </c>
      <c r="C415" t="str">
        <f>VLOOKUP($B415,OOAD!$A$2:$C$9,2,0)</f>
        <v>Hospital General de Zona de 90 camas, Navojoa, Sonora</v>
      </c>
      <c r="D415" t="str">
        <f>VLOOKUP($B415,OOAD!$A$2:$C$9,3,0)</f>
        <v xml:space="preserve">Calle Ricardo Flores Magón No 201, entre Ignacio Allende y Boulevard Centenario, Colonia Tierra Blanca, C.P. 85820 en la localidad de Navojoa, Estado de Sonora </v>
      </c>
      <c r="E415" s="47">
        <v>53100782</v>
      </c>
      <c r="F415" s="47">
        <v>12049</v>
      </c>
      <c r="G415" s="49" t="s">
        <v>285</v>
      </c>
      <c r="H415" t="s">
        <v>286</v>
      </c>
      <c r="I415" s="47">
        <v>1</v>
      </c>
      <c r="K415" s="59">
        <v>72</v>
      </c>
      <c r="L415" s="60" t="s">
        <v>221</v>
      </c>
      <c r="M415" s="60" t="s">
        <v>153</v>
      </c>
      <c r="N415" s="60" t="s">
        <v>164</v>
      </c>
      <c r="O415" s="60">
        <v>53100864</v>
      </c>
      <c r="P415" s="60">
        <v>16359</v>
      </c>
      <c r="Q415" s="60" t="s">
        <v>62</v>
      </c>
      <c r="R415" s="9" t="s">
        <v>95</v>
      </c>
      <c r="S415" s="59">
        <v>1</v>
      </c>
    </row>
    <row r="416" spans="1:19" ht="28.8" x14ac:dyDescent="0.3">
      <c r="A416" s="47">
        <f>VLOOKUP($F416,BASE_ANEXO2!$A$2:$B$113,2,0)</f>
        <v>46</v>
      </c>
      <c r="B416" t="s">
        <v>211</v>
      </c>
      <c r="C416" t="str">
        <f>VLOOKUP($B416,OOAD!$A$2:$C$9,2,0)</f>
        <v>Hospital General Regional de 180 camas, San Alejandro, Puebla.</v>
      </c>
      <c r="D416" t="str">
        <f>VLOOKUP($B416,OOAD!$A$2:$C$9,3,0)</f>
        <v xml:space="preserve">Avenida 10, Poniente 2721, Esquina 27 Norte, Col. Villa San Alejandro, C.P. 72090 en la Ciudad de Puebla, Pue. </v>
      </c>
      <c r="E416" s="47">
        <v>53100782</v>
      </c>
      <c r="F416" s="47">
        <v>12049</v>
      </c>
      <c r="G416" s="49" t="s">
        <v>285</v>
      </c>
      <c r="H416" t="s">
        <v>286</v>
      </c>
      <c r="I416" s="47">
        <v>1</v>
      </c>
      <c r="K416" s="59">
        <v>72</v>
      </c>
      <c r="L416" s="60" t="s">
        <v>211</v>
      </c>
      <c r="M416" s="60" t="s">
        <v>151</v>
      </c>
      <c r="N416" s="60" t="s">
        <v>163</v>
      </c>
      <c r="O416" s="60">
        <v>53100864</v>
      </c>
      <c r="P416" s="60">
        <v>16359</v>
      </c>
      <c r="Q416" s="60" t="s">
        <v>62</v>
      </c>
      <c r="R416" s="9" t="s">
        <v>95</v>
      </c>
      <c r="S416" s="59">
        <v>2</v>
      </c>
    </row>
    <row r="417" spans="1:19" ht="28.8" x14ac:dyDescent="0.3">
      <c r="A417" s="47">
        <f>VLOOKUP($F417,BASE_ANEXO2!$A$2:$B$113,2,0)</f>
        <v>46</v>
      </c>
      <c r="B417" t="s">
        <v>202</v>
      </c>
      <c r="C417" t="str">
        <f>VLOOKUP($B417,OOAD!$A$2:$C$9,2,0)</f>
        <v xml:space="preserve">Hospital General de Zona de 144 camas, Tuxtla Gutierrez, Chiapas </v>
      </c>
      <c r="D417" t="str">
        <f>VLOOKUP($B417,OOAD!$A$2:$C$9,3,0)</f>
        <v xml:space="preserve">Carretera Juan Crispín Chicoasén kilómetro 2.50, en Tuxtla Gutiérrez, Chiapas, C.P. 29020 </v>
      </c>
      <c r="E417" s="47">
        <v>53100782</v>
      </c>
      <c r="F417" s="47">
        <v>12049</v>
      </c>
      <c r="G417" s="49" t="s">
        <v>285</v>
      </c>
      <c r="H417" t="s">
        <v>286</v>
      </c>
      <c r="I417" s="47">
        <v>1</v>
      </c>
      <c r="K417" s="59">
        <v>72</v>
      </c>
      <c r="L417" s="60" t="s">
        <v>212</v>
      </c>
      <c r="M417" s="60" t="s">
        <v>155</v>
      </c>
      <c r="N417" s="60" t="s">
        <v>165</v>
      </c>
      <c r="O417" s="60">
        <v>53100864</v>
      </c>
      <c r="P417" s="60">
        <v>16359</v>
      </c>
      <c r="Q417" s="60" t="s">
        <v>62</v>
      </c>
      <c r="R417" s="9" t="s">
        <v>95</v>
      </c>
      <c r="S417" s="59">
        <v>1</v>
      </c>
    </row>
    <row r="418" spans="1:19" ht="28.8" x14ac:dyDescent="0.3">
      <c r="A418" s="47">
        <f>VLOOKUP($F418,BASE_ANEXO2!$A$2:$B$113,2,0)</f>
        <v>47</v>
      </c>
      <c r="B418" t="s">
        <v>210</v>
      </c>
      <c r="C418" t="str">
        <f>VLOOKUP($B418,OOAD!$A$2:$C$9,2,0)</f>
        <v>Hospital General Regional No. 25, CDMX Norte, Zaragoza</v>
      </c>
      <c r="D418" t="str">
        <f>VLOOKUP($B418,OOAD!$A$2:$C$9,3,0)</f>
        <v xml:space="preserve">Calzada Ignacio Zaragoza 1840, Col. Juan Escutia, Alcaldía Iztapalapa, C.P. 09100 Ciudad de México </v>
      </c>
      <c r="E418" s="47">
        <v>53100782</v>
      </c>
      <c r="F418" s="47">
        <v>12050</v>
      </c>
      <c r="G418" s="49" t="s">
        <v>215</v>
      </c>
      <c r="H418" t="s">
        <v>216</v>
      </c>
      <c r="I418" s="47">
        <v>1</v>
      </c>
      <c r="K418" s="59">
        <v>73</v>
      </c>
      <c r="L418" s="60" t="s">
        <v>211</v>
      </c>
      <c r="M418" s="60" t="s">
        <v>151</v>
      </c>
      <c r="N418" s="60" t="s">
        <v>163</v>
      </c>
      <c r="O418" s="60">
        <v>53100864</v>
      </c>
      <c r="P418" s="60">
        <v>16362</v>
      </c>
      <c r="Q418" s="60" t="s">
        <v>62</v>
      </c>
      <c r="R418" s="9" t="s">
        <v>139</v>
      </c>
      <c r="S418" s="59">
        <v>1</v>
      </c>
    </row>
    <row r="419" spans="1:19" ht="28.8" x14ac:dyDescent="0.3">
      <c r="A419" s="47">
        <f>VLOOKUP($F419,BASE_ANEXO2!$A$2:$B$113,2,0)</f>
        <v>47</v>
      </c>
      <c r="B419" t="s">
        <v>188</v>
      </c>
      <c r="C419" t="str">
        <f>VLOOKUP($B419,OOAD!$A$2:$C$9,2,0)</f>
        <v>Hospital General Regional de 260 camas, Cd. Juárez, Chihuahua</v>
      </c>
      <c r="D419" t="str">
        <f>VLOOKUP($B419,OOAD!$A$2:$C$9,3,0)</f>
        <v xml:space="preserve">Avenida Vicente Guerrero No. 8830, Fraccionamiento Las Quintas, C.P. 32424 en Ciudad Juárez, Chihuahua. </v>
      </c>
      <c r="E419" s="47">
        <v>53100782</v>
      </c>
      <c r="F419" s="47">
        <v>12050</v>
      </c>
      <c r="G419" s="49" t="s">
        <v>215</v>
      </c>
      <c r="H419" t="s">
        <v>216</v>
      </c>
      <c r="I419" s="47">
        <v>1</v>
      </c>
      <c r="K419" s="59">
        <v>74</v>
      </c>
      <c r="L419" s="60" t="s">
        <v>210</v>
      </c>
      <c r="M419" s="60" t="s">
        <v>145</v>
      </c>
      <c r="N419" s="60" t="s">
        <v>159</v>
      </c>
      <c r="O419" s="60">
        <v>53100864</v>
      </c>
      <c r="P419" s="60">
        <v>16364</v>
      </c>
      <c r="Q419" s="60" t="s">
        <v>62</v>
      </c>
      <c r="R419" s="9" t="s">
        <v>63</v>
      </c>
      <c r="S419" s="59">
        <v>1</v>
      </c>
    </row>
    <row r="420" spans="1:19" ht="28.8" x14ac:dyDescent="0.3">
      <c r="A420" s="47">
        <f>VLOOKUP($F420,BASE_ANEXO2!$A$2:$B$113,2,0)</f>
        <v>47</v>
      </c>
      <c r="B420" t="s">
        <v>220</v>
      </c>
      <c r="C420" t="str">
        <f>VLOOKUP($B420,OOAD!$A$2:$C$9,2,0)</f>
        <v>Hospital General Regional de 216 camas, Ensenada, Baja California</v>
      </c>
      <c r="D420" t="str">
        <f>VLOOKUP($B420,OOAD!$A$2:$C$9,3,0)</f>
        <v xml:space="preserve">Av. Reforma s/n entre las calles Babilonia y Margaritas, Col. Jardines de Chapultepec, C.P. 22785, Ensenada, Baja California. </v>
      </c>
      <c r="E420" s="47">
        <v>53100782</v>
      </c>
      <c r="F420" s="47">
        <v>12050</v>
      </c>
      <c r="G420" s="49" t="s">
        <v>215</v>
      </c>
      <c r="H420" t="s">
        <v>216</v>
      </c>
      <c r="I420" s="47">
        <v>1</v>
      </c>
      <c r="K420" s="59">
        <v>74</v>
      </c>
      <c r="L420" s="60" t="s">
        <v>220</v>
      </c>
      <c r="M420" s="60" t="s">
        <v>143</v>
      </c>
      <c r="N420" s="60" t="s">
        <v>158</v>
      </c>
      <c r="O420" s="60">
        <v>53100864</v>
      </c>
      <c r="P420" s="60">
        <v>16364</v>
      </c>
      <c r="Q420" s="60" t="s">
        <v>62</v>
      </c>
      <c r="R420" s="9" t="s">
        <v>63</v>
      </c>
      <c r="S420" s="59">
        <v>1</v>
      </c>
    </row>
    <row r="421" spans="1:19" ht="28.8" x14ac:dyDescent="0.3">
      <c r="A421" s="47">
        <f>VLOOKUP($F421,BASE_ANEXO2!$A$2:$B$113,2,0)</f>
        <v>47</v>
      </c>
      <c r="B421" t="s">
        <v>166</v>
      </c>
      <c r="C421" t="str">
        <f>VLOOKUP($B421,OOAD!$A$2:$C$9,2,0)</f>
        <v>Hospital General de Zona de 144 camas, Tula, Hidalgo</v>
      </c>
      <c r="D421" t="str">
        <f>VLOOKUP($B421,OOAD!$A$2:$C$9,3,0)</f>
        <v xml:space="preserve">Avenida Benito Juárez No. 121, Localidad Doxey, Municipio de Tlaxcoapan, Estado de Hidalgo, C.P. 42965. </v>
      </c>
      <c r="E421" s="47">
        <v>53100782</v>
      </c>
      <c r="F421" s="47">
        <v>12050</v>
      </c>
      <c r="G421" s="49" t="s">
        <v>215</v>
      </c>
      <c r="H421" t="s">
        <v>216</v>
      </c>
      <c r="I421" s="47">
        <v>1</v>
      </c>
      <c r="K421" s="59">
        <v>74</v>
      </c>
      <c r="L421" s="60" t="s">
        <v>166</v>
      </c>
      <c r="M421" s="60" t="s">
        <v>149</v>
      </c>
      <c r="N421" s="60" t="s">
        <v>162</v>
      </c>
      <c r="O421" s="60">
        <v>53100864</v>
      </c>
      <c r="P421" s="60">
        <v>16364</v>
      </c>
      <c r="Q421" s="60" t="s">
        <v>62</v>
      </c>
      <c r="R421" s="9" t="s">
        <v>63</v>
      </c>
      <c r="S421" s="59">
        <v>2</v>
      </c>
    </row>
    <row r="422" spans="1:19" ht="28.8" x14ac:dyDescent="0.3">
      <c r="A422" s="47">
        <f>VLOOKUP($F422,BASE_ANEXO2!$A$2:$B$113,2,0)</f>
        <v>47</v>
      </c>
      <c r="B422" t="s">
        <v>211</v>
      </c>
      <c r="C422" t="str">
        <f>VLOOKUP($B422,OOAD!$A$2:$C$9,2,0)</f>
        <v>Hospital General Regional de 180 camas, San Alejandro, Puebla.</v>
      </c>
      <c r="D422" t="str">
        <f>VLOOKUP($B422,OOAD!$A$2:$C$9,3,0)</f>
        <v xml:space="preserve">Avenida 10, Poniente 2721, Esquina 27 Norte, Col. Villa San Alejandro, C.P. 72090 en la Ciudad de Puebla, Pue. </v>
      </c>
      <c r="E422" s="47">
        <v>53100782</v>
      </c>
      <c r="F422" s="47">
        <v>12050</v>
      </c>
      <c r="G422" s="49" t="s">
        <v>215</v>
      </c>
      <c r="H422" t="s">
        <v>216</v>
      </c>
      <c r="I422" s="47">
        <v>1</v>
      </c>
      <c r="K422" s="59">
        <v>74</v>
      </c>
      <c r="L422" s="60" t="s">
        <v>202</v>
      </c>
      <c r="M422" s="60" t="s">
        <v>157</v>
      </c>
      <c r="N422" s="60" t="s">
        <v>160</v>
      </c>
      <c r="O422" s="60">
        <v>53100864</v>
      </c>
      <c r="P422" s="60">
        <v>16364</v>
      </c>
      <c r="Q422" s="60" t="s">
        <v>62</v>
      </c>
      <c r="R422" s="9" t="s">
        <v>63</v>
      </c>
      <c r="S422" s="59">
        <v>2</v>
      </c>
    </row>
    <row r="423" spans="1:19" ht="28.8" x14ac:dyDescent="0.3">
      <c r="A423" s="47">
        <f>VLOOKUP($F423,BASE_ANEXO2!$A$2:$B$113,2,0)</f>
        <v>47</v>
      </c>
      <c r="B423" t="s">
        <v>202</v>
      </c>
      <c r="C423" t="str">
        <f>VLOOKUP($B423,OOAD!$A$2:$C$9,2,0)</f>
        <v xml:space="preserve">Hospital General de Zona de 144 camas, Tuxtla Gutierrez, Chiapas </v>
      </c>
      <c r="D423" t="str">
        <f>VLOOKUP($B423,OOAD!$A$2:$C$9,3,0)</f>
        <v xml:space="preserve">Carretera Juan Crispín Chicoasén kilómetro 2.50, en Tuxtla Gutiérrez, Chiapas, C.P. 29020 </v>
      </c>
      <c r="E423" s="47">
        <v>53100782</v>
      </c>
      <c r="F423" s="47">
        <v>12050</v>
      </c>
      <c r="G423" s="49" t="s">
        <v>215</v>
      </c>
      <c r="H423" t="s">
        <v>216</v>
      </c>
      <c r="I423" s="47">
        <v>1</v>
      </c>
      <c r="K423" s="59">
        <v>75</v>
      </c>
      <c r="L423" s="60" t="s">
        <v>188</v>
      </c>
      <c r="M423" s="60" t="s">
        <v>147</v>
      </c>
      <c r="N423" s="60" t="s">
        <v>161</v>
      </c>
      <c r="O423" s="60">
        <v>53100864</v>
      </c>
      <c r="P423" s="60">
        <v>16369</v>
      </c>
      <c r="Q423" s="60" t="s">
        <v>62</v>
      </c>
      <c r="R423" s="9" t="s">
        <v>137</v>
      </c>
      <c r="S423" s="59">
        <v>3</v>
      </c>
    </row>
    <row r="424" spans="1:19" x14ac:dyDescent="0.3">
      <c r="A424" s="47">
        <f>VLOOKUP($F424,BASE_ANEXO2!$A$2:$B$113,2,0)</f>
        <v>48</v>
      </c>
      <c r="B424" t="s">
        <v>210</v>
      </c>
      <c r="C424" t="str">
        <f>VLOOKUP($B424,OOAD!$A$2:$C$9,2,0)</f>
        <v>Hospital General Regional No. 25, CDMX Norte, Zaragoza</v>
      </c>
      <c r="D424" t="str">
        <f>VLOOKUP($B424,OOAD!$A$2:$C$9,3,0)</f>
        <v xml:space="preserve">Calzada Ignacio Zaragoza 1840, Col. Juan Escutia, Alcaldía Iztapalapa, C.P. 09100 Ciudad de México </v>
      </c>
      <c r="E424" s="47">
        <v>53100782</v>
      </c>
      <c r="F424" s="47">
        <v>12051</v>
      </c>
      <c r="G424" s="49" t="s">
        <v>226</v>
      </c>
      <c r="H424" t="s">
        <v>227</v>
      </c>
      <c r="I424" s="47">
        <v>2</v>
      </c>
      <c r="K424" s="59">
        <v>76</v>
      </c>
      <c r="L424" s="60" t="s">
        <v>188</v>
      </c>
      <c r="M424" s="60" t="s">
        <v>147</v>
      </c>
      <c r="N424" s="60" t="s">
        <v>161</v>
      </c>
      <c r="O424" s="60">
        <v>53100880</v>
      </c>
      <c r="P424" s="60">
        <v>16372</v>
      </c>
      <c r="Q424" s="60" t="s">
        <v>228</v>
      </c>
      <c r="R424" s="9" t="s">
        <v>229</v>
      </c>
      <c r="S424" s="59">
        <v>1</v>
      </c>
    </row>
    <row r="425" spans="1:19" x14ac:dyDescent="0.3">
      <c r="A425" s="47">
        <f>VLOOKUP($F425,BASE_ANEXO2!$A$2:$B$113,2,0)</f>
        <v>48</v>
      </c>
      <c r="B425" t="s">
        <v>188</v>
      </c>
      <c r="C425" t="str">
        <f>VLOOKUP($B425,OOAD!$A$2:$C$9,2,0)</f>
        <v>Hospital General Regional de 260 camas, Cd. Juárez, Chihuahua</v>
      </c>
      <c r="D425" t="str">
        <f>VLOOKUP($B425,OOAD!$A$2:$C$9,3,0)</f>
        <v xml:space="preserve">Avenida Vicente Guerrero No. 8830, Fraccionamiento Las Quintas, C.P. 32424 en Ciudad Juárez, Chihuahua. </v>
      </c>
      <c r="E425" s="47">
        <v>53100782</v>
      </c>
      <c r="F425" s="47">
        <v>12051</v>
      </c>
      <c r="G425" s="49" t="s">
        <v>226</v>
      </c>
      <c r="H425" t="s">
        <v>227</v>
      </c>
      <c r="I425" s="47">
        <v>1</v>
      </c>
      <c r="K425" s="59">
        <v>76</v>
      </c>
      <c r="L425" s="60" t="s">
        <v>220</v>
      </c>
      <c r="M425" s="60" t="s">
        <v>143</v>
      </c>
      <c r="N425" s="60" t="s">
        <v>158</v>
      </c>
      <c r="O425" s="60">
        <v>53100880</v>
      </c>
      <c r="P425" s="60">
        <v>16372</v>
      </c>
      <c r="Q425" s="60" t="s">
        <v>228</v>
      </c>
      <c r="R425" s="9" t="s">
        <v>229</v>
      </c>
      <c r="S425" s="59">
        <v>1</v>
      </c>
    </row>
    <row r="426" spans="1:19" x14ac:dyDescent="0.3">
      <c r="A426" s="47">
        <f>VLOOKUP($F426,BASE_ANEXO2!$A$2:$B$113,2,0)</f>
        <v>48</v>
      </c>
      <c r="B426" t="s">
        <v>220</v>
      </c>
      <c r="C426" t="str">
        <f>VLOOKUP($B426,OOAD!$A$2:$C$9,2,0)</f>
        <v>Hospital General Regional de 216 camas, Ensenada, Baja California</v>
      </c>
      <c r="D426" t="str">
        <f>VLOOKUP($B426,OOAD!$A$2:$C$9,3,0)</f>
        <v xml:space="preserve">Av. Reforma s/n entre las calles Babilonia y Margaritas, Col. Jardines de Chapultepec, C.P. 22785, Ensenada, Baja California. </v>
      </c>
      <c r="E426" s="47">
        <v>53100782</v>
      </c>
      <c r="F426" s="47">
        <v>12051</v>
      </c>
      <c r="G426" s="49" t="s">
        <v>226</v>
      </c>
      <c r="H426" t="s">
        <v>227</v>
      </c>
      <c r="I426" s="47">
        <v>1</v>
      </c>
      <c r="K426" s="59">
        <v>76</v>
      </c>
      <c r="L426" s="60" t="s">
        <v>166</v>
      </c>
      <c r="M426" s="60" t="s">
        <v>149</v>
      </c>
      <c r="N426" s="60" t="s">
        <v>162</v>
      </c>
      <c r="O426" s="60">
        <v>53100880</v>
      </c>
      <c r="P426" s="60">
        <v>16372</v>
      </c>
      <c r="Q426" s="60" t="s">
        <v>228</v>
      </c>
      <c r="R426" s="9" t="s">
        <v>229</v>
      </c>
      <c r="S426" s="59">
        <v>2</v>
      </c>
    </row>
    <row r="427" spans="1:19" x14ac:dyDescent="0.3">
      <c r="A427" s="47">
        <f>VLOOKUP($F427,BASE_ANEXO2!$A$2:$B$113,2,0)</f>
        <v>48</v>
      </c>
      <c r="B427" t="s">
        <v>221</v>
      </c>
      <c r="C427" t="str">
        <f>VLOOKUP($B427,OOAD!$A$2:$C$9,2,0)</f>
        <v>Hospital General de Zona de 90 camas, Navojoa, Sonora</v>
      </c>
      <c r="D427" t="str">
        <f>VLOOKUP($B427,OOAD!$A$2:$C$9,3,0)</f>
        <v xml:space="preserve">Calle Ricardo Flores Magón No 201, entre Ignacio Allende y Boulevard Centenario, Colonia Tierra Blanca, C.P. 85820 en la localidad de Navojoa, Estado de Sonora </v>
      </c>
      <c r="E427" s="47">
        <v>53100782</v>
      </c>
      <c r="F427" s="47">
        <v>12051</v>
      </c>
      <c r="G427" s="49" t="s">
        <v>226</v>
      </c>
      <c r="H427" t="s">
        <v>227</v>
      </c>
      <c r="I427" s="47">
        <v>1</v>
      </c>
      <c r="K427" s="59">
        <v>76</v>
      </c>
      <c r="L427" s="60" t="s">
        <v>221</v>
      </c>
      <c r="M427" s="60" t="s">
        <v>153</v>
      </c>
      <c r="N427" s="60" t="s">
        <v>164</v>
      </c>
      <c r="O427" s="60">
        <v>53100880</v>
      </c>
      <c r="P427" s="60">
        <v>16372</v>
      </c>
      <c r="Q427" s="60" t="s">
        <v>228</v>
      </c>
      <c r="R427" s="9" t="s">
        <v>229</v>
      </c>
      <c r="S427" s="59">
        <v>2</v>
      </c>
    </row>
    <row r="428" spans="1:19" x14ac:dyDescent="0.3">
      <c r="A428" s="47">
        <f>VLOOKUP($F428,BASE_ANEXO2!$A$2:$B$113,2,0)</f>
        <v>48</v>
      </c>
      <c r="B428" t="s">
        <v>211</v>
      </c>
      <c r="C428" t="str">
        <f>VLOOKUP($B428,OOAD!$A$2:$C$9,2,0)</f>
        <v>Hospital General Regional de 180 camas, San Alejandro, Puebla.</v>
      </c>
      <c r="D428" t="str">
        <f>VLOOKUP($B428,OOAD!$A$2:$C$9,3,0)</f>
        <v xml:space="preserve">Avenida 10, Poniente 2721, Esquina 27 Norte, Col. Villa San Alejandro, C.P. 72090 en la Ciudad de Puebla, Pue. </v>
      </c>
      <c r="E428" s="47">
        <v>53100782</v>
      </c>
      <c r="F428" s="47">
        <v>12051</v>
      </c>
      <c r="G428" s="49" t="s">
        <v>226</v>
      </c>
      <c r="H428" t="s">
        <v>227</v>
      </c>
      <c r="I428" s="47">
        <v>1</v>
      </c>
      <c r="K428" s="59">
        <v>76</v>
      </c>
      <c r="L428" s="60" t="s">
        <v>211</v>
      </c>
      <c r="M428" s="60" t="s">
        <v>151</v>
      </c>
      <c r="N428" s="60" t="s">
        <v>163</v>
      </c>
      <c r="O428" s="60">
        <v>53100880</v>
      </c>
      <c r="P428" s="60">
        <v>16372</v>
      </c>
      <c r="Q428" s="60" t="s">
        <v>228</v>
      </c>
      <c r="R428" s="9" t="s">
        <v>229</v>
      </c>
      <c r="S428" s="59">
        <v>1</v>
      </c>
    </row>
    <row r="429" spans="1:19" x14ac:dyDescent="0.3">
      <c r="A429" s="47">
        <f>VLOOKUP($F429,BASE_ANEXO2!$A$2:$B$113,2,0)</f>
        <v>48</v>
      </c>
      <c r="B429" t="s">
        <v>202</v>
      </c>
      <c r="C429" t="str">
        <f>VLOOKUP($B429,OOAD!$A$2:$C$9,2,0)</f>
        <v xml:space="preserve">Hospital General de Zona de 144 camas, Tuxtla Gutierrez, Chiapas </v>
      </c>
      <c r="D429" t="str">
        <f>VLOOKUP($B429,OOAD!$A$2:$C$9,3,0)</f>
        <v xml:space="preserve">Carretera Juan Crispín Chicoasén kilómetro 2.50, en Tuxtla Gutiérrez, Chiapas, C.P. 29020 </v>
      </c>
      <c r="E429" s="47">
        <v>53100782</v>
      </c>
      <c r="F429" s="47">
        <v>12051</v>
      </c>
      <c r="G429" s="49" t="s">
        <v>226</v>
      </c>
      <c r="H429" t="s">
        <v>227</v>
      </c>
      <c r="I429" s="47">
        <v>1</v>
      </c>
      <c r="K429" s="59">
        <v>76</v>
      </c>
      <c r="L429" s="60" t="s">
        <v>202</v>
      </c>
      <c r="M429" s="60" t="s">
        <v>157</v>
      </c>
      <c r="N429" s="60" t="s">
        <v>160</v>
      </c>
      <c r="O429" s="60">
        <v>53100880</v>
      </c>
      <c r="P429" s="60">
        <v>16372</v>
      </c>
      <c r="Q429" s="60" t="s">
        <v>228</v>
      </c>
      <c r="R429" s="9" t="s">
        <v>229</v>
      </c>
      <c r="S429" s="59">
        <v>1</v>
      </c>
    </row>
    <row r="430" spans="1:19" x14ac:dyDescent="0.3">
      <c r="A430" s="47">
        <f>VLOOKUP($F430,BASE_ANEXO2!$A$2:$B$113,2,0)</f>
        <v>49</v>
      </c>
      <c r="B430" t="s">
        <v>210</v>
      </c>
      <c r="C430" t="str">
        <f>VLOOKUP($B430,OOAD!$A$2:$C$9,2,0)</f>
        <v>Hospital General Regional No. 25, CDMX Norte, Zaragoza</v>
      </c>
      <c r="D430" t="str">
        <f>VLOOKUP($B430,OOAD!$A$2:$C$9,3,0)</f>
        <v xml:space="preserve">Calzada Ignacio Zaragoza 1840, Col. Juan Escutia, Alcaldía Iztapalapa, C.P. 09100 Ciudad de México </v>
      </c>
      <c r="E430" s="47">
        <v>53100782</v>
      </c>
      <c r="F430" s="47">
        <v>12052</v>
      </c>
      <c r="G430" s="49" t="s">
        <v>320</v>
      </c>
      <c r="H430" t="s">
        <v>321</v>
      </c>
      <c r="I430" s="47">
        <v>1</v>
      </c>
      <c r="K430" s="59">
        <v>76</v>
      </c>
      <c r="L430" s="60" t="s">
        <v>212</v>
      </c>
      <c r="M430" s="60" t="s">
        <v>155</v>
      </c>
      <c r="N430" s="60" t="s">
        <v>165</v>
      </c>
      <c r="O430" s="60">
        <v>53100880</v>
      </c>
      <c r="P430" s="60">
        <v>16372</v>
      </c>
      <c r="Q430" s="60" t="s">
        <v>228</v>
      </c>
      <c r="R430" s="9" t="s">
        <v>229</v>
      </c>
      <c r="S430" s="59">
        <v>1</v>
      </c>
    </row>
    <row r="431" spans="1:19" x14ac:dyDescent="0.3">
      <c r="A431" s="47">
        <f>VLOOKUP($F431,BASE_ANEXO2!$A$2:$B$113,2,0)</f>
        <v>49</v>
      </c>
      <c r="B431" t="s">
        <v>188</v>
      </c>
      <c r="C431" t="str">
        <f>VLOOKUP($B431,OOAD!$A$2:$C$9,2,0)</f>
        <v>Hospital General Regional de 260 camas, Cd. Juárez, Chihuahua</v>
      </c>
      <c r="D431" t="str">
        <f>VLOOKUP($B431,OOAD!$A$2:$C$9,3,0)</f>
        <v xml:space="preserve">Avenida Vicente Guerrero No. 8830, Fraccionamiento Las Quintas, C.P. 32424 en Ciudad Juárez, Chihuahua. </v>
      </c>
      <c r="E431" s="47">
        <v>53100782</v>
      </c>
      <c r="F431" s="47">
        <v>12052</v>
      </c>
      <c r="G431" s="49" t="s">
        <v>320</v>
      </c>
      <c r="H431" t="s">
        <v>321</v>
      </c>
      <c r="I431" s="47">
        <v>1</v>
      </c>
      <c r="K431" s="59">
        <v>77</v>
      </c>
      <c r="L431" s="60" t="s">
        <v>188</v>
      </c>
      <c r="M431" s="60" t="s">
        <v>147</v>
      </c>
      <c r="N431" s="60" t="s">
        <v>161</v>
      </c>
      <c r="O431" s="60">
        <v>53100870</v>
      </c>
      <c r="P431" s="60">
        <v>16375</v>
      </c>
      <c r="Q431" s="60" t="s">
        <v>236</v>
      </c>
      <c r="R431" s="9" t="s">
        <v>235</v>
      </c>
      <c r="S431" s="59">
        <v>1</v>
      </c>
    </row>
    <row r="432" spans="1:19" x14ac:dyDescent="0.3">
      <c r="A432" s="47">
        <f>VLOOKUP($F432,BASE_ANEXO2!$A$2:$B$113,2,0)</f>
        <v>49</v>
      </c>
      <c r="B432" t="s">
        <v>220</v>
      </c>
      <c r="C432" t="str">
        <f>VLOOKUP($B432,OOAD!$A$2:$C$9,2,0)</f>
        <v>Hospital General Regional de 216 camas, Ensenada, Baja California</v>
      </c>
      <c r="D432" t="str">
        <f>VLOOKUP($B432,OOAD!$A$2:$C$9,3,0)</f>
        <v xml:space="preserve">Av. Reforma s/n entre las calles Babilonia y Margaritas, Col. Jardines de Chapultepec, C.P. 22785, Ensenada, Baja California. </v>
      </c>
      <c r="E432" s="47">
        <v>53100782</v>
      </c>
      <c r="F432" s="47">
        <v>12052</v>
      </c>
      <c r="G432" s="49" t="s">
        <v>320</v>
      </c>
      <c r="H432" t="s">
        <v>321</v>
      </c>
      <c r="I432" s="47">
        <v>1</v>
      </c>
      <c r="K432" s="59">
        <v>77</v>
      </c>
      <c r="L432" s="60" t="s">
        <v>220</v>
      </c>
      <c r="M432" s="60" t="s">
        <v>143</v>
      </c>
      <c r="N432" s="60" t="s">
        <v>158</v>
      </c>
      <c r="O432" s="60">
        <v>53100870</v>
      </c>
      <c r="P432" s="60">
        <v>16375</v>
      </c>
      <c r="Q432" s="60" t="s">
        <v>236</v>
      </c>
      <c r="R432" s="9" t="s">
        <v>235</v>
      </c>
      <c r="S432" s="59">
        <v>1</v>
      </c>
    </row>
    <row r="433" spans="1:19" x14ac:dyDescent="0.3">
      <c r="A433" s="47">
        <f>VLOOKUP($F433,BASE_ANEXO2!$A$2:$B$113,2,0)</f>
        <v>49</v>
      </c>
      <c r="B433" t="s">
        <v>202</v>
      </c>
      <c r="C433" t="str">
        <f>VLOOKUP($B433,OOAD!$A$2:$C$9,2,0)</f>
        <v xml:space="preserve">Hospital General de Zona de 144 camas, Tuxtla Gutierrez, Chiapas </v>
      </c>
      <c r="D433" t="str">
        <f>VLOOKUP($B433,OOAD!$A$2:$C$9,3,0)</f>
        <v xml:space="preserve">Carretera Juan Crispín Chicoasén kilómetro 2.50, en Tuxtla Gutiérrez, Chiapas, C.P. 29020 </v>
      </c>
      <c r="E433" s="47">
        <v>53100782</v>
      </c>
      <c r="F433" s="47">
        <v>12052</v>
      </c>
      <c r="G433" s="49" t="s">
        <v>320</v>
      </c>
      <c r="H433" t="s">
        <v>321</v>
      </c>
      <c r="I433" s="47">
        <v>1</v>
      </c>
      <c r="K433" s="59">
        <v>77</v>
      </c>
      <c r="L433" s="60" t="s">
        <v>221</v>
      </c>
      <c r="M433" s="60" t="s">
        <v>153</v>
      </c>
      <c r="N433" s="60" t="s">
        <v>164</v>
      </c>
      <c r="O433" s="60">
        <v>53100870</v>
      </c>
      <c r="P433" s="60">
        <v>16375</v>
      </c>
      <c r="Q433" s="60" t="s">
        <v>236</v>
      </c>
      <c r="R433" s="9" t="s">
        <v>235</v>
      </c>
      <c r="S433" s="59">
        <v>1</v>
      </c>
    </row>
    <row r="434" spans="1:19" x14ac:dyDescent="0.3">
      <c r="A434" s="47">
        <f>VLOOKUP($F434,BASE_ANEXO2!$A$2:$B$113,2,0)</f>
        <v>50</v>
      </c>
      <c r="B434" t="s">
        <v>210</v>
      </c>
      <c r="C434" t="str">
        <f>VLOOKUP($B434,OOAD!$A$2:$C$9,2,0)</f>
        <v>Hospital General Regional No. 25, CDMX Norte, Zaragoza</v>
      </c>
      <c r="D434" t="str">
        <f>VLOOKUP($B434,OOAD!$A$2:$C$9,3,0)</f>
        <v xml:space="preserve">Calzada Ignacio Zaragoza 1840, Col. Juan Escutia, Alcaldía Iztapalapa, C.P. 09100 Ciudad de México </v>
      </c>
      <c r="E434" s="47">
        <v>53200198</v>
      </c>
      <c r="F434" s="47">
        <v>12054</v>
      </c>
      <c r="G434" s="49" t="s">
        <v>239</v>
      </c>
      <c r="H434" t="s">
        <v>240</v>
      </c>
      <c r="I434" s="47">
        <v>1</v>
      </c>
      <c r="K434" s="59">
        <v>77</v>
      </c>
      <c r="L434" s="60" t="s">
        <v>211</v>
      </c>
      <c r="M434" s="60" t="s">
        <v>151</v>
      </c>
      <c r="N434" s="60" t="s">
        <v>163</v>
      </c>
      <c r="O434" s="60">
        <v>53100870</v>
      </c>
      <c r="P434" s="60">
        <v>16375</v>
      </c>
      <c r="Q434" s="60" t="s">
        <v>236</v>
      </c>
      <c r="R434" s="9" t="s">
        <v>235</v>
      </c>
      <c r="S434" s="59">
        <v>1</v>
      </c>
    </row>
    <row r="435" spans="1:19" x14ac:dyDescent="0.3">
      <c r="A435" s="47">
        <f>VLOOKUP($F435,BASE_ANEXO2!$A$2:$B$113,2,0)</f>
        <v>50</v>
      </c>
      <c r="B435" t="s">
        <v>188</v>
      </c>
      <c r="C435" t="str">
        <f>VLOOKUP($B435,OOAD!$A$2:$C$9,2,0)</f>
        <v>Hospital General Regional de 260 camas, Cd. Juárez, Chihuahua</v>
      </c>
      <c r="D435" t="str">
        <f>VLOOKUP($B435,OOAD!$A$2:$C$9,3,0)</f>
        <v xml:space="preserve">Avenida Vicente Guerrero No. 8830, Fraccionamiento Las Quintas, C.P. 32424 en Ciudad Juárez, Chihuahua. </v>
      </c>
      <c r="E435" s="47">
        <v>53200198</v>
      </c>
      <c r="F435" s="47">
        <v>12054</v>
      </c>
      <c r="G435" s="49" t="s">
        <v>239</v>
      </c>
      <c r="H435" t="s">
        <v>240</v>
      </c>
      <c r="I435" s="47">
        <v>1</v>
      </c>
      <c r="K435" s="59">
        <v>77</v>
      </c>
      <c r="L435" s="60" t="s">
        <v>202</v>
      </c>
      <c r="M435" s="60" t="s">
        <v>157</v>
      </c>
      <c r="N435" s="60" t="s">
        <v>160</v>
      </c>
      <c r="O435" s="60">
        <v>53100870</v>
      </c>
      <c r="P435" s="60">
        <v>16375</v>
      </c>
      <c r="Q435" s="60" t="s">
        <v>236</v>
      </c>
      <c r="R435" s="9" t="s">
        <v>235</v>
      </c>
      <c r="S435" s="59">
        <v>1</v>
      </c>
    </row>
    <row r="436" spans="1:19" x14ac:dyDescent="0.3">
      <c r="A436" s="47">
        <f>VLOOKUP($F436,BASE_ANEXO2!$A$2:$B$113,2,0)</f>
        <v>50</v>
      </c>
      <c r="B436" t="s">
        <v>220</v>
      </c>
      <c r="C436" t="str">
        <f>VLOOKUP($B436,OOAD!$A$2:$C$9,2,0)</f>
        <v>Hospital General Regional de 216 camas, Ensenada, Baja California</v>
      </c>
      <c r="D436" t="str">
        <f>VLOOKUP($B436,OOAD!$A$2:$C$9,3,0)</f>
        <v xml:space="preserve">Av. Reforma s/n entre las calles Babilonia y Margaritas, Col. Jardines de Chapultepec, C.P. 22785, Ensenada, Baja California. </v>
      </c>
      <c r="E436" s="47">
        <v>53200198</v>
      </c>
      <c r="F436" s="47">
        <v>12054</v>
      </c>
      <c r="G436" s="49" t="s">
        <v>239</v>
      </c>
      <c r="H436" t="s">
        <v>240</v>
      </c>
      <c r="I436" s="47">
        <v>1</v>
      </c>
      <c r="K436" s="59">
        <v>77</v>
      </c>
      <c r="L436" s="60" t="s">
        <v>212</v>
      </c>
      <c r="M436" s="60" t="s">
        <v>155</v>
      </c>
      <c r="N436" s="60" t="s">
        <v>165</v>
      </c>
      <c r="O436" s="60">
        <v>53100870</v>
      </c>
      <c r="P436" s="60">
        <v>16375</v>
      </c>
      <c r="Q436" s="60" t="s">
        <v>236</v>
      </c>
      <c r="R436" s="9" t="s">
        <v>235</v>
      </c>
      <c r="S436" s="59">
        <v>1</v>
      </c>
    </row>
    <row r="437" spans="1:19" ht="28.8" x14ac:dyDescent="0.3">
      <c r="A437" s="47">
        <f>VLOOKUP($F437,BASE_ANEXO2!$A$2:$B$113,2,0)</f>
        <v>50</v>
      </c>
      <c r="B437" t="s">
        <v>166</v>
      </c>
      <c r="C437" t="str">
        <f>VLOOKUP($B437,OOAD!$A$2:$C$9,2,0)</f>
        <v>Hospital General de Zona de 144 camas, Tula, Hidalgo</v>
      </c>
      <c r="D437" t="str">
        <f>VLOOKUP($B437,OOAD!$A$2:$C$9,3,0)</f>
        <v xml:space="preserve">Avenida Benito Juárez No. 121, Localidad Doxey, Municipio de Tlaxcoapan, Estado de Hidalgo, C.P. 42965. </v>
      </c>
      <c r="E437" s="47">
        <v>53200198</v>
      </c>
      <c r="F437" s="47">
        <v>12054</v>
      </c>
      <c r="G437" s="49" t="s">
        <v>239</v>
      </c>
      <c r="H437" t="s">
        <v>240</v>
      </c>
      <c r="I437" s="47">
        <v>1</v>
      </c>
      <c r="K437" s="59">
        <v>78</v>
      </c>
      <c r="L437" s="60" t="s">
        <v>210</v>
      </c>
      <c r="M437" s="60" t="s">
        <v>145</v>
      </c>
      <c r="N437" s="60" t="s">
        <v>159</v>
      </c>
      <c r="O437" s="60">
        <v>53100076</v>
      </c>
      <c r="P437" s="60">
        <v>16377</v>
      </c>
      <c r="Q437" s="60" t="s">
        <v>181</v>
      </c>
      <c r="R437" s="9" t="s">
        <v>182</v>
      </c>
      <c r="S437" s="59">
        <v>8</v>
      </c>
    </row>
    <row r="438" spans="1:19" ht="28.8" x14ac:dyDescent="0.3">
      <c r="A438" s="47">
        <f>VLOOKUP($F438,BASE_ANEXO2!$A$2:$B$113,2,0)</f>
        <v>50</v>
      </c>
      <c r="B438" t="s">
        <v>221</v>
      </c>
      <c r="C438" t="str">
        <f>VLOOKUP($B438,OOAD!$A$2:$C$9,2,0)</f>
        <v>Hospital General de Zona de 90 camas, Navojoa, Sonora</v>
      </c>
      <c r="D438" t="str">
        <f>VLOOKUP($B438,OOAD!$A$2:$C$9,3,0)</f>
        <v xml:space="preserve">Calle Ricardo Flores Magón No 201, entre Ignacio Allende y Boulevard Centenario, Colonia Tierra Blanca, C.P. 85820 en la localidad de Navojoa, Estado de Sonora </v>
      </c>
      <c r="E438" s="47">
        <v>53200198</v>
      </c>
      <c r="F438" s="47">
        <v>12054</v>
      </c>
      <c r="G438" s="49" t="s">
        <v>239</v>
      </c>
      <c r="H438" t="s">
        <v>240</v>
      </c>
      <c r="I438" s="47">
        <v>1</v>
      </c>
      <c r="K438" s="59">
        <v>78</v>
      </c>
      <c r="L438" s="60" t="s">
        <v>188</v>
      </c>
      <c r="M438" s="60" t="s">
        <v>147</v>
      </c>
      <c r="N438" s="60" t="s">
        <v>161</v>
      </c>
      <c r="O438" s="60">
        <v>53100076</v>
      </c>
      <c r="P438" s="60">
        <v>16377</v>
      </c>
      <c r="Q438" s="60" t="s">
        <v>181</v>
      </c>
      <c r="R438" s="9" t="s">
        <v>182</v>
      </c>
      <c r="S438" s="59">
        <v>22</v>
      </c>
    </row>
    <row r="439" spans="1:19" ht="28.8" x14ac:dyDescent="0.3">
      <c r="A439" s="47">
        <f>VLOOKUP($F439,BASE_ANEXO2!$A$2:$B$113,2,0)</f>
        <v>50</v>
      </c>
      <c r="B439" t="s">
        <v>211</v>
      </c>
      <c r="C439" t="str">
        <f>VLOOKUP($B439,OOAD!$A$2:$C$9,2,0)</f>
        <v>Hospital General Regional de 180 camas, San Alejandro, Puebla.</v>
      </c>
      <c r="D439" t="str">
        <f>VLOOKUP($B439,OOAD!$A$2:$C$9,3,0)</f>
        <v xml:space="preserve">Avenida 10, Poniente 2721, Esquina 27 Norte, Col. Villa San Alejandro, C.P. 72090 en la Ciudad de Puebla, Pue. </v>
      </c>
      <c r="E439" s="47">
        <v>53200198</v>
      </c>
      <c r="F439" s="47">
        <v>12054</v>
      </c>
      <c r="G439" s="49" t="s">
        <v>239</v>
      </c>
      <c r="H439" t="s">
        <v>240</v>
      </c>
      <c r="I439" s="47">
        <v>1</v>
      </c>
      <c r="K439" s="59">
        <v>78</v>
      </c>
      <c r="L439" s="60" t="s">
        <v>220</v>
      </c>
      <c r="M439" s="60" t="s">
        <v>143</v>
      </c>
      <c r="N439" s="60" t="s">
        <v>158</v>
      </c>
      <c r="O439" s="60">
        <v>53100076</v>
      </c>
      <c r="P439" s="60">
        <v>16377</v>
      </c>
      <c r="Q439" s="60" t="s">
        <v>181</v>
      </c>
      <c r="R439" s="9" t="s">
        <v>182</v>
      </c>
      <c r="S439" s="59">
        <v>20</v>
      </c>
    </row>
    <row r="440" spans="1:19" ht="28.8" x14ac:dyDescent="0.3">
      <c r="A440" s="47">
        <f>VLOOKUP($F440,BASE_ANEXO2!$A$2:$B$113,2,0)</f>
        <v>50</v>
      </c>
      <c r="B440" t="s">
        <v>202</v>
      </c>
      <c r="C440" t="str">
        <f>VLOOKUP($B440,OOAD!$A$2:$C$9,2,0)</f>
        <v xml:space="preserve">Hospital General de Zona de 144 camas, Tuxtla Gutierrez, Chiapas </v>
      </c>
      <c r="D440" t="str">
        <f>VLOOKUP($B440,OOAD!$A$2:$C$9,3,0)</f>
        <v xml:space="preserve">Carretera Juan Crispín Chicoasén kilómetro 2.50, en Tuxtla Gutiérrez, Chiapas, C.P. 29020 </v>
      </c>
      <c r="E440" s="47">
        <v>53200198</v>
      </c>
      <c r="F440" s="47">
        <v>12054</v>
      </c>
      <c r="G440" s="49" t="s">
        <v>239</v>
      </c>
      <c r="H440" t="s">
        <v>240</v>
      </c>
      <c r="I440" s="47">
        <v>1</v>
      </c>
      <c r="K440" s="59">
        <v>78</v>
      </c>
      <c r="L440" s="60" t="s">
        <v>166</v>
      </c>
      <c r="M440" s="60" t="s">
        <v>149</v>
      </c>
      <c r="N440" s="60" t="s">
        <v>162</v>
      </c>
      <c r="O440" s="60">
        <v>53100076</v>
      </c>
      <c r="P440" s="60">
        <v>16377</v>
      </c>
      <c r="Q440" s="60" t="s">
        <v>181</v>
      </c>
      <c r="R440" s="9" t="s">
        <v>182</v>
      </c>
      <c r="S440" s="59">
        <v>12</v>
      </c>
    </row>
    <row r="441" spans="1:19" ht="28.8" x14ac:dyDescent="0.3">
      <c r="A441" s="47">
        <f>VLOOKUP($F441,BASE_ANEXO2!$A$2:$B$113,2,0)</f>
        <v>50</v>
      </c>
      <c r="B441" t="s">
        <v>212</v>
      </c>
      <c r="C441" t="str">
        <f>VLOOKUP($B441,OOAD!$A$2:$C$9,2,0)</f>
        <v>Hospital General de Zona de 70 camas, Ticúl, Yucatán</v>
      </c>
      <c r="D441" t="str">
        <f>VLOOKUP($B441,OOAD!$A$2:$C$9,3,0)</f>
        <v>Predio No. 325 de la calle 23 de la localidad y municipio de Ticul, Yucatán (Manzana 16, sección catastral 4 antes de la urbanización tablaje catastral 1506), carretera Muna-Ticul, Yucatán.</v>
      </c>
      <c r="E441" s="47">
        <v>53200198</v>
      </c>
      <c r="F441" s="47">
        <v>12054</v>
      </c>
      <c r="G441" s="49" t="s">
        <v>239</v>
      </c>
      <c r="H441" t="s">
        <v>240</v>
      </c>
      <c r="I441" s="47">
        <v>1</v>
      </c>
      <c r="K441" s="59">
        <v>78</v>
      </c>
      <c r="L441" s="60" t="s">
        <v>221</v>
      </c>
      <c r="M441" s="60" t="s">
        <v>153</v>
      </c>
      <c r="N441" s="60" t="s">
        <v>164</v>
      </c>
      <c r="O441" s="60">
        <v>53100076</v>
      </c>
      <c r="P441" s="60">
        <v>16377</v>
      </c>
      <c r="Q441" s="60" t="s">
        <v>181</v>
      </c>
      <c r="R441" s="9" t="s">
        <v>182</v>
      </c>
      <c r="S441" s="59">
        <v>10</v>
      </c>
    </row>
    <row r="442" spans="1:19" ht="28.8" x14ac:dyDescent="0.3">
      <c r="A442" s="47">
        <f>VLOOKUP($F442,BASE_ANEXO2!$A$2:$B$113,2,0)</f>
        <v>51</v>
      </c>
      <c r="B442" t="s">
        <v>210</v>
      </c>
      <c r="C442" t="str">
        <f>VLOOKUP($B442,OOAD!$A$2:$C$9,2,0)</f>
        <v>Hospital General Regional No. 25, CDMX Norte, Zaragoza</v>
      </c>
      <c r="D442" t="str">
        <f>VLOOKUP($B442,OOAD!$A$2:$C$9,3,0)</f>
        <v xml:space="preserve">Calzada Ignacio Zaragoza 1840, Col. Juan Escutia, Alcaldía Iztapalapa, C.P. 09100 Ciudad de México </v>
      </c>
      <c r="E442" s="47">
        <v>53100859</v>
      </c>
      <c r="F442" s="47">
        <v>12068</v>
      </c>
      <c r="G442" s="49" t="s">
        <v>265</v>
      </c>
      <c r="H442" t="s">
        <v>266</v>
      </c>
      <c r="I442" s="47">
        <v>2</v>
      </c>
      <c r="K442" s="59">
        <v>78</v>
      </c>
      <c r="L442" s="60" t="s">
        <v>211</v>
      </c>
      <c r="M442" s="60" t="s">
        <v>151</v>
      </c>
      <c r="N442" s="60" t="s">
        <v>163</v>
      </c>
      <c r="O442" s="60">
        <v>53100076</v>
      </c>
      <c r="P442" s="60">
        <v>16377</v>
      </c>
      <c r="Q442" s="60" t="s">
        <v>181</v>
      </c>
      <c r="R442" s="9" t="s">
        <v>182</v>
      </c>
      <c r="S442" s="59">
        <v>24</v>
      </c>
    </row>
    <row r="443" spans="1:19" ht="28.8" x14ac:dyDescent="0.3">
      <c r="A443" s="47">
        <f>VLOOKUP($F443,BASE_ANEXO2!$A$2:$B$113,2,0)</f>
        <v>51</v>
      </c>
      <c r="B443" t="s">
        <v>188</v>
      </c>
      <c r="C443" t="str">
        <f>VLOOKUP($B443,OOAD!$A$2:$C$9,2,0)</f>
        <v>Hospital General Regional de 260 camas, Cd. Juárez, Chihuahua</v>
      </c>
      <c r="D443" t="str">
        <f>VLOOKUP($B443,OOAD!$A$2:$C$9,3,0)</f>
        <v xml:space="preserve">Avenida Vicente Guerrero No. 8830, Fraccionamiento Las Quintas, C.P. 32424 en Ciudad Juárez, Chihuahua. </v>
      </c>
      <c r="E443" s="47">
        <v>53100859</v>
      </c>
      <c r="F443" s="47">
        <v>12068</v>
      </c>
      <c r="G443" s="49" t="s">
        <v>265</v>
      </c>
      <c r="H443" t="s">
        <v>266</v>
      </c>
      <c r="I443" s="47">
        <v>2</v>
      </c>
      <c r="K443" s="59">
        <v>78</v>
      </c>
      <c r="L443" s="60" t="s">
        <v>202</v>
      </c>
      <c r="M443" s="60" t="s">
        <v>157</v>
      </c>
      <c r="N443" s="60" t="s">
        <v>160</v>
      </c>
      <c r="O443" s="60">
        <v>53100076</v>
      </c>
      <c r="P443" s="60">
        <v>16377</v>
      </c>
      <c r="Q443" s="60" t="s">
        <v>181</v>
      </c>
      <c r="R443" s="9" t="s">
        <v>182</v>
      </c>
      <c r="S443" s="59">
        <v>22</v>
      </c>
    </row>
    <row r="444" spans="1:19" ht="28.8" x14ac:dyDescent="0.3">
      <c r="A444" s="47">
        <f>VLOOKUP($F444,BASE_ANEXO2!$A$2:$B$113,2,0)</f>
        <v>51</v>
      </c>
      <c r="B444" t="s">
        <v>220</v>
      </c>
      <c r="C444" t="str">
        <f>VLOOKUP($B444,OOAD!$A$2:$C$9,2,0)</f>
        <v>Hospital General Regional de 216 camas, Ensenada, Baja California</v>
      </c>
      <c r="D444" t="str">
        <f>VLOOKUP($B444,OOAD!$A$2:$C$9,3,0)</f>
        <v xml:space="preserve">Av. Reforma s/n entre las calles Babilonia y Margaritas, Col. Jardines de Chapultepec, C.P. 22785, Ensenada, Baja California. </v>
      </c>
      <c r="E444" s="47">
        <v>53100859</v>
      </c>
      <c r="F444" s="47">
        <v>12068</v>
      </c>
      <c r="G444" s="49" t="s">
        <v>265</v>
      </c>
      <c r="H444" t="s">
        <v>266</v>
      </c>
      <c r="I444" s="47">
        <v>2</v>
      </c>
      <c r="K444" s="59">
        <v>78</v>
      </c>
      <c r="L444" s="60" t="s">
        <v>212</v>
      </c>
      <c r="M444" s="60" t="s">
        <v>155</v>
      </c>
      <c r="N444" s="60" t="s">
        <v>165</v>
      </c>
      <c r="O444" s="60">
        <v>53100076</v>
      </c>
      <c r="P444" s="60">
        <v>16377</v>
      </c>
      <c r="Q444" s="60" t="s">
        <v>181</v>
      </c>
      <c r="R444" s="9" t="s">
        <v>182</v>
      </c>
      <c r="S444" s="59">
        <v>9</v>
      </c>
    </row>
    <row r="445" spans="1:19" ht="28.8" x14ac:dyDescent="0.3">
      <c r="A445" s="47">
        <f>VLOOKUP($F445,BASE_ANEXO2!$A$2:$B$113,2,0)</f>
        <v>51</v>
      </c>
      <c r="B445" t="s">
        <v>166</v>
      </c>
      <c r="C445" t="str">
        <f>VLOOKUP($B445,OOAD!$A$2:$C$9,2,0)</f>
        <v>Hospital General de Zona de 144 camas, Tula, Hidalgo</v>
      </c>
      <c r="D445" t="str">
        <f>VLOOKUP($B445,OOAD!$A$2:$C$9,3,0)</f>
        <v xml:space="preserve">Avenida Benito Juárez No. 121, Localidad Doxey, Municipio de Tlaxcoapan, Estado de Hidalgo, C.P. 42965. </v>
      </c>
      <c r="E445" s="47">
        <v>53100859</v>
      </c>
      <c r="F445" s="47">
        <v>12068</v>
      </c>
      <c r="G445" s="49" t="s">
        <v>265</v>
      </c>
      <c r="H445" t="s">
        <v>266</v>
      </c>
      <c r="I445" s="47">
        <v>2</v>
      </c>
      <c r="K445" s="59">
        <v>79</v>
      </c>
      <c r="L445" s="60" t="s">
        <v>210</v>
      </c>
      <c r="M445" s="60" t="s">
        <v>145</v>
      </c>
      <c r="N445" s="60" t="s">
        <v>159</v>
      </c>
      <c r="O445" s="60">
        <v>53100076</v>
      </c>
      <c r="P445" s="60">
        <v>16378</v>
      </c>
      <c r="Q445" s="60" t="s">
        <v>181</v>
      </c>
      <c r="R445" s="9" t="s">
        <v>201</v>
      </c>
      <c r="S445" s="59">
        <v>5</v>
      </c>
    </row>
    <row r="446" spans="1:19" ht="28.8" x14ac:dyDescent="0.3">
      <c r="A446" s="47">
        <f>VLOOKUP($F446,BASE_ANEXO2!$A$2:$B$113,2,0)</f>
        <v>51</v>
      </c>
      <c r="B446" t="s">
        <v>211</v>
      </c>
      <c r="C446" t="str">
        <f>VLOOKUP($B446,OOAD!$A$2:$C$9,2,0)</f>
        <v>Hospital General Regional de 180 camas, San Alejandro, Puebla.</v>
      </c>
      <c r="D446" t="str">
        <f>VLOOKUP($B446,OOAD!$A$2:$C$9,3,0)</f>
        <v xml:space="preserve">Avenida 10, Poniente 2721, Esquina 27 Norte, Col. Villa San Alejandro, C.P. 72090 en la Ciudad de Puebla, Pue. </v>
      </c>
      <c r="E446" s="47">
        <v>53100859</v>
      </c>
      <c r="F446" s="47">
        <v>12068</v>
      </c>
      <c r="G446" s="49" t="s">
        <v>265</v>
      </c>
      <c r="H446" t="s">
        <v>266</v>
      </c>
      <c r="I446" s="47">
        <v>2</v>
      </c>
      <c r="K446" s="59">
        <v>79</v>
      </c>
      <c r="L446" s="60" t="s">
        <v>188</v>
      </c>
      <c r="M446" s="60" t="s">
        <v>147</v>
      </c>
      <c r="N446" s="60" t="s">
        <v>161</v>
      </c>
      <c r="O446" s="60">
        <v>53100076</v>
      </c>
      <c r="P446" s="60">
        <v>16378</v>
      </c>
      <c r="Q446" s="60" t="s">
        <v>181</v>
      </c>
      <c r="R446" s="9" t="s">
        <v>201</v>
      </c>
      <c r="S446" s="59">
        <v>8</v>
      </c>
    </row>
    <row r="447" spans="1:19" ht="28.8" x14ac:dyDescent="0.3">
      <c r="A447" s="47">
        <f>VLOOKUP($F447,BASE_ANEXO2!$A$2:$B$113,2,0)</f>
        <v>51</v>
      </c>
      <c r="B447" t="s">
        <v>202</v>
      </c>
      <c r="C447" t="str">
        <f>VLOOKUP($B447,OOAD!$A$2:$C$9,2,0)</f>
        <v xml:space="preserve">Hospital General de Zona de 144 camas, Tuxtla Gutierrez, Chiapas </v>
      </c>
      <c r="D447" t="str">
        <f>VLOOKUP($B447,OOAD!$A$2:$C$9,3,0)</f>
        <v xml:space="preserve">Carretera Juan Crispín Chicoasén kilómetro 2.50, en Tuxtla Gutiérrez, Chiapas, C.P. 29020 </v>
      </c>
      <c r="E447" s="47">
        <v>53100859</v>
      </c>
      <c r="F447" s="47">
        <v>12068</v>
      </c>
      <c r="G447" s="49" t="s">
        <v>265</v>
      </c>
      <c r="H447" t="s">
        <v>266</v>
      </c>
      <c r="I447" s="47">
        <v>2</v>
      </c>
      <c r="K447" s="59">
        <v>79</v>
      </c>
      <c r="L447" s="60" t="s">
        <v>220</v>
      </c>
      <c r="M447" s="60" t="s">
        <v>143</v>
      </c>
      <c r="N447" s="60" t="s">
        <v>158</v>
      </c>
      <c r="O447" s="60">
        <v>53100076</v>
      </c>
      <c r="P447" s="60">
        <v>16378</v>
      </c>
      <c r="Q447" s="60" t="s">
        <v>181</v>
      </c>
      <c r="R447" s="9" t="s">
        <v>201</v>
      </c>
      <c r="S447" s="59">
        <v>8</v>
      </c>
    </row>
    <row r="448" spans="1:19" ht="28.8" x14ac:dyDescent="0.3">
      <c r="A448" s="47">
        <f>VLOOKUP($F448,BASE_ANEXO2!$A$2:$B$113,2,0)</f>
        <v>52</v>
      </c>
      <c r="B448" t="s">
        <v>210</v>
      </c>
      <c r="C448" t="str">
        <f>VLOOKUP($B448,OOAD!$A$2:$C$9,2,0)</f>
        <v>Hospital General Regional No. 25, CDMX Norte, Zaragoza</v>
      </c>
      <c r="D448" t="str">
        <f>VLOOKUP($B448,OOAD!$A$2:$C$9,3,0)</f>
        <v xml:space="preserve">Calzada Ignacio Zaragoza 1840, Col. Juan Escutia, Alcaldía Iztapalapa, C.P. 09100 Ciudad de México </v>
      </c>
      <c r="E448" s="47">
        <v>53100303</v>
      </c>
      <c r="F448" s="47">
        <v>12070</v>
      </c>
      <c r="G448" s="49" t="s">
        <v>112</v>
      </c>
      <c r="H448" t="s">
        <v>113</v>
      </c>
      <c r="I448" s="47">
        <v>2</v>
      </c>
      <c r="K448" s="59">
        <v>79</v>
      </c>
      <c r="L448" s="60" t="s">
        <v>166</v>
      </c>
      <c r="M448" s="60" t="s">
        <v>149</v>
      </c>
      <c r="N448" s="60" t="s">
        <v>162</v>
      </c>
      <c r="O448" s="60">
        <v>53100076</v>
      </c>
      <c r="P448" s="60">
        <v>16378</v>
      </c>
      <c r="Q448" s="60" t="s">
        <v>181</v>
      </c>
      <c r="R448" s="9" t="s">
        <v>201</v>
      </c>
      <c r="S448" s="59">
        <v>10</v>
      </c>
    </row>
    <row r="449" spans="1:19" ht="28.8" x14ac:dyDescent="0.3">
      <c r="A449" s="47">
        <f>VLOOKUP($F449,BASE_ANEXO2!$A$2:$B$113,2,0)</f>
        <v>52</v>
      </c>
      <c r="B449" t="s">
        <v>188</v>
      </c>
      <c r="C449" t="str">
        <f>VLOOKUP($B449,OOAD!$A$2:$C$9,2,0)</f>
        <v>Hospital General Regional de 260 camas, Cd. Juárez, Chihuahua</v>
      </c>
      <c r="D449" t="str">
        <f>VLOOKUP($B449,OOAD!$A$2:$C$9,3,0)</f>
        <v xml:space="preserve">Avenida Vicente Guerrero No. 8830, Fraccionamiento Las Quintas, C.P. 32424 en Ciudad Juárez, Chihuahua. </v>
      </c>
      <c r="E449" s="47">
        <v>53100303</v>
      </c>
      <c r="F449" s="47">
        <v>12070</v>
      </c>
      <c r="G449" s="49" t="s">
        <v>112</v>
      </c>
      <c r="H449" t="s">
        <v>113</v>
      </c>
      <c r="I449" s="47">
        <v>2</v>
      </c>
      <c r="K449" s="59">
        <v>79</v>
      </c>
      <c r="L449" s="60" t="s">
        <v>221</v>
      </c>
      <c r="M449" s="60" t="s">
        <v>153</v>
      </c>
      <c r="N449" s="60" t="s">
        <v>164</v>
      </c>
      <c r="O449" s="60">
        <v>53100076</v>
      </c>
      <c r="P449" s="60">
        <v>16378</v>
      </c>
      <c r="Q449" s="60" t="s">
        <v>181</v>
      </c>
      <c r="R449" s="9" t="s">
        <v>201</v>
      </c>
      <c r="S449" s="59">
        <v>3</v>
      </c>
    </row>
    <row r="450" spans="1:19" ht="28.8" x14ac:dyDescent="0.3">
      <c r="A450" s="47">
        <f>VLOOKUP($F450,BASE_ANEXO2!$A$2:$B$113,2,0)</f>
        <v>52</v>
      </c>
      <c r="B450" t="s">
        <v>220</v>
      </c>
      <c r="C450" t="str">
        <f>VLOOKUP($B450,OOAD!$A$2:$C$9,2,0)</f>
        <v>Hospital General Regional de 216 camas, Ensenada, Baja California</v>
      </c>
      <c r="D450" t="str">
        <f>VLOOKUP($B450,OOAD!$A$2:$C$9,3,0)</f>
        <v xml:space="preserve">Av. Reforma s/n entre las calles Babilonia y Margaritas, Col. Jardines de Chapultepec, C.P. 22785, Ensenada, Baja California. </v>
      </c>
      <c r="E450" s="47">
        <v>53100303</v>
      </c>
      <c r="F450" s="47">
        <v>12070</v>
      </c>
      <c r="G450" s="49" t="s">
        <v>112</v>
      </c>
      <c r="H450" t="s">
        <v>113</v>
      </c>
      <c r="I450" s="47">
        <v>2</v>
      </c>
      <c r="K450" s="59">
        <v>79</v>
      </c>
      <c r="L450" s="60" t="s">
        <v>202</v>
      </c>
      <c r="M450" s="60" t="s">
        <v>157</v>
      </c>
      <c r="N450" s="60" t="s">
        <v>160</v>
      </c>
      <c r="O450" s="60">
        <v>53100076</v>
      </c>
      <c r="P450" s="60">
        <v>16378</v>
      </c>
      <c r="Q450" s="60" t="s">
        <v>181</v>
      </c>
      <c r="R450" s="9" t="s">
        <v>201</v>
      </c>
      <c r="S450" s="59">
        <v>8</v>
      </c>
    </row>
    <row r="451" spans="1:19" ht="28.8" x14ac:dyDescent="0.3">
      <c r="A451" s="47">
        <f>VLOOKUP($F451,BASE_ANEXO2!$A$2:$B$113,2,0)</f>
        <v>52</v>
      </c>
      <c r="B451" t="s">
        <v>221</v>
      </c>
      <c r="C451" t="str">
        <f>VLOOKUP($B451,OOAD!$A$2:$C$9,2,0)</f>
        <v>Hospital General de Zona de 90 camas, Navojoa, Sonora</v>
      </c>
      <c r="D451" t="str">
        <f>VLOOKUP($B451,OOAD!$A$2:$C$9,3,0)</f>
        <v xml:space="preserve">Calle Ricardo Flores Magón No 201, entre Ignacio Allende y Boulevard Centenario, Colonia Tierra Blanca, C.P. 85820 en la localidad de Navojoa, Estado de Sonora </v>
      </c>
      <c r="E451" s="47">
        <v>53100303</v>
      </c>
      <c r="F451" s="47">
        <v>12070</v>
      </c>
      <c r="G451" s="49" t="s">
        <v>112</v>
      </c>
      <c r="H451" t="s">
        <v>113</v>
      </c>
      <c r="I451" s="47">
        <v>1</v>
      </c>
      <c r="K451" s="59">
        <v>79</v>
      </c>
      <c r="L451" s="60" t="s">
        <v>212</v>
      </c>
      <c r="M451" s="60" t="s">
        <v>155</v>
      </c>
      <c r="N451" s="60" t="s">
        <v>165</v>
      </c>
      <c r="O451" s="60">
        <v>53100076</v>
      </c>
      <c r="P451" s="60">
        <v>16378</v>
      </c>
      <c r="Q451" s="60" t="s">
        <v>181</v>
      </c>
      <c r="R451" s="9" t="s">
        <v>201</v>
      </c>
      <c r="S451" s="59">
        <v>1</v>
      </c>
    </row>
    <row r="452" spans="1:19" ht="28.8" x14ac:dyDescent="0.3">
      <c r="A452" s="47">
        <f>VLOOKUP($F452,BASE_ANEXO2!$A$2:$B$113,2,0)</f>
        <v>52</v>
      </c>
      <c r="B452" t="s">
        <v>211</v>
      </c>
      <c r="C452" t="str">
        <f>VLOOKUP($B452,OOAD!$A$2:$C$9,2,0)</f>
        <v>Hospital General Regional de 180 camas, San Alejandro, Puebla.</v>
      </c>
      <c r="D452" t="str">
        <f>VLOOKUP($B452,OOAD!$A$2:$C$9,3,0)</f>
        <v xml:space="preserve">Avenida 10, Poniente 2721, Esquina 27 Norte, Col. Villa San Alejandro, C.P. 72090 en la Ciudad de Puebla, Pue. </v>
      </c>
      <c r="E452" s="47">
        <v>53100303</v>
      </c>
      <c r="F452" s="47">
        <v>12070</v>
      </c>
      <c r="G452" s="49" t="s">
        <v>112</v>
      </c>
      <c r="H452" t="s">
        <v>113</v>
      </c>
      <c r="I452" s="47">
        <v>2</v>
      </c>
      <c r="K452" s="59">
        <v>80</v>
      </c>
      <c r="L452" s="60" t="s">
        <v>188</v>
      </c>
      <c r="M452" s="60" t="s">
        <v>147</v>
      </c>
      <c r="N452" s="60" t="s">
        <v>161</v>
      </c>
      <c r="O452" s="60">
        <v>53100186</v>
      </c>
      <c r="P452" s="60">
        <v>16379</v>
      </c>
      <c r="Q452" s="60" t="s">
        <v>307</v>
      </c>
      <c r="R452" s="9" t="s">
        <v>324</v>
      </c>
      <c r="S452" s="59">
        <v>12</v>
      </c>
    </row>
    <row r="453" spans="1:19" ht="28.8" x14ac:dyDescent="0.3">
      <c r="A453" s="47">
        <f>VLOOKUP($F453,BASE_ANEXO2!$A$2:$B$113,2,0)</f>
        <v>52</v>
      </c>
      <c r="B453" t="s">
        <v>202</v>
      </c>
      <c r="C453" t="str">
        <f>VLOOKUP($B453,OOAD!$A$2:$C$9,2,0)</f>
        <v xml:space="preserve">Hospital General de Zona de 144 camas, Tuxtla Gutierrez, Chiapas </v>
      </c>
      <c r="D453" t="str">
        <f>VLOOKUP($B453,OOAD!$A$2:$C$9,3,0)</f>
        <v xml:space="preserve">Carretera Juan Crispín Chicoasén kilómetro 2.50, en Tuxtla Gutiérrez, Chiapas, C.P. 29020 </v>
      </c>
      <c r="E453" s="47">
        <v>53100303</v>
      </c>
      <c r="F453" s="47">
        <v>12070</v>
      </c>
      <c r="G453" s="49" t="s">
        <v>112</v>
      </c>
      <c r="H453" t="s">
        <v>113</v>
      </c>
      <c r="I453" s="47">
        <v>2</v>
      </c>
      <c r="K453" s="59">
        <v>80</v>
      </c>
      <c r="L453" s="60" t="s">
        <v>220</v>
      </c>
      <c r="M453" s="60" t="s">
        <v>143</v>
      </c>
      <c r="N453" s="60" t="s">
        <v>158</v>
      </c>
      <c r="O453" s="60">
        <v>53100186</v>
      </c>
      <c r="P453" s="60">
        <v>16379</v>
      </c>
      <c r="Q453" s="60" t="s">
        <v>307</v>
      </c>
      <c r="R453" s="9" t="s">
        <v>324</v>
      </c>
      <c r="S453" s="59">
        <v>4</v>
      </c>
    </row>
    <row r="454" spans="1:19" ht="28.8" x14ac:dyDescent="0.3">
      <c r="A454" s="47">
        <f>VLOOKUP($F454,BASE_ANEXO2!$A$2:$B$113,2,0)</f>
        <v>53</v>
      </c>
      <c r="B454" t="s">
        <v>210</v>
      </c>
      <c r="C454" t="str">
        <f>VLOOKUP($B454,OOAD!$A$2:$C$9,2,0)</f>
        <v>Hospital General Regional No. 25, CDMX Norte, Zaragoza</v>
      </c>
      <c r="D454" t="str">
        <f>VLOOKUP($B454,OOAD!$A$2:$C$9,3,0)</f>
        <v xml:space="preserve">Calzada Ignacio Zaragoza 1840, Col. Juan Escutia, Alcaldía Iztapalapa, C.P. 09100 Ciudad de México </v>
      </c>
      <c r="E454" s="47">
        <v>53100329</v>
      </c>
      <c r="F454" s="47">
        <v>12074</v>
      </c>
      <c r="G454" s="49" t="s">
        <v>116</v>
      </c>
      <c r="H454" t="s">
        <v>117</v>
      </c>
      <c r="I454" s="47">
        <v>2</v>
      </c>
      <c r="K454" s="59">
        <v>80</v>
      </c>
      <c r="L454" s="60" t="s">
        <v>211</v>
      </c>
      <c r="M454" s="60" t="s">
        <v>151</v>
      </c>
      <c r="N454" s="60" t="s">
        <v>163</v>
      </c>
      <c r="O454" s="60">
        <v>53100186</v>
      </c>
      <c r="P454" s="60">
        <v>16379</v>
      </c>
      <c r="Q454" s="60" t="s">
        <v>307</v>
      </c>
      <c r="R454" s="9" t="s">
        <v>324</v>
      </c>
      <c r="S454" s="59">
        <v>4</v>
      </c>
    </row>
    <row r="455" spans="1:19" ht="28.8" x14ac:dyDescent="0.3">
      <c r="A455" s="47">
        <f>VLOOKUP($F455,BASE_ANEXO2!$A$2:$B$113,2,0)</f>
        <v>53</v>
      </c>
      <c r="B455" t="s">
        <v>188</v>
      </c>
      <c r="C455" t="str">
        <f>VLOOKUP($B455,OOAD!$A$2:$C$9,2,0)</f>
        <v>Hospital General Regional de 260 camas, Cd. Juárez, Chihuahua</v>
      </c>
      <c r="D455" t="str">
        <f>VLOOKUP($B455,OOAD!$A$2:$C$9,3,0)</f>
        <v xml:space="preserve">Avenida Vicente Guerrero No. 8830, Fraccionamiento Las Quintas, C.P. 32424 en Ciudad Juárez, Chihuahua. </v>
      </c>
      <c r="E455" s="47">
        <v>53100329</v>
      </c>
      <c r="F455" s="47">
        <v>12074</v>
      </c>
      <c r="G455" s="49" t="s">
        <v>116</v>
      </c>
      <c r="H455" t="s">
        <v>117</v>
      </c>
      <c r="I455" s="47">
        <v>1</v>
      </c>
      <c r="K455" s="59">
        <v>80</v>
      </c>
      <c r="L455" s="60" t="s">
        <v>202</v>
      </c>
      <c r="M455" s="60" t="s">
        <v>157</v>
      </c>
      <c r="N455" s="60" t="s">
        <v>160</v>
      </c>
      <c r="O455" s="60">
        <v>53100186</v>
      </c>
      <c r="P455" s="60">
        <v>16379</v>
      </c>
      <c r="Q455" s="60" t="s">
        <v>307</v>
      </c>
      <c r="R455" s="9" t="s">
        <v>324</v>
      </c>
      <c r="S455" s="59">
        <v>4</v>
      </c>
    </row>
    <row r="456" spans="1:19" x14ac:dyDescent="0.3">
      <c r="A456" s="47">
        <f>VLOOKUP($F456,BASE_ANEXO2!$A$2:$B$113,2,0)</f>
        <v>53</v>
      </c>
      <c r="B456" t="s">
        <v>220</v>
      </c>
      <c r="C456" t="str">
        <f>VLOOKUP($B456,OOAD!$A$2:$C$9,2,0)</f>
        <v>Hospital General Regional de 216 camas, Ensenada, Baja California</v>
      </c>
      <c r="D456" t="str">
        <f>VLOOKUP($B456,OOAD!$A$2:$C$9,3,0)</f>
        <v xml:space="preserve">Av. Reforma s/n entre las calles Babilonia y Margaritas, Col. Jardines de Chapultepec, C.P. 22785, Ensenada, Baja California. </v>
      </c>
      <c r="E456" s="47">
        <v>53100329</v>
      </c>
      <c r="F456" s="47">
        <v>12074</v>
      </c>
      <c r="G456" s="49" t="s">
        <v>116</v>
      </c>
      <c r="H456" t="s">
        <v>117</v>
      </c>
      <c r="I456" s="47">
        <v>1</v>
      </c>
      <c r="K456" s="59">
        <v>81</v>
      </c>
      <c r="L456" s="60" t="s">
        <v>210</v>
      </c>
      <c r="M456" s="60" t="s">
        <v>145</v>
      </c>
      <c r="N456" s="60" t="s">
        <v>159</v>
      </c>
      <c r="O456" s="60">
        <v>53100889</v>
      </c>
      <c r="P456" s="60">
        <v>16398</v>
      </c>
      <c r="Q456" s="60" t="s">
        <v>170</v>
      </c>
      <c r="R456" s="9" t="s">
        <v>183</v>
      </c>
      <c r="S456" s="59">
        <v>116</v>
      </c>
    </row>
    <row r="457" spans="1:19" x14ac:dyDescent="0.3">
      <c r="A457" s="47">
        <f>VLOOKUP($F457,BASE_ANEXO2!$A$2:$B$113,2,0)</f>
        <v>53</v>
      </c>
      <c r="B457" t="s">
        <v>221</v>
      </c>
      <c r="C457" t="str">
        <f>VLOOKUP($B457,OOAD!$A$2:$C$9,2,0)</f>
        <v>Hospital General de Zona de 90 camas, Navojoa, Sonora</v>
      </c>
      <c r="D457" t="str">
        <f>VLOOKUP($B457,OOAD!$A$2:$C$9,3,0)</f>
        <v xml:space="preserve">Calle Ricardo Flores Magón No 201, entre Ignacio Allende y Boulevard Centenario, Colonia Tierra Blanca, C.P. 85820 en la localidad de Navojoa, Estado de Sonora </v>
      </c>
      <c r="E457" s="47">
        <v>53100329</v>
      </c>
      <c r="F457" s="47">
        <v>12074</v>
      </c>
      <c r="G457" s="49" t="s">
        <v>116</v>
      </c>
      <c r="H457" t="s">
        <v>117</v>
      </c>
      <c r="I457" s="47">
        <v>1</v>
      </c>
      <c r="K457" s="59">
        <v>81</v>
      </c>
      <c r="L457" s="60" t="s">
        <v>188</v>
      </c>
      <c r="M457" s="60" t="s">
        <v>147</v>
      </c>
      <c r="N457" s="60" t="s">
        <v>161</v>
      </c>
      <c r="O457" s="60">
        <v>53100889</v>
      </c>
      <c r="P457" s="60">
        <v>16398</v>
      </c>
      <c r="Q457" s="60" t="s">
        <v>170</v>
      </c>
      <c r="R457" s="9" t="s">
        <v>183</v>
      </c>
      <c r="S457" s="59">
        <v>217</v>
      </c>
    </row>
    <row r="458" spans="1:19" x14ac:dyDescent="0.3">
      <c r="A458" s="47">
        <f>VLOOKUP($F458,BASE_ANEXO2!$A$2:$B$113,2,0)</f>
        <v>53</v>
      </c>
      <c r="B458" t="s">
        <v>211</v>
      </c>
      <c r="C458" t="str">
        <f>VLOOKUP($B458,OOAD!$A$2:$C$9,2,0)</f>
        <v>Hospital General Regional de 180 camas, San Alejandro, Puebla.</v>
      </c>
      <c r="D458" t="str">
        <f>VLOOKUP($B458,OOAD!$A$2:$C$9,3,0)</f>
        <v xml:space="preserve">Avenida 10, Poniente 2721, Esquina 27 Norte, Col. Villa San Alejandro, C.P. 72090 en la Ciudad de Puebla, Pue. </v>
      </c>
      <c r="E458" s="47">
        <v>53100329</v>
      </c>
      <c r="F458" s="47">
        <v>12074</v>
      </c>
      <c r="G458" s="49" t="s">
        <v>116</v>
      </c>
      <c r="H458" t="s">
        <v>117</v>
      </c>
      <c r="I458" s="47">
        <v>1</v>
      </c>
      <c r="K458" s="59">
        <v>81</v>
      </c>
      <c r="L458" s="60" t="s">
        <v>220</v>
      </c>
      <c r="M458" s="60" t="s">
        <v>143</v>
      </c>
      <c r="N458" s="60" t="s">
        <v>158</v>
      </c>
      <c r="O458" s="60">
        <v>53100889</v>
      </c>
      <c r="P458" s="60">
        <v>16398</v>
      </c>
      <c r="Q458" s="60" t="s">
        <v>170</v>
      </c>
      <c r="R458" s="9" t="s">
        <v>183</v>
      </c>
      <c r="S458" s="59">
        <v>78</v>
      </c>
    </row>
    <row r="459" spans="1:19" x14ac:dyDescent="0.3">
      <c r="A459" s="47">
        <f>VLOOKUP($F459,BASE_ANEXO2!$A$2:$B$113,2,0)</f>
        <v>53</v>
      </c>
      <c r="B459" t="s">
        <v>202</v>
      </c>
      <c r="C459" t="str">
        <f>VLOOKUP($B459,OOAD!$A$2:$C$9,2,0)</f>
        <v xml:space="preserve">Hospital General de Zona de 144 camas, Tuxtla Gutierrez, Chiapas </v>
      </c>
      <c r="D459" t="str">
        <f>VLOOKUP($B459,OOAD!$A$2:$C$9,3,0)</f>
        <v xml:space="preserve">Carretera Juan Crispín Chicoasén kilómetro 2.50, en Tuxtla Gutiérrez, Chiapas, C.P. 29020 </v>
      </c>
      <c r="E459" s="47">
        <v>53100329</v>
      </c>
      <c r="F459" s="47">
        <v>12074</v>
      </c>
      <c r="G459" s="49" t="s">
        <v>116</v>
      </c>
      <c r="H459" t="s">
        <v>117</v>
      </c>
      <c r="I459" s="47">
        <v>1</v>
      </c>
      <c r="K459" s="59">
        <v>81</v>
      </c>
      <c r="L459" s="60" t="s">
        <v>166</v>
      </c>
      <c r="M459" s="60" t="s">
        <v>149</v>
      </c>
      <c r="N459" s="60" t="s">
        <v>162</v>
      </c>
      <c r="O459" s="60">
        <v>53100889</v>
      </c>
      <c r="P459" s="60">
        <v>16398</v>
      </c>
      <c r="Q459" s="60" t="s">
        <v>170</v>
      </c>
      <c r="R459" s="9" t="s">
        <v>183</v>
      </c>
      <c r="S459" s="59">
        <v>55</v>
      </c>
    </row>
    <row r="460" spans="1:19" x14ac:dyDescent="0.3">
      <c r="A460" s="47">
        <f>VLOOKUP($F460,BASE_ANEXO2!$A$2:$B$113,2,0)</f>
        <v>54</v>
      </c>
      <c r="B460" t="s">
        <v>210</v>
      </c>
      <c r="C460" t="str">
        <f>VLOOKUP($B460,OOAD!$A$2:$C$9,2,0)</f>
        <v>Hospital General Regional No. 25, CDMX Norte, Zaragoza</v>
      </c>
      <c r="D460" t="str">
        <f>VLOOKUP($B460,OOAD!$A$2:$C$9,3,0)</f>
        <v xml:space="preserve">Calzada Ignacio Zaragoza 1840, Col. Juan Escutia, Alcaldía Iztapalapa, C.P. 09100 Ciudad de México </v>
      </c>
      <c r="E460" s="47">
        <v>53100496</v>
      </c>
      <c r="F460" s="47">
        <v>12081</v>
      </c>
      <c r="G460" s="49" t="s">
        <v>93</v>
      </c>
      <c r="H460" t="s">
        <v>94</v>
      </c>
      <c r="I460" s="47">
        <v>1</v>
      </c>
      <c r="K460" s="59">
        <v>81</v>
      </c>
      <c r="L460" s="60" t="s">
        <v>221</v>
      </c>
      <c r="M460" s="60" t="s">
        <v>153</v>
      </c>
      <c r="N460" s="60" t="s">
        <v>164</v>
      </c>
      <c r="O460" s="60">
        <v>53100889</v>
      </c>
      <c r="P460" s="60">
        <v>16398</v>
      </c>
      <c r="Q460" s="60" t="s">
        <v>170</v>
      </c>
      <c r="R460" s="9" t="s">
        <v>183</v>
      </c>
      <c r="S460" s="59">
        <v>64</v>
      </c>
    </row>
    <row r="461" spans="1:19" x14ac:dyDescent="0.3">
      <c r="A461" s="47">
        <f>VLOOKUP($F461,BASE_ANEXO2!$A$2:$B$113,2,0)</f>
        <v>54</v>
      </c>
      <c r="B461" t="s">
        <v>188</v>
      </c>
      <c r="C461" t="str">
        <f>VLOOKUP($B461,OOAD!$A$2:$C$9,2,0)</f>
        <v>Hospital General Regional de 260 camas, Cd. Juárez, Chihuahua</v>
      </c>
      <c r="D461" t="str">
        <f>VLOOKUP($B461,OOAD!$A$2:$C$9,3,0)</f>
        <v xml:space="preserve">Avenida Vicente Guerrero No. 8830, Fraccionamiento Las Quintas, C.P. 32424 en Ciudad Juárez, Chihuahua. </v>
      </c>
      <c r="E461" s="47">
        <v>53100496</v>
      </c>
      <c r="F461" s="47">
        <v>12081</v>
      </c>
      <c r="G461" s="49" t="s">
        <v>93</v>
      </c>
      <c r="H461" t="s">
        <v>94</v>
      </c>
      <c r="I461" s="47">
        <v>1</v>
      </c>
      <c r="K461" s="59">
        <v>81</v>
      </c>
      <c r="L461" s="60" t="s">
        <v>211</v>
      </c>
      <c r="M461" s="60" t="s">
        <v>151</v>
      </c>
      <c r="N461" s="60" t="s">
        <v>163</v>
      </c>
      <c r="O461" s="60">
        <v>53100889</v>
      </c>
      <c r="P461" s="60">
        <v>16398</v>
      </c>
      <c r="Q461" s="60" t="s">
        <v>170</v>
      </c>
      <c r="R461" s="9" t="s">
        <v>183</v>
      </c>
      <c r="S461" s="59">
        <v>117</v>
      </c>
    </row>
    <row r="462" spans="1:19" x14ac:dyDescent="0.3">
      <c r="A462" s="47">
        <f>VLOOKUP($F462,BASE_ANEXO2!$A$2:$B$113,2,0)</f>
        <v>54</v>
      </c>
      <c r="B462" t="s">
        <v>220</v>
      </c>
      <c r="C462" t="str">
        <f>VLOOKUP($B462,OOAD!$A$2:$C$9,2,0)</f>
        <v>Hospital General Regional de 216 camas, Ensenada, Baja California</v>
      </c>
      <c r="D462" t="str">
        <f>VLOOKUP($B462,OOAD!$A$2:$C$9,3,0)</f>
        <v xml:space="preserve">Av. Reforma s/n entre las calles Babilonia y Margaritas, Col. Jardines de Chapultepec, C.P. 22785, Ensenada, Baja California. </v>
      </c>
      <c r="E462" s="47">
        <v>53100496</v>
      </c>
      <c r="F462" s="47">
        <v>12081</v>
      </c>
      <c r="G462" s="49" t="s">
        <v>93</v>
      </c>
      <c r="H462" t="s">
        <v>94</v>
      </c>
      <c r="I462" s="47">
        <v>1</v>
      </c>
      <c r="K462" s="59">
        <v>81</v>
      </c>
      <c r="L462" s="60" t="s">
        <v>202</v>
      </c>
      <c r="M462" s="60" t="s">
        <v>157</v>
      </c>
      <c r="N462" s="60" t="s">
        <v>160</v>
      </c>
      <c r="O462" s="60">
        <v>53100889</v>
      </c>
      <c r="P462" s="60">
        <v>16398</v>
      </c>
      <c r="Q462" s="60" t="s">
        <v>170</v>
      </c>
      <c r="R462" s="9" t="s">
        <v>183</v>
      </c>
      <c r="S462" s="59">
        <v>119</v>
      </c>
    </row>
    <row r="463" spans="1:19" x14ac:dyDescent="0.3">
      <c r="A463" s="47">
        <f>VLOOKUP($F463,BASE_ANEXO2!$A$2:$B$113,2,0)</f>
        <v>54</v>
      </c>
      <c r="B463" t="s">
        <v>166</v>
      </c>
      <c r="C463" t="str">
        <f>VLOOKUP($B463,OOAD!$A$2:$C$9,2,0)</f>
        <v>Hospital General de Zona de 144 camas, Tula, Hidalgo</v>
      </c>
      <c r="D463" t="str">
        <f>VLOOKUP($B463,OOAD!$A$2:$C$9,3,0)</f>
        <v xml:space="preserve">Avenida Benito Juárez No. 121, Localidad Doxey, Municipio de Tlaxcoapan, Estado de Hidalgo, C.P. 42965. </v>
      </c>
      <c r="E463" s="47">
        <v>53100496</v>
      </c>
      <c r="F463" s="47">
        <v>12081</v>
      </c>
      <c r="G463" s="49" t="s">
        <v>93</v>
      </c>
      <c r="H463" t="s">
        <v>94</v>
      </c>
      <c r="I463" s="47">
        <v>1</v>
      </c>
      <c r="K463" s="59">
        <v>81</v>
      </c>
      <c r="L463" s="60" t="s">
        <v>212</v>
      </c>
      <c r="M463" s="60" t="s">
        <v>155</v>
      </c>
      <c r="N463" s="60" t="s">
        <v>165</v>
      </c>
      <c r="O463" s="60">
        <v>53100889</v>
      </c>
      <c r="P463" s="60">
        <v>16398</v>
      </c>
      <c r="Q463" s="60" t="s">
        <v>170</v>
      </c>
      <c r="R463" s="9" t="s">
        <v>183</v>
      </c>
      <c r="S463" s="59">
        <v>27</v>
      </c>
    </row>
    <row r="464" spans="1:19" x14ac:dyDescent="0.3">
      <c r="A464" s="47">
        <f>VLOOKUP($F464,BASE_ANEXO2!$A$2:$B$113,2,0)</f>
        <v>54</v>
      </c>
      <c r="B464" t="s">
        <v>221</v>
      </c>
      <c r="C464" t="str">
        <f>VLOOKUP($B464,OOAD!$A$2:$C$9,2,0)</f>
        <v>Hospital General de Zona de 90 camas, Navojoa, Sonora</v>
      </c>
      <c r="D464" t="str">
        <f>VLOOKUP($B464,OOAD!$A$2:$C$9,3,0)</f>
        <v xml:space="preserve">Calle Ricardo Flores Magón No 201, entre Ignacio Allende y Boulevard Centenario, Colonia Tierra Blanca, C.P. 85820 en la localidad de Navojoa, Estado de Sonora </v>
      </c>
      <c r="E464" s="47">
        <v>53100496</v>
      </c>
      <c r="F464" s="47">
        <v>12081</v>
      </c>
      <c r="G464" s="49" t="s">
        <v>93</v>
      </c>
      <c r="H464" t="s">
        <v>94</v>
      </c>
      <c r="I464" s="47">
        <v>1</v>
      </c>
      <c r="K464" s="59">
        <v>82</v>
      </c>
      <c r="L464" s="60" t="s">
        <v>210</v>
      </c>
      <c r="M464" s="60" t="s">
        <v>145</v>
      </c>
      <c r="N464" s="60" t="s">
        <v>159</v>
      </c>
      <c r="O464" s="60">
        <v>53100889</v>
      </c>
      <c r="P464" s="60">
        <v>16400</v>
      </c>
      <c r="Q464" s="60" t="s">
        <v>170</v>
      </c>
      <c r="R464" s="9" t="s">
        <v>180</v>
      </c>
      <c r="S464" s="59">
        <v>4</v>
      </c>
    </row>
    <row r="465" spans="1:19" x14ac:dyDescent="0.3">
      <c r="A465" s="47">
        <f>VLOOKUP($F465,BASE_ANEXO2!$A$2:$B$113,2,0)</f>
        <v>54</v>
      </c>
      <c r="B465" t="s">
        <v>202</v>
      </c>
      <c r="C465" t="str">
        <f>VLOOKUP($B465,OOAD!$A$2:$C$9,2,0)</f>
        <v xml:space="preserve">Hospital General de Zona de 144 camas, Tuxtla Gutierrez, Chiapas </v>
      </c>
      <c r="D465" t="str">
        <f>VLOOKUP($B465,OOAD!$A$2:$C$9,3,0)</f>
        <v xml:space="preserve">Carretera Juan Crispín Chicoasén kilómetro 2.50, en Tuxtla Gutiérrez, Chiapas, C.P. 29020 </v>
      </c>
      <c r="E465" s="47">
        <v>53100496</v>
      </c>
      <c r="F465" s="47">
        <v>12081</v>
      </c>
      <c r="G465" s="49" t="s">
        <v>93</v>
      </c>
      <c r="H465" t="s">
        <v>94</v>
      </c>
      <c r="I465" s="47">
        <v>1</v>
      </c>
      <c r="K465" s="59">
        <v>82</v>
      </c>
      <c r="L465" s="60" t="s">
        <v>188</v>
      </c>
      <c r="M465" s="60" t="s">
        <v>147</v>
      </c>
      <c r="N465" s="60" t="s">
        <v>161</v>
      </c>
      <c r="O465" s="60">
        <v>53100889</v>
      </c>
      <c r="P465" s="60">
        <v>16400</v>
      </c>
      <c r="Q465" s="60" t="s">
        <v>170</v>
      </c>
      <c r="R465" s="9" t="s">
        <v>180</v>
      </c>
      <c r="S465" s="59">
        <v>2</v>
      </c>
    </row>
    <row r="466" spans="1:19" x14ac:dyDescent="0.3">
      <c r="A466" s="47">
        <f>VLOOKUP($F466,BASE_ANEXO2!$A$2:$B$113,2,0)</f>
        <v>54</v>
      </c>
      <c r="B466" t="s">
        <v>202</v>
      </c>
      <c r="C466" t="str">
        <f>VLOOKUP($B466,OOAD!$A$2:$C$9,2,0)</f>
        <v xml:space="preserve">Hospital General de Zona de 144 camas, Tuxtla Gutierrez, Chiapas </v>
      </c>
      <c r="D466" t="str">
        <f>VLOOKUP($B466,OOAD!$A$2:$C$9,3,0)</f>
        <v xml:space="preserve">Carretera Juan Crispín Chicoasén kilómetro 2.50, en Tuxtla Gutiérrez, Chiapas, C.P. 29020 </v>
      </c>
      <c r="E466" s="47">
        <v>53100496</v>
      </c>
      <c r="F466" s="47">
        <v>12081</v>
      </c>
      <c r="G466" s="49" t="s">
        <v>93</v>
      </c>
      <c r="H466" t="s">
        <v>94</v>
      </c>
      <c r="I466" s="47">
        <v>1</v>
      </c>
      <c r="K466" s="59">
        <v>82</v>
      </c>
      <c r="L466" s="60" t="s">
        <v>220</v>
      </c>
      <c r="M466" s="60" t="s">
        <v>143</v>
      </c>
      <c r="N466" s="60" t="s">
        <v>158</v>
      </c>
      <c r="O466" s="60">
        <v>53100889</v>
      </c>
      <c r="P466" s="60">
        <v>16400</v>
      </c>
      <c r="Q466" s="60" t="s">
        <v>170</v>
      </c>
      <c r="R466" s="9" t="s">
        <v>180</v>
      </c>
      <c r="S466" s="59">
        <v>5</v>
      </c>
    </row>
    <row r="467" spans="1:19" x14ac:dyDescent="0.3">
      <c r="A467" s="47">
        <f>VLOOKUP($F467,BASE_ANEXO2!$A$2:$B$113,2,0)</f>
        <v>54</v>
      </c>
      <c r="B467" t="s">
        <v>212</v>
      </c>
      <c r="C467" t="str">
        <f>VLOOKUP($B467,OOAD!$A$2:$C$9,2,0)</f>
        <v>Hospital General de Zona de 70 camas, Ticúl, Yucatán</v>
      </c>
      <c r="D467" t="str">
        <f>VLOOKUP($B467,OOAD!$A$2:$C$9,3,0)</f>
        <v>Predio No. 325 de la calle 23 de la localidad y municipio de Ticul, Yucatán (Manzana 16, sección catastral 4 antes de la urbanización tablaje catastral 1506), carretera Muna-Ticul, Yucatán.</v>
      </c>
      <c r="E467" s="47">
        <v>53100496</v>
      </c>
      <c r="F467" s="47">
        <v>12081</v>
      </c>
      <c r="G467" s="49" t="s">
        <v>93</v>
      </c>
      <c r="H467" t="s">
        <v>94</v>
      </c>
      <c r="I467" s="47">
        <v>1</v>
      </c>
      <c r="K467" s="59">
        <v>82</v>
      </c>
      <c r="L467" s="60" t="s">
        <v>166</v>
      </c>
      <c r="M467" s="60" t="s">
        <v>149</v>
      </c>
      <c r="N467" s="60" t="s">
        <v>162</v>
      </c>
      <c r="O467" s="60">
        <v>53100889</v>
      </c>
      <c r="P467" s="60">
        <v>16400</v>
      </c>
      <c r="Q467" s="60" t="s">
        <v>170</v>
      </c>
      <c r="R467" s="9" t="s">
        <v>180</v>
      </c>
      <c r="S467" s="59">
        <v>4</v>
      </c>
    </row>
    <row r="468" spans="1:19" x14ac:dyDescent="0.3">
      <c r="A468" s="47">
        <f>VLOOKUP($F468,BASE_ANEXO2!$A$2:$B$113,2,0)</f>
        <v>55</v>
      </c>
      <c r="B468" t="s">
        <v>202</v>
      </c>
      <c r="C468" t="str">
        <f>VLOOKUP($B468,OOAD!$A$2:$C$9,2,0)</f>
        <v xml:space="preserve">Hospital General de Zona de 144 camas, Tuxtla Gutierrez, Chiapas </v>
      </c>
      <c r="D468" t="str">
        <f>VLOOKUP($B468,OOAD!$A$2:$C$9,3,0)</f>
        <v xml:space="preserve">Carretera Juan Crispín Chicoasén kilómetro 2.50, en Tuxtla Gutiérrez, Chiapas, C.P. 29020 </v>
      </c>
      <c r="E468" s="47">
        <v>53101791</v>
      </c>
      <c r="F468" s="47">
        <v>12129</v>
      </c>
      <c r="G468" s="49" t="s">
        <v>203</v>
      </c>
      <c r="H468" t="s">
        <v>204</v>
      </c>
      <c r="I468" s="47">
        <v>1</v>
      </c>
      <c r="K468" s="59">
        <v>82</v>
      </c>
      <c r="L468" s="60" t="s">
        <v>221</v>
      </c>
      <c r="M468" s="60" t="s">
        <v>153</v>
      </c>
      <c r="N468" s="60" t="s">
        <v>164</v>
      </c>
      <c r="O468" s="60">
        <v>53100889</v>
      </c>
      <c r="P468" s="60">
        <v>16400</v>
      </c>
      <c r="Q468" s="60" t="s">
        <v>170</v>
      </c>
      <c r="R468" s="9" t="s">
        <v>180</v>
      </c>
      <c r="S468" s="59">
        <v>4</v>
      </c>
    </row>
    <row r="469" spans="1:19" x14ac:dyDescent="0.3">
      <c r="A469" s="47">
        <f>VLOOKUP($F469,BASE_ANEXO2!$A$2:$B$113,2,0)</f>
        <v>56</v>
      </c>
      <c r="B469" t="s">
        <v>210</v>
      </c>
      <c r="C469" t="str">
        <f>VLOOKUP($B469,OOAD!$A$2:$C$9,2,0)</f>
        <v>Hospital General Regional No. 25, CDMX Norte, Zaragoza</v>
      </c>
      <c r="D469" t="str">
        <f>VLOOKUP($B469,OOAD!$A$2:$C$9,3,0)</f>
        <v xml:space="preserve">Calzada Ignacio Zaragoza 1840, Col. Juan Escutia, Alcaldía Iztapalapa, C.P. 09100 Ciudad de México </v>
      </c>
      <c r="E469" s="47">
        <v>53100736</v>
      </c>
      <c r="F469" s="47">
        <v>12134</v>
      </c>
      <c r="G469" s="49" t="s">
        <v>275</v>
      </c>
      <c r="H469" t="s">
        <v>276</v>
      </c>
      <c r="I469" s="47">
        <v>1</v>
      </c>
      <c r="K469" s="59">
        <v>82</v>
      </c>
      <c r="L469" s="60" t="s">
        <v>211</v>
      </c>
      <c r="M469" s="60" t="s">
        <v>151</v>
      </c>
      <c r="N469" s="60" t="s">
        <v>163</v>
      </c>
      <c r="O469" s="60">
        <v>53100889</v>
      </c>
      <c r="P469" s="60">
        <v>16400</v>
      </c>
      <c r="Q469" s="60" t="s">
        <v>170</v>
      </c>
      <c r="R469" s="9" t="s">
        <v>180</v>
      </c>
      <c r="S469" s="59">
        <v>5</v>
      </c>
    </row>
    <row r="470" spans="1:19" x14ac:dyDescent="0.3">
      <c r="A470" s="47">
        <f>VLOOKUP($F470,BASE_ANEXO2!$A$2:$B$113,2,0)</f>
        <v>56</v>
      </c>
      <c r="B470" t="s">
        <v>188</v>
      </c>
      <c r="C470" t="str">
        <f>VLOOKUP($B470,OOAD!$A$2:$C$9,2,0)</f>
        <v>Hospital General Regional de 260 camas, Cd. Juárez, Chihuahua</v>
      </c>
      <c r="D470" t="str">
        <f>VLOOKUP($B470,OOAD!$A$2:$C$9,3,0)</f>
        <v xml:space="preserve">Avenida Vicente Guerrero No. 8830, Fraccionamiento Las Quintas, C.P. 32424 en Ciudad Juárez, Chihuahua. </v>
      </c>
      <c r="E470" s="47">
        <v>53100736</v>
      </c>
      <c r="F470" s="47">
        <v>12134</v>
      </c>
      <c r="G470" s="49" t="s">
        <v>275</v>
      </c>
      <c r="H470" t="s">
        <v>276</v>
      </c>
      <c r="I470" s="47">
        <v>1</v>
      </c>
      <c r="K470" s="59">
        <v>82</v>
      </c>
      <c r="L470" s="60" t="s">
        <v>202</v>
      </c>
      <c r="M470" s="60" t="s">
        <v>157</v>
      </c>
      <c r="N470" s="60" t="s">
        <v>160</v>
      </c>
      <c r="O470" s="60">
        <v>53100889</v>
      </c>
      <c r="P470" s="60">
        <v>16400</v>
      </c>
      <c r="Q470" s="60" t="s">
        <v>170</v>
      </c>
      <c r="R470" s="9" t="s">
        <v>180</v>
      </c>
      <c r="S470" s="59">
        <v>5</v>
      </c>
    </row>
    <row r="471" spans="1:19" x14ac:dyDescent="0.3">
      <c r="A471" s="47">
        <f>VLOOKUP($F471,BASE_ANEXO2!$A$2:$B$113,2,0)</f>
        <v>56</v>
      </c>
      <c r="B471" t="s">
        <v>220</v>
      </c>
      <c r="C471" t="str">
        <f>VLOOKUP($B471,OOAD!$A$2:$C$9,2,0)</f>
        <v>Hospital General Regional de 216 camas, Ensenada, Baja California</v>
      </c>
      <c r="D471" t="str">
        <f>VLOOKUP($B471,OOAD!$A$2:$C$9,3,0)</f>
        <v xml:space="preserve">Av. Reforma s/n entre las calles Babilonia y Margaritas, Col. Jardines de Chapultepec, C.P. 22785, Ensenada, Baja California. </v>
      </c>
      <c r="E471" s="47">
        <v>53100736</v>
      </c>
      <c r="F471" s="47">
        <v>12134</v>
      </c>
      <c r="G471" s="49" t="s">
        <v>275</v>
      </c>
      <c r="H471" t="s">
        <v>276</v>
      </c>
      <c r="I471" s="47">
        <v>1</v>
      </c>
      <c r="K471" s="59">
        <v>82</v>
      </c>
      <c r="L471" s="60" t="s">
        <v>212</v>
      </c>
      <c r="M471" s="60" t="s">
        <v>155</v>
      </c>
      <c r="N471" s="60" t="s">
        <v>165</v>
      </c>
      <c r="O471" s="60">
        <v>53100889</v>
      </c>
      <c r="P471" s="60">
        <v>16400</v>
      </c>
      <c r="Q471" s="60" t="s">
        <v>170</v>
      </c>
      <c r="R471" s="9" t="s">
        <v>180</v>
      </c>
      <c r="S471" s="59">
        <v>3</v>
      </c>
    </row>
    <row r="472" spans="1:19" x14ac:dyDescent="0.3">
      <c r="A472" s="47">
        <f>VLOOKUP($F472,BASE_ANEXO2!$A$2:$B$113,2,0)</f>
        <v>56</v>
      </c>
      <c r="B472" t="s">
        <v>166</v>
      </c>
      <c r="C472" t="str">
        <f>VLOOKUP($B472,OOAD!$A$2:$C$9,2,0)</f>
        <v>Hospital General de Zona de 144 camas, Tula, Hidalgo</v>
      </c>
      <c r="D472" t="str">
        <f>VLOOKUP($B472,OOAD!$A$2:$C$9,3,0)</f>
        <v xml:space="preserve">Avenida Benito Juárez No. 121, Localidad Doxey, Municipio de Tlaxcoapan, Estado de Hidalgo, C.P. 42965. </v>
      </c>
      <c r="E472" s="47">
        <v>53100736</v>
      </c>
      <c r="F472" s="47">
        <v>12134</v>
      </c>
      <c r="G472" s="49" t="s">
        <v>275</v>
      </c>
      <c r="H472" t="s">
        <v>276</v>
      </c>
      <c r="I472" s="47">
        <v>1</v>
      </c>
      <c r="K472" s="59">
        <v>83</v>
      </c>
      <c r="L472" s="60" t="s">
        <v>210</v>
      </c>
      <c r="M472" s="60" t="s">
        <v>145</v>
      </c>
      <c r="N472" s="60" t="s">
        <v>159</v>
      </c>
      <c r="O472" s="60">
        <v>53100335</v>
      </c>
      <c r="P472" s="60">
        <v>16414</v>
      </c>
      <c r="Q472" s="60" t="s">
        <v>206</v>
      </c>
      <c r="R472" s="9" t="s">
        <v>207</v>
      </c>
      <c r="S472" s="59">
        <v>10</v>
      </c>
    </row>
    <row r="473" spans="1:19" x14ac:dyDescent="0.3">
      <c r="A473" s="47">
        <f>VLOOKUP($F473,BASE_ANEXO2!$A$2:$B$113,2,0)</f>
        <v>56</v>
      </c>
      <c r="B473" t="s">
        <v>221</v>
      </c>
      <c r="C473" t="str">
        <f>VLOOKUP($B473,OOAD!$A$2:$C$9,2,0)</f>
        <v>Hospital General de Zona de 90 camas, Navojoa, Sonora</v>
      </c>
      <c r="D473" t="str">
        <f>VLOOKUP($B473,OOAD!$A$2:$C$9,3,0)</f>
        <v xml:space="preserve">Calle Ricardo Flores Magón No 201, entre Ignacio Allende y Boulevard Centenario, Colonia Tierra Blanca, C.P. 85820 en la localidad de Navojoa, Estado de Sonora </v>
      </c>
      <c r="E473" s="47">
        <v>53100736</v>
      </c>
      <c r="F473" s="47">
        <v>12134</v>
      </c>
      <c r="G473" s="49" t="s">
        <v>275</v>
      </c>
      <c r="H473" t="s">
        <v>276</v>
      </c>
      <c r="I473" s="47">
        <v>1</v>
      </c>
      <c r="K473" s="59">
        <v>83</v>
      </c>
      <c r="L473" s="60" t="s">
        <v>188</v>
      </c>
      <c r="M473" s="60" t="s">
        <v>147</v>
      </c>
      <c r="N473" s="60" t="s">
        <v>161</v>
      </c>
      <c r="O473" s="60">
        <v>53100335</v>
      </c>
      <c r="P473" s="60">
        <v>16414</v>
      </c>
      <c r="Q473" s="60" t="s">
        <v>206</v>
      </c>
      <c r="R473" s="9" t="s">
        <v>207</v>
      </c>
      <c r="S473" s="59">
        <v>13</v>
      </c>
    </row>
    <row r="474" spans="1:19" x14ac:dyDescent="0.3">
      <c r="A474" s="47">
        <f>VLOOKUP($F474,BASE_ANEXO2!$A$2:$B$113,2,0)</f>
        <v>56</v>
      </c>
      <c r="B474" t="s">
        <v>211</v>
      </c>
      <c r="C474" t="str">
        <f>VLOOKUP($B474,OOAD!$A$2:$C$9,2,0)</f>
        <v>Hospital General Regional de 180 camas, San Alejandro, Puebla.</v>
      </c>
      <c r="D474" t="str">
        <f>VLOOKUP($B474,OOAD!$A$2:$C$9,3,0)</f>
        <v xml:space="preserve">Avenida 10, Poniente 2721, Esquina 27 Norte, Col. Villa San Alejandro, C.P. 72090 en la Ciudad de Puebla, Pue. </v>
      </c>
      <c r="E474" s="47">
        <v>53100736</v>
      </c>
      <c r="F474" s="47">
        <v>12134</v>
      </c>
      <c r="G474" s="49" t="s">
        <v>275</v>
      </c>
      <c r="H474" t="s">
        <v>276</v>
      </c>
      <c r="I474" s="47">
        <v>1</v>
      </c>
      <c r="K474" s="59">
        <v>83</v>
      </c>
      <c r="L474" s="60" t="s">
        <v>220</v>
      </c>
      <c r="M474" s="60" t="s">
        <v>143</v>
      </c>
      <c r="N474" s="60" t="s">
        <v>158</v>
      </c>
      <c r="O474" s="60">
        <v>53100335</v>
      </c>
      <c r="P474" s="60">
        <v>16414</v>
      </c>
      <c r="Q474" s="60" t="s">
        <v>206</v>
      </c>
      <c r="R474" s="9" t="s">
        <v>207</v>
      </c>
      <c r="S474" s="59">
        <v>4</v>
      </c>
    </row>
    <row r="475" spans="1:19" x14ac:dyDescent="0.3">
      <c r="A475" s="47">
        <f>VLOOKUP($F475,BASE_ANEXO2!$A$2:$B$113,2,0)</f>
        <v>56</v>
      </c>
      <c r="B475" t="s">
        <v>202</v>
      </c>
      <c r="C475" t="str">
        <f>VLOOKUP($B475,OOAD!$A$2:$C$9,2,0)</f>
        <v xml:space="preserve">Hospital General de Zona de 144 camas, Tuxtla Gutierrez, Chiapas </v>
      </c>
      <c r="D475" t="str">
        <f>VLOOKUP($B475,OOAD!$A$2:$C$9,3,0)</f>
        <v xml:space="preserve">Carretera Juan Crispín Chicoasén kilómetro 2.50, en Tuxtla Gutiérrez, Chiapas, C.P. 29020 </v>
      </c>
      <c r="E475" s="47">
        <v>53100736</v>
      </c>
      <c r="F475" s="47">
        <v>12134</v>
      </c>
      <c r="G475" s="49" t="s">
        <v>275</v>
      </c>
      <c r="H475" t="s">
        <v>276</v>
      </c>
      <c r="I475" s="47">
        <v>1</v>
      </c>
      <c r="K475" s="59">
        <v>83</v>
      </c>
      <c r="L475" s="60" t="s">
        <v>166</v>
      </c>
      <c r="M475" s="60" t="s">
        <v>149</v>
      </c>
      <c r="N475" s="60" t="s">
        <v>162</v>
      </c>
      <c r="O475" s="60">
        <v>53100335</v>
      </c>
      <c r="P475" s="60">
        <v>16414</v>
      </c>
      <c r="Q475" s="60" t="s">
        <v>206</v>
      </c>
      <c r="R475" s="9" t="s">
        <v>207</v>
      </c>
      <c r="S475" s="59">
        <v>2</v>
      </c>
    </row>
    <row r="476" spans="1:19" x14ac:dyDescent="0.3">
      <c r="A476" s="47">
        <f>VLOOKUP($F476,BASE_ANEXO2!$A$2:$B$113,2,0)</f>
        <v>57</v>
      </c>
      <c r="B476" t="s">
        <v>210</v>
      </c>
      <c r="C476" t="str">
        <f>VLOOKUP($B476,OOAD!$A$2:$C$9,2,0)</f>
        <v>Hospital General Regional No. 25, CDMX Norte, Zaragoza</v>
      </c>
      <c r="D476" t="str">
        <f>VLOOKUP($B476,OOAD!$A$2:$C$9,3,0)</f>
        <v xml:space="preserve">Calzada Ignacio Zaragoza 1840, Col. Juan Escutia, Alcaldía Iztapalapa, C.P. 09100 Ciudad de México </v>
      </c>
      <c r="E476" s="47">
        <v>53100391</v>
      </c>
      <c r="F476" s="47">
        <v>12174</v>
      </c>
      <c r="G476" s="49" t="s">
        <v>249</v>
      </c>
      <c r="H476" t="s">
        <v>250</v>
      </c>
      <c r="I476" s="47">
        <v>1</v>
      </c>
      <c r="K476" s="59">
        <v>83</v>
      </c>
      <c r="L476" s="60" t="s">
        <v>221</v>
      </c>
      <c r="M476" s="60" t="s">
        <v>153</v>
      </c>
      <c r="N476" s="60" t="s">
        <v>164</v>
      </c>
      <c r="O476" s="60">
        <v>53100335</v>
      </c>
      <c r="P476" s="60">
        <v>16414</v>
      </c>
      <c r="Q476" s="60" t="s">
        <v>206</v>
      </c>
      <c r="R476" s="9" t="s">
        <v>207</v>
      </c>
      <c r="S476" s="59">
        <v>1</v>
      </c>
    </row>
    <row r="477" spans="1:19" x14ac:dyDescent="0.3">
      <c r="A477" s="47">
        <f>VLOOKUP($F477,BASE_ANEXO2!$A$2:$B$113,2,0)</f>
        <v>57</v>
      </c>
      <c r="B477" t="s">
        <v>188</v>
      </c>
      <c r="C477" t="str">
        <f>VLOOKUP($B477,OOAD!$A$2:$C$9,2,0)</f>
        <v>Hospital General Regional de 260 camas, Cd. Juárez, Chihuahua</v>
      </c>
      <c r="D477" t="str">
        <f>VLOOKUP($B477,OOAD!$A$2:$C$9,3,0)</f>
        <v xml:space="preserve">Avenida Vicente Guerrero No. 8830, Fraccionamiento Las Quintas, C.P. 32424 en Ciudad Juárez, Chihuahua. </v>
      </c>
      <c r="E477" s="47">
        <v>53100391</v>
      </c>
      <c r="F477" s="47">
        <v>12174</v>
      </c>
      <c r="G477" s="49" t="s">
        <v>249</v>
      </c>
      <c r="H477" t="s">
        <v>250</v>
      </c>
      <c r="I477" s="47">
        <v>2</v>
      </c>
      <c r="K477" s="59">
        <v>83</v>
      </c>
      <c r="L477" s="60" t="s">
        <v>211</v>
      </c>
      <c r="M477" s="60" t="s">
        <v>151</v>
      </c>
      <c r="N477" s="60" t="s">
        <v>163</v>
      </c>
      <c r="O477" s="60">
        <v>53100335</v>
      </c>
      <c r="P477" s="60">
        <v>16414</v>
      </c>
      <c r="Q477" s="60" t="s">
        <v>206</v>
      </c>
      <c r="R477" s="9" t="s">
        <v>207</v>
      </c>
      <c r="S477" s="59">
        <v>3</v>
      </c>
    </row>
    <row r="478" spans="1:19" x14ac:dyDescent="0.3">
      <c r="A478" s="47">
        <f>VLOOKUP($F478,BASE_ANEXO2!$A$2:$B$113,2,0)</f>
        <v>57</v>
      </c>
      <c r="B478" t="s">
        <v>220</v>
      </c>
      <c r="C478" t="str">
        <f>VLOOKUP($B478,OOAD!$A$2:$C$9,2,0)</f>
        <v>Hospital General Regional de 216 camas, Ensenada, Baja California</v>
      </c>
      <c r="D478" t="str">
        <f>VLOOKUP($B478,OOAD!$A$2:$C$9,3,0)</f>
        <v xml:space="preserve">Av. Reforma s/n entre las calles Babilonia y Margaritas, Col. Jardines de Chapultepec, C.P. 22785, Ensenada, Baja California. </v>
      </c>
      <c r="E478" s="47">
        <v>53100391</v>
      </c>
      <c r="F478" s="47">
        <v>12174</v>
      </c>
      <c r="G478" s="49" t="s">
        <v>249</v>
      </c>
      <c r="H478" t="s">
        <v>250</v>
      </c>
      <c r="I478" s="47">
        <v>1</v>
      </c>
      <c r="K478" s="59">
        <v>83</v>
      </c>
      <c r="L478" s="60" t="s">
        <v>202</v>
      </c>
      <c r="M478" s="60" t="s">
        <v>157</v>
      </c>
      <c r="N478" s="60" t="s">
        <v>160</v>
      </c>
      <c r="O478" s="60">
        <v>53100335</v>
      </c>
      <c r="P478" s="60">
        <v>16414</v>
      </c>
      <c r="Q478" s="60" t="s">
        <v>206</v>
      </c>
      <c r="R478" s="9" t="s">
        <v>207</v>
      </c>
      <c r="S478" s="59">
        <v>1</v>
      </c>
    </row>
    <row r="479" spans="1:19" x14ac:dyDescent="0.3">
      <c r="A479" s="47">
        <f>VLOOKUP($F479,BASE_ANEXO2!$A$2:$B$113,2,0)</f>
        <v>57</v>
      </c>
      <c r="B479" t="s">
        <v>220</v>
      </c>
      <c r="C479" t="str">
        <f>VLOOKUP($B479,OOAD!$A$2:$C$9,2,0)</f>
        <v>Hospital General Regional de 216 camas, Ensenada, Baja California</v>
      </c>
      <c r="D479" t="str">
        <f>VLOOKUP($B479,OOAD!$A$2:$C$9,3,0)</f>
        <v xml:space="preserve">Av. Reforma s/n entre las calles Babilonia y Margaritas, Col. Jardines de Chapultepec, C.P. 22785, Ensenada, Baja California. </v>
      </c>
      <c r="E479" s="47">
        <v>53100391</v>
      </c>
      <c r="F479" s="47">
        <v>12174</v>
      </c>
      <c r="G479" s="49" t="s">
        <v>249</v>
      </c>
      <c r="H479" t="s">
        <v>250</v>
      </c>
      <c r="I479" s="47">
        <v>1</v>
      </c>
      <c r="K479" s="59">
        <v>83</v>
      </c>
      <c r="L479" s="60" t="s">
        <v>212</v>
      </c>
      <c r="M479" s="60" t="s">
        <v>155</v>
      </c>
      <c r="N479" s="60" t="s">
        <v>165</v>
      </c>
      <c r="O479" s="60">
        <v>53100335</v>
      </c>
      <c r="P479" s="60">
        <v>16414</v>
      </c>
      <c r="Q479" s="60" t="s">
        <v>206</v>
      </c>
      <c r="R479" s="9" t="s">
        <v>207</v>
      </c>
      <c r="S479" s="59">
        <v>1</v>
      </c>
    </row>
    <row r="480" spans="1:19" x14ac:dyDescent="0.3">
      <c r="A480" s="47">
        <f>VLOOKUP($F480,BASE_ANEXO2!$A$2:$B$113,2,0)</f>
        <v>57</v>
      </c>
      <c r="B480" t="s">
        <v>166</v>
      </c>
      <c r="C480" t="str">
        <f>VLOOKUP($B480,OOAD!$A$2:$C$9,2,0)</f>
        <v>Hospital General de Zona de 144 camas, Tula, Hidalgo</v>
      </c>
      <c r="D480" t="str">
        <f>VLOOKUP($B480,OOAD!$A$2:$C$9,3,0)</f>
        <v xml:space="preserve">Avenida Benito Juárez No. 121, Localidad Doxey, Municipio de Tlaxcoapan, Estado de Hidalgo, C.P. 42965. </v>
      </c>
      <c r="E480" s="47">
        <v>53100391</v>
      </c>
      <c r="F480" s="47">
        <v>12174</v>
      </c>
      <c r="G480" s="49" t="s">
        <v>249</v>
      </c>
      <c r="H480" t="s">
        <v>250</v>
      </c>
      <c r="I480" s="47">
        <v>1</v>
      </c>
      <c r="K480" s="59">
        <v>84</v>
      </c>
      <c r="L480" s="60" t="s">
        <v>210</v>
      </c>
      <c r="M480" s="60" t="s">
        <v>145</v>
      </c>
      <c r="N480" s="60" t="s">
        <v>159</v>
      </c>
      <c r="O480" s="60">
        <v>53100391</v>
      </c>
      <c r="P480" s="60">
        <v>16416</v>
      </c>
      <c r="Q480" s="60" t="s">
        <v>167</v>
      </c>
      <c r="R480" s="9" t="s">
        <v>205</v>
      </c>
      <c r="S480" s="59">
        <v>1</v>
      </c>
    </row>
    <row r="481" spans="1:19" x14ac:dyDescent="0.3">
      <c r="A481" s="47">
        <f>VLOOKUP($F481,BASE_ANEXO2!$A$2:$B$113,2,0)</f>
        <v>57</v>
      </c>
      <c r="B481" t="s">
        <v>221</v>
      </c>
      <c r="C481" t="str">
        <f>VLOOKUP($B481,OOAD!$A$2:$C$9,2,0)</f>
        <v>Hospital General de Zona de 90 camas, Navojoa, Sonora</v>
      </c>
      <c r="D481" t="str">
        <f>VLOOKUP($B481,OOAD!$A$2:$C$9,3,0)</f>
        <v xml:space="preserve">Calle Ricardo Flores Magón No 201, entre Ignacio Allende y Boulevard Centenario, Colonia Tierra Blanca, C.P. 85820 en la localidad de Navojoa, Estado de Sonora </v>
      </c>
      <c r="E481" s="47">
        <v>53100391</v>
      </c>
      <c r="F481" s="47">
        <v>12174</v>
      </c>
      <c r="G481" s="49" t="s">
        <v>249</v>
      </c>
      <c r="H481" t="s">
        <v>250</v>
      </c>
      <c r="I481" s="47">
        <v>1</v>
      </c>
      <c r="K481" s="59">
        <v>84</v>
      </c>
      <c r="L481" s="60" t="s">
        <v>188</v>
      </c>
      <c r="M481" s="60" t="s">
        <v>147</v>
      </c>
      <c r="N481" s="60" t="s">
        <v>161</v>
      </c>
      <c r="O481" s="60">
        <v>53100391</v>
      </c>
      <c r="P481" s="60">
        <v>16416</v>
      </c>
      <c r="Q481" s="60" t="s">
        <v>167</v>
      </c>
      <c r="R481" s="9" t="s">
        <v>205</v>
      </c>
      <c r="S481" s="59">
        <v>3</v>
      </c>
    </row>
    <row r="482" spans="1:19" x14ac:dyDescent="0.3">
      <c r="A482" s="47">
        <f>VLOOKUP($F482,BASE_ANEXO2!$A$2:$B$113,2,0)</f>
        <v>57</v>
      </c>
      <c r="B482" t="s">
        <v>211</v>
      </c>
      <c r="C482" t="str">
        <f>VLOOKUP($B482,OOAD!$A$2:$C$9,2,0)</f>
        <v>Hospital General Regional de 180 camas, San Alejandro, Puebla.</v>
      </c>
      <c r="D482" t="str">
        <f>VLOOKUP($B482,OOAD!$A$2:$C$9,3,0)</f>
        <v xml:space="preserve">Avenida 10, Poniente 2721, Esquina 27 Norte, Col. Villa San Alejandro, C.P. 72090 en la Ciudad de Puebla, Pue. </v>
      </c>
      <c r="E482" s="47">
        <v>53100391</v>
      </c>
      <c r="F482" s="47">
        <v>12174</v>
      </c>
      <c r="G482" s="49" t="s">
        <v>249</v>
      </c>
      <c r="H482" t="s">
        <v>250</v>
      </c>
      <c r="I482" s="47">
        <v>1</v>
      </c>
      <c r="K482" s="59">
        <v>84</v>
      </c>
      <c r="L482" s="60" t="s">
        <v>220</v>
      </c>
      <c r="M482" s="60" t="s">
        <v>143</v>
      </c>
      <c r="N482" s="60" t="s">
        <v>158</v>
      </c>
      <c r="O482" s="60">
        <v>53100391</v>
      </c>
      <c r="P482" s="60">
        <v>16416</v>
      </c>
      <c r="Q482" s="60" t="s">
        <v>167</v>
      </c>
      <c r="R482" s="9" t="s">
        <v>205</v>
      </c>
      <c r="S482" s="59">
        <v>2</v>
      </c>
    </row>
    <row r="483" spans="1:19" x14ac:dyDescent="0.3">
      <c r="A483" s="47">
        <f>VLOOKUP($F483,BASE_ANEXO2!$A$2:$B$113,2,0)</f>
        <v>57</v>
      </c>
      <c r="B483" t="s">
        <v>202</v>
      </c>
      <c r="C483" t="str">
        <f>VLOOKUP($B483,OOAD!$A$2:$C$9,2,0)</f>
        <v xml:space="preserve">Hospital General de Zona de 144 camas, Tuxtla Gutierrez, Chiapas </v>
      </c>
      <c r="D483" t="str">
        <f>VLOOKUP($B483,OOAD!$A$2:$C$9,3,0)</f>
        <v xml:space="preserve">Carretera Juan Crispín Chicoasén kilómetro 2.50, en Tuxtla Gutiérrez, Chiapas, C.P. 29020 </v>
      </c>
      <c r="E483" s="47">
        <v>53100391</v>
      </c>
      <c r="F483" s="47">
        <v>12174</v>
      </c>
      <c r="G483" s="49" t="s">
        <v>249</v>
      </c>
      <c r="H483" t="s">
        <v>250</v>
      </c>
      <c r="I483" s="47">
        <v>1</v>
      </c>
      <c r="K483" s="59">
        <v>84</v>
      </c>
      <c r="L483" s="60" t="s">
        <v>166</v>
      </c>
      <c r="M483" s="60" t="s">
        <v>149</v>
      </c>
      <c r="N483" s="60" t="s">
        <v>162</v>
      </c>
      <c r="O483" s="60">
        <v>53100391</v>
      </c>
      <c r="P483" s="60">
        <v>16416</v>
      </c>
      <c r="Q483" s="60" t="s">
        <v>167</v>
      </c>
      <c r="R483" s="9" t="s">
        <v>205</v>
      </c>
      <c r="S483" s="59">
        <v>1</v>
      </c>
    </row>
    <row r="484" spans="1:19" x14ac:dyDescent="0.3">
      <c r="A484" s="47">
        <f>VLOOKUP($F484,BASE_ANEXO2!$A$2:$B$113,2,0)</f>
        <v>57</v>
      </c>
      <c r="B484" t="s">
        <v>202</v>
      </c>
      <c r="C484" t="str">
        <f>VLOOKUP($B484,OOAD!$A$2:$C$9,2,0)</f>
        <v xml:space="preserve">Hospital General de Zona de 144 camas, Tuxtla Gutierrez, Chiapas </v>
      </c>
      <c r="D484" t="str">
        <f>VLOOKUP($B484,OOAD!$A$2:$C$9,3,0)</f>
        <v xml:space="preserve">Carretera Juan Crispín Chicoasén kilómetro 2.50, en Tuxtla Gutiérrez, Chiapas, C.P. 29020 </v>
      </c>
      <c r="E484" s="47">
        <v>53100391</v>
      </c>
      <c r="F484" s="47">
        <v>12174</v>
      </c>
      <c r="G484" s="49" t="s">
        <v>249</v>
      </c>
      <c r="H484" t="s">
        <v>250</v>
      </c>
      <c r="I484" s="47">
        <v>1</v>
      </c>
      <c r="K484" s="59">
        <v>84</v>
      </c>
      <c r="L484" s="60" t="s">
        <v>211</v>
      </c>
      <c r="M484" s="60" t="s">
        <v>151</v>
      </c>
      <c r="N484" s="60" t="s">
        <v>163</v>
      </c>
      <c r="O484" s="60">
        <v>53100391</v>
      </c>
      <c r="P484" s="60">
        <v>16416</v>
      </c>
      <c r="Q484" s="60" t="s">
        <v>167</v>
      </c>
      <c r="R484" s="9" t="s">
        <v>205</v>
      </c>
      <c r="S484" s="59">
        <v>1</v>
      </c>
    </row>
    <row r="485" spans="1:19" x14ac:dyDescent="0.3">
      <c r="A485" s="47">
        <f>VLOOKUP($F485,BASE_ANEXO2!$A$2:$B$113,2,0)</f>
        <v>58</v>
      </c>
      <c r="B485" t="s">
        <v>210</v>
      </c>
      <c r="C485" t="str">
        <f>VLOOKUP($B485,OOAD!$A$2:$C$9,2,0)</f>
        <v>Hospital General Regional No. 25, CDMX Norte, Zaragoza</v>
      </c>
      <c r="D485" t="str">
        <f>VLOOKUP($B485,OOAD!$A$2:$C$9,3,0)</f>
        <v xml:space="preserve">Calzada Ignacio Zaragoza 1840, Col. Juan Escutia, Alcaldía Iztapalapa, C.P. 09100 Ciudad de México </v>
      </c>
      <c r="E485" s="47">
        <v>53100137</v>
      </c>
      <c r="F485" s="47">
        <v>12176</v>
      </c>
      <c r="G485" s="49" t="s">
        <v>261</v>
      </c>
      <c r="H485" t="s">
        <v>262</v>
      </c>
      <c r="I485" s="47">
        <v>1</v>
      </c>
      <c r="K485" s="59">
        <v>84</v>
      </c>
      <c r="L485" s="60" t="s">
        <v>202</v>
      </c>
      <c r="M485" s="60" t="s">
        <v>157</v>
      </c>
      <c r="N485" s="60" t="s">
        <v>160</v>
      </c>
      <c r="O485" s="60">
        <v>53100391</v>
      </c>
      <c r="P485" s="60">
        <v>16416</v>
      </c>
      <c r="Q485" s="60" t="s">
        <v>167</v>
      </c>
      <c r="R485" s="9" t="s">
        <v>205</v>
      </c>
      <c r="S485" s="59">
        <v>2</v>
      </c>
    </row>
    <row r="486" spans="1:19" x14ac:dyDescent="0.3">
      <c r="A486" s="47">
        <f>VLOOKUP($F486,BASE_ANEXO2!$A$2:$B$113,2,0)</f>
        <v>58</v>
      </c>
      <c r="B486" t="s">
        <v>188</v>
      </c>
      <c r="C486" t="str">
        <f>VLOOKUP($B486,OOAD!$A$2:$C$9,2,0)</f>
        <v>Hospital General Regional de 260 camas, Cd. Juárez, Chihuahua</v>
      </c>
      <c r="D486" t="str">
        <f>VLOOKUP($B486,OOAD!$A$2:$C$9,3,0)</f>
        <v xml:space="preserve">Avenida Vicente Guerrero No. 8830, Fraccionamiento Las Quintas, C.P. 32424 en Ciudad Juárez, Chihuahua. </v>
      </c>
      <c r="E486" s="47">
        <v>53100137</v>
      </c>
      <c r="F486" s="47">
        <v>12176</v>
      </c>
      <c r="G486" s="49" t="s">
        <v>261</v>
      </c>
      <c r="H486" t="s">
        <v>262</v>
      </c>
      <c r="I486" s="47">
        <v>1</v>
      </c>
      <c r="K486" s="59">
        <v>84</v>
      </c>
      <c r="L486" s="60" t="s">
        <v>212</v>
      </c>
      <c r="M486" s="60" t="s">
        <v>155</v>
      </c>
      <c r="N486" s="60" t="s">
        <v>165</v>
      </c>
      <c r="O486" s="60">
        <v>53100391</v>
      </c>
      <c r="P486" s="60">
        <v>16416</v>
      </c>
      <c r="Q486" s="60" t="s">
        <v>167</v>
      </c>
      <c r="R486" s="9" t="s">
        <v>205</v>
      </c>
      <c r="S486" s="59">
        <v>1</v>
      </c>
    </row>
    <row r="487" spans="1:19" x14ac:dyDescent="0.3">
      <c r="A487" s="47">
        <f>VLOOKUP($F487,BASE_ANEXO2!$A$2:$B$113,2,0)</f>
        <v>58</v>
      </c>
      <c r="B487" t="s">
        <v>220</v>
      </c>
      <c r="C487" t="str">
        <f>VLOOKUP($B487,OOAD!$A$2:$C$9,2,0)</f>
        <v>Hospital General Regional de 216 camas, Ensenada, Baja California</v>
      </c>
      <c r="D487" t="str">
        <f>VLOOKUP($B487,OOAD!$A$2:$C$9,3,0)</f>
        <v xml:space="preserve">Av. Reforma s/n entre las calles Babilonia y Margaritas, Col. Jardines de Chapultepec, C.P. 22785, Ensenada, Baja California. </v>
      </c>
      <c r="E487" s="47">
        <v>53100137</v>
      </c>
      <c r="F487" s="47">
        <v>12176</v>
      </c>
      <c r="G487" s="49" t="s">
        <v>261</v>
      </c>
      <c r="H487" t="s">
        <v>262</v>
      </c>
      <c r="I487" s="47">
        <v>1</v>
      </c>
      <c r="K487" s="59">
        <v>85</v>
      </c>
      <c r="L487" s="60" t="s">
        <v>210</v>
      </c>
      <c r="M487" s="60" t="s">
        <v>145</v>
      </c>
      <c r="N487" s="60" t="s">
        <v>159</v>
      </c>
      <c r="O487" s="60">
        <v>53100391</v>
      </c>
      <c r="P487" s="60">
        <v>16417</v>
      </c>
      <c r="Q487" s="60" t="s">
        <v>167</v>
      </c>
      <c r="R487" s="9" t="s">
        <v>177</v>
      </c>
      <c r="S487" s="59">
        <v>4</v>
      </c>
    </row>
    <row r="488" spans="1:19" x14ac:dyDescent="0.3">
      <c r="A488" s="47">
        <f>VLOOKUP($F488,BASE_ANEXO2!$A$2:$B$113,2,0)</f>
        <v>58</v>
      </c>
      <c r="B488" t="s">
        <v>166</v>
      </c>
      <c r="C488" t="str">
        <f>VLOOKUP($B488,OOAD!$A$2:$C$9,2,0)</f>
        <v>Hospital General de Zona de 144 camas, Tula, Hidalgo</v>
      </c>
      <c r="D488" t="str">
        <f>VLOOKUP($B488,OOAD!$A$2:$C$9,3,0)</f>
        <v xml:space="preserve">Avenida Benito Juárez No. 121, Localidad Doxey, Municipio de Tlaxcoapan, Estado de Hidalgo, C.P. 42965. </v>
      </c>
      <c r="E488" s="47">
        <v>53100137</v>
      </c>
      <c r="F488" s="47">
        <v>12176</v>
      </c>
      <c r="G488" s="49" t="s">
        <v>261</v>
      </c>
      <c r="H488" t="s">
        <v>262</v>
      </c>
      <c r="I488" s="47">
        <v>1</v>
      </c>
      <c r="K488" s="59">
        <v>85</v>
      </c>
      <c r="L488" s="60" t="s">
        <v>188</v>
      </c>
      <c r="M488" s="60" t="s">
        <v>147</v>
      </c>
      <c r="N488" s="60" t="s">
        <v>161</v>
      </c>
      <c r="O488" s="60">
        <v>53100391</v>
      </c>
      <c r="P488" s="60">
        <v>16417</v>
      </c>
      <c r="Q488" s="60" t="s">
        <v>167</v>
      </c>
      <c r="R488" s="9" t="s">
        <v>177</v>
      </c>
      <c r="S488" s="59">
        <v>2</v>
      </c>
    </row>
    <row r="489" spans="1:19" x14ac:dyDescent="0.3">
      <c r="A489" s="47">
        <f>VLOOKUP($F489,BASE_ANEXO2!$A$2:$B$113,2,0)</f>
        <v>58</v>
      </c>
      <c r="B489" t="s">
        <v>211</v>
      </c>
      <c r="C489" t="str">
        <f>VLOOKUP($B489,OOAD!$A$2:$C$9,2,0)</f>
        <v>Hospital General Regional de 180 camas, San Alejandro, Puebla.</v>
      </c>
      <c r="D489" t="str">
        <f>VLOOKUP($B489,OOAD!$A$2:$C$9,3,0)</f>
        <v xml:space="preserve">Avenida 10, Poniente 2721, Esquina 27 Norte, Col. Villa San Alejandro, C.P. 72090 en la Ciudad de Puebla, Pue. </v>
      </c>
      <c r="E489" s="47">
        <v>53100137</v>
      </c>
      <c r="F489" s="47">
        <v>12176</v>
      </c>
      <c r="G489" s="49" t="s">
        <v>261</v>
      </c>
      <c r="H489" t="s">
        <v>262</v>
      </c>
      <c r="I489" s="47">
        <v>1</v>
      </c>
      <c r="K489" s="59">
        <v>85</v>
      </c>
      <c r="L489" s="60" t="s">
        <v>220</v>
      </c>
      <c r="M489" s="60" t="s">
        <v>143</v>
      </c>
      <c r="N489" s="60" t="s">
        <v>158</v>
      </c>
      <c r="O489" s="60">
        <v>53100391</v>
      </c>
      <c r="P489" s="60">
        <v>16417</v>
      </c>
      <c r="Q489" s="60" t="s">
        <v>167</v>
      </c>
      <c r="R489" s="9" t="s">
        <v>177</v>
      </c>
      <c r="S489" s="59">
        <v>2</v>
      </c>
    </row>
    <row r="490" spans="1:19" x14ac:dyDescent="0.3">
      <c r="A490" s="47">
        <f>VLOOKUP($F490,BASE_ANEXO2!$A$2:$B$113,2,0)</f>
        <v>58</v>
      </c>
      <c r="B490" t="s">
        <v>202</v>
      </c>
      <c r="C490" t="str">
        <f>VLOOKUP($B490,OOAD!$A$2:$C$9,2,0)</f>
        <v xml:space="preserve">Hospital General de Zona de 144 camas, Tuxtla Gutierrez, Chiapas </v>
      </c>
      <c r="D490" t="str">
        <f>VLOOKUP($B490,OOAD!$A$2:$C$9,3,0)</f>
        <v xml:space="preserve">Carretera Juan Crispín Chicoasén kilómetro 2.50, en Tuxtla Gutiérrez, Chiapas, C.P. 29020 </v>
      </c>
      <c r="E490" s="47">
        <v>53100137</v>
      </c>
      <c r="F490" s="47">
        <v>12176</v>
      </c>
      <c r="G490" s="49" t="s">
        <v>261</v>
      </c>
      <c r="H490" t="s">
        <v>262</v>
      </c>
      <c r="I490" s="47">
        <v>1</v>
      </c>
      <c r="K490" s="59">
        <v>85</v>
      </c>
      <c r="L490" s="60" t="s">
        <v>166</v>
      </c>
      <c r="M490" s="60" t="s">
        <v>149</v>
      </c>
      <c r="N490" s="60" t="s">
        <v>162</v>
      </c>
      <c r="O490" s="60">
        <v>53100391</v>
      </c>
      <c r="P490" s="60">
        <v>16417</v>
      </c>
      <c r="Q490" s="60" t="s">
        <v>167</v>
      </c>
      <c r="R490" s="9" t="s">
        <v>177</v>
      </c>
      <c r="S490" s="59">
        <v>2</v>
      </c>
    </row>
    <row r="491" spans="1:19" x14ac:dyDescent="0.3">
      <c r="A491" s="47">
        <f>VLOOKUP($F491,BASE_ANEXO2!$A$2:$B$113,2,0)</f>
        <v>59</v>
      </c>
      <c r="B491" t="s">
        <v>210</v>
      </c>
      <c r="C491" t="str">
        <f>VLOOKUP($B491,OOAD!$A$2:$C$9,2,0)</f>
        <v>Hospital General Regional No. 25, CDMX Norte, Zaragoza</v>
      </c>
      <c r="D491" t="str">
        <f>VLOOKUP($B491,OOAD!$A$2:$C$9,3,0)</f>
        <v xml:space="preserve">Calzada Ignacio Zaragoza 1840, Col. Juan Escutia, Alcaldía Iztapalapa, C.P. 09100 Ciudad de México </v>
      </c>
      <c r="E491" s="47">
        <v>53100335</v>
      </c>
      <c r="F491" s="47">
        <v>12188</v>
      </c>
      <c r="G491" s="49" t="s">
        <v>299</v>
      </c>
      <c r="H491" t="s">
        <v>300</v>
      </c>
      <c r="I491" s="47">
        <v>1</v>
      </c>
      <c r="K491" s="59">
        <v>85</v>
      </c>
      <c r="L491" s="60" t="s">
        <v>221</v>
      </c>
      <c r="M491" s="60" t="s">
        <v>153</v>
      </c>
      <c r="N491" s="60" t="s">
        <v>164</v>
      </c>
      <c r="O491" s="60">
        <v>53100391</v>
      </c>
      <c r="P491" s="60">
        <v>16417</v>
      </c>
      <c r="Q491" s="60" t="s">
        <v>167</v>
      </c>
      <c r="R491" s="9" t="s">
        <v>177</v>
      </c>
      <c r="S491" s="59">
        <v>1</v>
      </c>
    </row>
    <row r="492" spans="1:19" x14ac:dyDescent="0.3">
      <c r="A492" s="47">
        <f>VLOOKUP($F492,BASE_ANEXO2!$A$2:$B$113,2,0)</f>
        <v>59</v>
      </c>
      <c r="B492" t="s">
        <v>188</v>
      </c>
      <c r="C492" t="str">
        <f>VLOOKUP($B492,OOAD!$A$2:$C$9,2,0)</f>
        <v>Hospital General Regional de 260 camas, Cd. Juárez, Chihuahua</v>
      </c>
      <c r="D492" t="str">
        <f>VLOOKUP($B492,OOAD!$A$2:$C$9,3,0)</f>
        <v xml:space="preserve">Avenida Vicente Guerrero No. 8830, Fraccionamiento Las Quintas, C.P. 32424 en Ciudad Juárez, Chihuahua. </v>
      </c>
      <c r="E492" s="47">
        <v>53100335</v>
      </c>
      <c r="F492" s="47">
        <v>12188</v>
      </c>
      <c r="G492" s="49" t="s">
        <v>299</v>
      </c>
      <c r="H492" t="s">
        <v>300</v>
      </c>
      <c r="I492" s="47">
        <v>11</v>
      </c>
      <c r="K492" s="59">
        <v>85</v>
      </c>
      <c r="L492" s="60" t="s">
        <v>211</v>
      </c>
      <c r="M492" s="60" t="s">
        <v>151</v>
      </c>
      <c r="N492" s="60" t="s">
        <v>163</v>
      </c>
      <c r="O492" s="60">
        <v>53100391</v>
      </c>
      <c r="P492" s="60">
        <v>16417</v>
      </c>
      <c r="Q492" s="60" t="s">
        <v>167</v>
      </c>
      <c r="R492" s="9" t="s">
        <v>177</v>
      </c>
      <c r="S492" s="59">
        <v>2</v>
      </c>
    </row>
    <row r="493" spans="1:19" x14ac:dyDescent="0.3">
      <c r="A493" s="47">
        <f>VLOOKUP($F493,BASE_ANEXO2!$A$2:$B$113,2,0)</f>
        <v>59</v>
      </c>
      <c r="B493" t="s">
        <v>220</v>
      </c>
      <c r="C493" t="str">
        <f>VLOOKUP($B493,OOAD!$A$2:$C$9,2,0)</f>
        <v>Hospital General Regional de 216 camas, Ensenada, Baja California</v>
      </c>
      <c r="D493" t="str">
        <f>VLOOKUP($B493,OOAD!$A$2:$C$9,3,0)</f>
        <v xml:space="preserve">Av. Reforma s/n entre las calles Babilonia y Margaritas, Col. Jardines de Chapultepec, C.P. 22785, Ensenada, Baja California. </v>
      </c>
      <c r="E493" s="47">
        <v>53100335</v>
      </c>
      <c r="F493" s="47">
        <v>12188</v>
      </c>
      <c r="G493" s="49" t="s">
        <v>299</v>
      </c>
      <c r="H493" t="s">
        <v>300</v>
      </c>
      <c r="I493" s="47">
        <v>1</v>
      </c>
      <c r="K493" s="59">
        <v>85</v>
      </c>
      <c r="L493" s="60" t="s">
        <v>202</v>
      </c>
      <c r="M493" s="60" t="s">
        <v>157</v>
      </c>
      <c r="N493" s="60" t="s">
        <v>160</v>
      </c>
      <c r="O493" s="60">
        <v>53100391</v>
      </c>
      <c r="P493" s="60">
        <v>16417</v>
      </c>
      <c r="Q493" s="60" t="s">
        <v>167</v>
      </c>
      <c r="R493" s="9" t="s">
        <v>177</v>
      </c>
      <c r="S493" s="59">
        <v>2</v>
      </c>
    </row>
    <row r="494" spans="1:19" x14ac:dyDescent="0.3">
      <c r="A494" s="47">
        <f>VLOOKUP($F494,BASE_ANEXO2!$A$2:$B$113,2,0)</f>
        <v>59</v>
      </c>
      <c r="B494" t="s">
        <v>220</v>
      </c>
      <c r="C494" t="str">
        <f>VLOOKUP($B494,OOAD!$A$2:$C$9,2,0)</f>
        <v>Hospital General Regional de 216 camas, Ensenada, Baja California</v>
      </c>
      <c r="D494" t="str">
        <f>VLOOKUP($B494,OOAD!$A$2:$C$9,3,0)</f>
        <v xml:space="preserve">Av. Reforma s/n entre las calles Babilonia y Margaritas, Col. Jardines de Chapultepec, C.P. 22785, Ensenada, Baja California. </v>
      </c>
      <c r="E494" s="47">
        <v>53100335</v>
      </c>
      <c r="F494" s="47">
        <v>12188</v>
      </c>
      <c r="G494" s="49" t="s">
        <v>299</v>
      </c>
      <c r="H494" t="s">
        <v>300</v>
      </c>
      <c r="I494" s="47">
        <v>3</v>
      </c>
      <c r="K494" s="59">
        <v>85</v>
      </c>
      <c r="L494" s="60" t="s">
        <v>212</v>
      </c>
      <c r="M494" s="60" t="s">
        <v>155</v>
      </c>
      <c r="N494" s="60" t="s">
        <v>165</v>
      </c>
      <c r="O494" s="60">
        <v>53100391</v>
      </c>
      <c r="P494" s="60">
        <v>16417</v>
      </c>
      <c r="Q494" s="60" t="s">
        <v>167</v>
      </c>
      <c r="R494" s="9" t="s">
        <v>177</v>
      </c>
      <c r="S494" s="59">
        <v>1</v>
      </c>
    </row>
    <row r="495" spans="1:19" x14ac:dyDescent="0.3">
      <c r="A495" s="47">
        <f>VLOOKUP($F495,BASE_ANEXO2!$A$2:$B$113,2,0)</f>
        <v>59</v>
      </c>
      <c r="B495" t="s">
        <v>166</v>
      </c>
      <c r="C495" t="str">
        <f>VLOOKUP($B495,OOAD!$A$2:$C$9,2,0)</f>
        <v>Hospital General de Zona de 144 camas, Tula, Hidalgo</v>
      </c>
      <c r="D495" t="str">
        <f>VLOOKUP($B495,OOAD!$A$2:$C$9,3,0)</f>
        <v xml:space="preserve">Avenida Benito Juárez No. 121, Localidad Doxey, Municipio de Tlaxcoapan, Estado de Hidalgo, C.P. 42965. </v>
      </c>
      <c r="E495" s="47">
        <v>53100335</v>
      </c>
      <c r="F495" s="47">
        <v>12188</v>
      </c>
      <c r="G495" s="49" t="s">
        <v>299</v>
      </c>
      <c r="H495" t="s">
        <v>300</v>
      </c>
      <c r="I495" s="47">
        <v>1</v>
      </c>
      <c r="K495" s="59">
        <v>86</v>
      </c>
      <c r="L495" s="60" t="s">
        <v>210</v>
      </c>
      <c r="M495" s="60" t="s">
        <v>145</v>
      </c>
      <c r="N495" s="60" t="s">
        <v>159</v>
      </c>
      <c r="O495" s="60">
        <v>53100391</v>
      </c>
      <c r="P495" s="60">
        <v>16418</v>
      </c>
      <c r="Q495" s="60" t="s">
        <v>167</v>
      </c>
      <c r="R495" s="9" t="s">
        <v>178</v>
      </c>
      <c r="S495" s="59">
        <v>2</v>
      </c>
    </row>
    <row r="496" spans="1:19" x14ac:dyDescent="0.3">
      <c r="A496" s="47">
        <f>VLOOKUP($F496,BASE_ANEXO2!$A$2:$B$113,2,0)</f>
        <v>59</v>
      </c>
      <c r="B496" t="s">
        <v>166</v>
      </c>
      <c r="C496" t="str">
        <f>VLOOKUP($B496,OOAD!$A$2:$C$9,2,0)</f>
        <v>Hospital General de Zona de 144 camas, Tula, Hidalgo</v>
      </c>
      <c r="D496" t="str">
        <f>VLOOKUP($B496,OOAD!$A$2:$C$9,3,0)</f>
        <v xml:space="preserve">Avenida Benito Juárez No. 121, Localidad Doxey, Municipio de Tlaxcoapan, Estado de Hidalgo, C.P. 42965. </v>
      </c>
      <c r="E496" s="47">
        <v>53100335</v>
      </c>
      <c r="F496" s="47">
        <v>12188</v>
      </c>
      <c r="G496" s="49" t="s">
        <v>299</v>
      </c>
      <c r="H496" t="s">
        <v>300</v>
      </c>
      <c r="I496" s="47">
        <v>4</v>
      </c>
      <c r="K496" s="59">
        <v>86</v>
      </c>
      <c r="L496" s="60" t="s">
        <v>188</v>
      </c>
      <c r="M496" s="60" t="s">
        <v>147</v>
      </c>
      <c r="N496" s="60" t="s">
        <v>161</v>
      </c>
      <c r="O496" s="60">
        <v>53100391</v>
      </c>
      <c r="P496" s="60">
        <v>16418</v>
      </c>
      <c r="Q496" s="60" t="s">
        <v>167</v>
      </c>
      <c r="R496" s="9" t="s">
        <v>178</v>
      </c>
      <c r="S496" s="59">
        <v>3</v>
      </c>
    </row>
    <row r="497" spans="1:19" x14ac:dyDescent="0.3">
      <c r="A497" s="47">
        <f>VLOOKUP($F497,BASE_ANEXO2!$A$2:$B$113,2,0)</f>
        <v>59</v>
      </c>
      <c r="B497" t="s">
        <v>221</v>
      </c>
      <c r="C497" t="str">
        <f>VLOOKUP($B497,OOAD!$A$2:$C$9,2,0)</f>
        <v>Hospital General de Zona de 90 camas, Navojoa, Sonora</v>
      </c>
      <c r="D497" t="str">
        <f>VLOOKUP($B497,OOAD!$A$2:$C$9,3,0)</f>
        <v xml:space="preserve">Calle Ricardo Flores Magón No 201, entre Ignacio Allende y Boulevard Centenario, Colonia Tierra Blanca, C.P. 85820 en la localidad de Navojoa, Estado de Sonora </v>
      </c>
      <c r="E497" s="47">
        <v>53100335</v>
      </c>
      <c r="F497" s="47">
        <v>12188</v>
      </c>
      <c r="G497" s="49" t="s">
        <v>299</v>
      </c>
      <c r="H497" t="s">
        <v>300</v>
      </c>
      <c r="I497" s="47">
        <v>1</v>
      </c>
      <c r="K497" s="59">
        <v>86</v>
      </c>
      <c r="L497" s="60" t="s">
        <v>220</v>
      </c>
      <c r="M497" s="60" t="s">
        <v>143</v>
      </c>
      <c r="N497" s="60" t="s">
        <v>158</v>
      </c>
      <c r="O497" s="60">
        <v>53100391</v>
      </c>
      <c r="P497" s="60">
        <v>16418</v>
      </c>
      <c r="Q497" s="60" t="s">
        <v>167</v>
      </c>
      <c r="R497" s="9" t="s">
        <v>178</v>
      </c>
      <c r="S497" s="59">
        <v>3</v>
      </c>
    </row>
    <row r="498" spans="1:19" x14ac:dyDescent="0.3">
      <c r="A498" s="47">
        <f>VLOOKUP($F498,BASE_ANEXO2!$A$2:$B$113,2,0)</f>
        <v>59</v>
      </c>
      <c r="B498" t="s">
        <v>211</v>
      </c>
      <c r="C498" t="str">
        <f>VLOOKUP($B498,OOAD!$A$2:$C$9,2,0)</f>
        <v>Hospital General Regional de 180 camas, San Alejandro, Puebla.</v>
      </c>
      <c r="D498" t="str">
        <f>VLOOKUP($B498,OOAD!$A$2:$C$9,3,0)</f>
        <v xml:space="preserve">Avenida 10, Poniente 2721, Esquina 27 Norte, Col. Villa San Alejandro, C.P. 72090 en la Ciudad de Puebla, Pue. </v>
      </c>
      <c r="E498" s="47">
        <v>53100335</v>
      </c>
      <c r="F498" s="47">
        <v>12188</v>
      </c>
      <c r="G498" s="49" t="s">
        <v>299</v>
      </c>
      <c r="H498" t="s">
        <v>300</v>
      </c>
      <c r="I498" s="47">
        <v>5</v>
      </c>
      <c r="K498" s="59">
        <v>86</v>
      </c>
      <c r="L498" s="60" t="s">
        <v>166</v>
      </c>
      <c r="M498" s="60" t="s">
        <v>149</v>
      </c>
      <c r="N498" s="60" t="s">
        <v>162</v>
      </c>
      <c r="O498" s="60">
        <v>53100391</v>
      </c>
      <c r="P498" s="60">
        <v>16418</v>
      </c>
      <c r="Q498" s="60" t="s">
        <v>167</v>
      </c>
      <c r="R498" s="9" t="s">
        <v>178</v>
      </c>
      <c r="S498" s="59">
        <v>2</v>
      </c>
    </row>
    <row r="499" spans="1:19" x14ac:dyDescent="0.3">
      <c r="A499" s="47">
        <f>VLOOKUP($F499,BASE_ANEXO2!$A$2:$B$113,2,0)</f>
        <v>59</v>
      </c>
      <c r="B499" t="s">
        <v>202</v>
      </c>
      <c r="C499" t="str">
        <f>VLOOKUP($B499,OOAD!$A$2:$C$9,2,0)</f>
        <v xml:space="preserve">Hospital General de Zona de 144 camas, Tuxtla Gutierrez, Chiapas </v>
      </c>
      <c r="D499" t="str">
        <f>VLOOKUP($B499,OOAD!$A$2:$C$9,3,0)</f>
        <v xml:space="preserve">Carretera Juan Crispín Chicoasén kilómetro 2.50, en Tuxtla Gutiérrez, Chiapas, C.P. 29020 </v>
      </c>
      <c r="E499" s="47">
        <v>53100335</v>
      </c>
      <c r="F499" s="47">
        <v>12188</v>
      </c>
      <c r="G499" s="49" t="s">
        <v>299</v>
      </c>
      <c r="H499" t="s">
        <v>300</v>
      </c>
      <c r="I499" s="47">
        <v>1</v>
      </c>
      <c r="K499" s="59">
        <v>86</v>
      </c>
      <c r="L499" s="60" t="s">
        <v>221</v>
      </c>
      <c r="M499" s="60" t="s">
        <v>153</v>
      </c>
      <c r="N499" s="60" t="s">
        <v>164</v>
      </c>
      <c r="O499" s="60">
        <v>53100391</v>
      </c>
      <c r="P499" s="60">
        <v>16418</v>
      </c>
      <c r="Q499" s="60" t="s">
        <v>167</v>
      </c>
      <c r="R499" s="9" t="s">
        <v>178</v>
      </c>
      <c r="S499" s="59">
        <v>2</v>
      </c>
    </row>
    <row r="500" spans="1:19" x14ac:dyDescent="0.3">
      <c r="A500" s="47">
        <f>VLOOKUP($F500,BASE_ANEXO2!$A$2:$B$113,2,0)</f>
        <v>59</v>
      </c>
      <c r="B500" t="s">
        <v>202</v>
      </c>
      <c r="C500" t="str">
        <f>VLOOKUP($B500,OOAD!$A$2:$C$9,2,0)</f>
        <v xml:space="preserve">Hospital General de Zona de 144 camas, Tuxtla Gutierrez, Chiapas </v>
      </c>
      <c r="D500" t="str">
        <f>VLOOKUP($B500,OOAD!$A$2:$C$9,3,0)</f>
        <v xml:space="preserve">Carretera Juan Crispín Chicoasén kilómetro 2.50, en Tuxtla Gutiérrez, Chiapas, C.P. 29020 </v>
      </c>
      <c r="E500" s="47">
        <v>53100335</v>
      </c>
      <c r="F500" s="47">
        <v>12188</v>
      </c>
      <c r="G500" s="49" t="s">
        <v>299</v>
      </c>
      <c r="H500" t="s">
        <v>300</v>
      </c>
      <c r="I500" s="47">
        <v>3</v>
      </c>
      <c r="K500" s="59">
        <v>86</v>
      </c>
      <c r="L500" s="60" t="s">
        <v>211</v>
      </c>
      <c r="M500" s="60" t="s">
        <v>151</v>
      </c>
      <c r="N500" s="60" t="s">
        <v>163</v>
      </c>
      <c r="O500" s="60">
        <v>53100391</v>
      </c>
      <c r="P500" s="60">
        <v>16418</v>
      </c>
      <c r="Q500" s="60" t="s">
        <v>167</v>
      </c>
      <c r="R500" s="9" t="s">
        <v>178</v>
      </c>
      <c r="S500" s="59">
        <v>4</v>
      </c>
    </row>
    <row r="501" spans="1:19" x14ac:dyDescent="0.3">
      <c r="A501" s="47">
        <f>VLOOKUP($F501,BASE_ANEXO2!$A$2:$B$113,2,0)</f>
        <v>59</v>
      </c>
      <c r="B501" t="s">
        <v>212</v>
      </c>
      <c r="C501" t="str">
        <f>VLOOKUP($B501,OOAD!$A$2:$C$9,2,0)</f>
        <v>Hospital General de Zona de 70 camas, Ticúl, Yucatán</v>
      </c>
      <c r="D501" t="str">
        <f>VLOOKUP($B501,OOAD!$A$2:$C$9,3,0)</f>
        <v>Predio No. 325 de la calle 23 de la localidad y municipio de Ticul, Yucatán (Manzana 16, sección catastral 4 antes de la urbanización tablaje catastral 1506), carretera Muna-Ticul, Yucatán.</v>
      </c>
      <c r="E501" s="47">
        <v>53100335</v>
      </c>
      <c r="F501" s="47">
        <v>12188</v>
      </c>
      <c r="G501" s="49" t="s">
        <v>299</v>
      </c>
      <c r="H501" t="s">
        <v>300</v>
      </c>
      <c r="I501" s="47">
        <v>1</v>
      </c>
      <c r="K501" s="59">
        <v>86</v>
      </c>
      <c r="L501" s="60" t="s">
        <v>202</v>
      </c>
      <c r="M501" s="60" t="s">
        <v>157</v>
      </c>
      <c r="N501" s="60" t="s">
        <v>160</v>
      </c>
      <c r="O501" s="60">
        <v>53100391</v>
      </c>
      <c r="P501" s="60">
        <v>16418</v>
      </c>
      <c r="Q501" s="60" t="s">
        <v>167</v>
      </c>
      <c r="R501" s="9" t="s">
        <v>178</v>
      </c>
      <c r="S501" s="59">
        <v>3</v>
      </c>
    </row>
    <row r="502" spans="1:19" x14ac:dyDescent="0.3">
      <c r="A502" s="47">
        <f>VLOOKUP($F502,BASE_ANEXO2!$A$2:$B$113,2,0)</f>
        <v>60</v>
      </c>
      <c r="B502" t="s">
        <v>210</v>
      </c>
      <c r="C502" t="str">
        <f>VLOOKUP($B502,OOAD!$A$2:$C$9,2,0)</f>
        <v>Hospital General Regional No. 25, CDMX Norte, Zaragoza</v>
      </c>
      <c r="D502" t="str">
        <f>VLOOKUP($B502,OOAD!$A$2:$C$9,3,0)</f>
        <v xml:space="preserve">Calzada Ignacio Zaragoza 1840, Col. Juan Escutia, Alcaldía Iztapalapa, C.P. 09100 Ciudad de México </v>
      </c>
      <c r="E502" s="47">
        <v>53100335</v>
      </c>
      <c r="F502" s="47">
        <v>12190</v>
      </c>
      <c r="G502" s="49" t="s">
        <v>279</v>
      </c>
      <c r="H502" t="s">
        <v>280</v>
      </c>
      <c r="I502" s="47">
        <v>12</v>
      </c>
      <c r="K502" s="59">
        <v>86</v>
      </c>
      <c r="L502" s="60" t="s">
        <v>212</v>
      </c>
      <c r="M502" s="60" t="s">
        <v>155</v>
      </c>
      <c r="N502" s="60" t="s">
        <v>165</v>
      </c>
      <c r="O502" s="60">
        <v>53100391</v>
      </c>
      <c r="P502" s="60">
        <v>16418</v>
      </c>
      <c r="Q502" s="60" t="s">
        <v>167</v>
      </c>
      <c r="R502" s="9" t="s">
        <v>178</v>
      </c>
      <c r="S502" s="59">
        <v>1</v>
      </c>
    </row>
    <row r="503" spans="1:19" ht="28.8" x14ac:dyDescent="0.3">
      <c r="A503" s="47">
        <f>VLOOKUP($F503,BASE_ANEXO2!$A$2:$B$113,2,0)</f>
        <v>60</v>
      </c>
      <c r="B503" t="s">
        <v>188</v>
      </c>
      <c r="C503" t="str">
        <f>VLOOKUP($B503,OOAD!$A$2:$C$9,2,0)</f>
        <v>Hospital General Regional de 260 camas, Cd. Juárez, Chihuahua</v>
      </c>
      <c r="D503" t="str">
        <f>VLOOKUP($B503,OOAD!$A$2:$C$9,3,0)</f>
        <v xml:space="preserve">Avenida Vicente Guerrero No. 8830, Fraccionamiento Las Quintas, C.P. 32424 en Ciudad Juárez, Chihuahua. </v>
      </c>
      <c r="E503" s="47">
        <v>53100335</v>
      </c>
      <c r="F503" s="47">
        <v>12190</v>
      </c>
      <c r="G503" s="49" t="s">
        <v>279</v>
      </c>
      <c r="H503" t="s">
        <v>280</v>
      </c>
      <c r="I503" s="47">
        <v>30</v>
      </c>
      <c r="K503" s="59">
        <v>87</v>
      </c>
      <c r="L503" s="60" t="s">
        <v>188</v>
      </c>
      <c r="M503" s="60" t="s">
        <v>147</v>
      </c>
      <c r="N503" s="60" t="s">
        <v>161</v>
      </c>
      <c r="O503" s="60">
        <v>53100391</v>
      </c>
      <c r="P503" s="60">
        <v>16419</v>
      </c>
      <c r="Q503" s="60" t="s">
        <v>167</v>
      </c>
      <c r="R503" s="9" t="s">
        <v>179</v>
      </c>
      <c r="S503" s="59">
        <v>3</v>
      </c>
    </row>
    <row r="504" spans="1:19" ht="28.8" x14ac:dyDescent="0.3">
      <c r="A504" s="47">
        <f>VLOOKUP($F504,BASE_ANEXO2!$A$2:$B$113,2,0)</f>
        <v>60</v>
      </c>
      <c r="B504" t="s">
        <v>220</v>
      </c>
      <c r="C504" t="str">
        <f>VLOOKUP($B504,OOAD!$A$2:$C$9,2,0)</f>
        <v>Hospital General Regional de 216 camas, Ensenada, Baja California</v>
      </c>
      <c r="D504" t="str">
        <f>VLOOKUP($B504,OOAD!$A$2:$C$9,3,0)</f>
        <v xml:space="preserve">Av. Reforma s/n entre las calles Babilonia y Margaritas, Col. Jardines de Chapultepec, C.P. 22785, Ensenada, Baja California. </v>
      </c>
      <c r="E504" s="47">
        <v>53100335</v>
      </c>
      <c r="F504" s="47">
        <v>12190</v>
      </c>
      <c r="G504" s="49" t="s">
        <v>279</v>
      </c>
      <c r="H504" t="s">
        <v>280</v>
      </c>
      <c r="I504" s="47">
        <v>1</v>
      </c>
      <c r="K504" s="59">
        <v>87</v>
      </c>
      <c r="L504" s="60" t="s">
        <v>220</v>
      </c>
      <c r="M504" s="60" t="s">
        <v>143</v>
      </c>
      <c r="N504" s="60" t="s">
        <v>158</v>
      </c>
      <c r="O504" s="60">
        <v>53100391</v>
      </c>
      <c r="P504" s="60">
        <v>16419</v>
      </c>
      <c r="Q504" s="60" t="s">
        <v>167</v>
      </c>
      <c r="R504" s="9" t="s">
        <v>179</v>
      </c>
      <c r="S504" s="59">
        <v>3</v>
      </c>
    </row>
    <row r="505" spans="1:19" ht="28.8" x14ac:dyDescent="0.3">
      <c r="A505" s="47">
        <f>VLOOKUP($F505,BASE_ANEXO2!$A$2:$B$113,2,0)</f>
        <v>60</v>
      </c>
      <c r="B505" t="s">
        <v>220</v>
      </c>
      <c r="C505" t="str">
        <f>VLOOKUP($B505,OOAD!$A$2:$C$9,2,0)</f>
        <v>Hospital General Regional de 216 camas, Ensenada, Baja California</v>
      </c>
      <c r="D505" t="str">
        <f>VLOOKUP($B505,OOAD!$A$2:$C$9,3,0)</f>
        <v xml:space="preserve">Av. Reforma s/n entre las calles Babilonia y Margaritas, Col. Jardines de Chapultepec, C.P. 22785, Ensenada, Baja California. </v>
      </c>
      <c r="E505" s="47">
        <v>53100335</v>
      </c>
      <c r="F505" s="47">
        <v>12190</v>
      </c>
      <c r="G505" s="49" t="s">
        <v>279</v>
      </c>
      <c r="H505" t="s">
        <v>280</v>
      </c>
      <c r="I505" s="47">
        <v>2</v>
      </c>
      <c r="K505" s="59">
        <v>87</v>
      </c>
      <c r="L505" s="60" t="s">
        <v>166</v>
      </c>
      <c r="M505" s="60" t="s">
        <v>149</v>
      </c>
      <c r="N505" s="60" t="s">
        <v>162</v>
      </c>
      <c r="O505" s="60">
        <v>53100391</v>
      </c>
      <c r="P505" s="60">
        <v>16419</v>
      </c>
      <c r="Q505" s="60" t="s">
        <v>167</v>
      </c>
      <c r="R505" s="9" t="s">
        <v>179</v>
      </c>
      <c r="S505" s="59">
        <v>3</v>
      </c>
    </row>
    <row r="506" spans="1:19" ht="28.8" x14ac:dyDescent="0.3">
      <c r="A506" s="47">
        <f>VLOOKUP($F506,BASE_ANEXO2!$A$2:$B$113,2,0)</f>
        <v>60</v>
      </c>
      <c r="B506" t="s">
        <v>220</v>
      </c>
      <c r="C506" t="str">
        <f>VLOOKUP($B506,OOAD!$A$2:$C$9,2,0)</f>
        <v>Hospital General Regional de 216 camas, Ensenada, Baja California</v>
      </c>
      <c r="D506" t="str">
        <f>VLOOKUP($B506,OOAD!$A$2:$C$9,3,0)</f>
        <v xml:space="preserve">Av. Reforma s/n entre las calles Babilonia y Margaritas, Col. Jardines de Chapultepec, C.P. 22785, Ensenada, Baja California. </v>
      </c>
      <c r="E506" s="47">
        <v>53100335</v>
      </c>
      <c r="F506" s="47">
        <v>12190</v>
      </c>
      <c r="G506" s="49" t="s">
        <v>279</v>
      </c>
      <c r="H506" t="s">
        <v>280</v>
      </c>
      <c r="I506" s="47">
        <v>1</v>
      </c>
      <c r="K506" s="59">
        <v>87</v>
      </c>
      <c r="L506" s="60" t="s">
        <v>221</v>
      </c>
      <c r="M506" s="60" t="s">
        <v>153</v>
      </c>
      <c r="N506" s="60" t="s">
        <v>164</v>
      </c>
      <c r="O506" s="60">
        <v>53100391</v>
      </c>
      <c r="P506" s="60">
        <v>16419</v>
      </c>
      <c r="Q506" s="60" t="s">
        <v>167</v>
      </c>
      <c r="R506" s="9" t="s">
        <v>179</v>
      </c>
      <c r="S506" s="59">
        <v>5</v>
      </c>
    </row>
    <row r="507" spans="1:19" ht="28.8" x14ac:dyDescent="0.3">
      <c r="A507" s="47">
        <f>VLOOKUP($F507,BASE_ANEXO2!$A$2:$B$113,2,0)</f>
        <v>60</v>
      </c>
      <c r="B507" t="s">
        <v>220</v>
      </c>
      <c r="C507" t="str">
        <f>VLOOKUP($B507,OOAD!$A$2:$C$9,2,0)</f>
        <v>Hospital General Regional de 216 camas, Ensenada, Baja California</v>
      </c>
      <c r="D507" t="str">
        <f>VLOOKUP($B507,OOAD!$A$2:$C$9,3,0)</f>
        <v xml:space="preserve">Av. Reforma s/n entre las calles Babilonia y Margaritas, Col. Jardines de Chapultepec, C.P. 22785, Ensenada, Baja California. </v>
      </c>
      <c r="E507" s="47">
        <v>53100335</v>
      </c>
      <c r="F507" s="47">
        <v>12190</v>
      </c>
      <c r="G507" s="49" t="s">
        <v>279</v>
      </c>
      <c r="H507" t="s">
        <v>280</v>
      </c>
      <c r="I507" s="47">
        <v>3</v>
      </c>
      <c r="K507" s="59">
        <v>87</v>
      </c>
      <c r="L507" s="60" t="s">
        <v>211</v>
      </c>
      <c r="M507" s="60" t="s">
        <v>151</v>
      </c>
      <c r="N507" s="60" t="s">
        <v>163</v>
      </c>
      <c r="O507" s="60">
        <v>53100391</v>
      </c>
      <c r="P507" s="60">
        <v>16419</v>
      </c>
      <c r="Q507" s="60" t="s">
        <v>167</v>
      </c>
      <c r="R507" s="9" t="s">
        <v>179</v>
      </c>
      <c r="S507" s="59">
        <v>3</v>
      </c>
    </row>
    <row r="508" spans="1:19" ht="28.8" x14ac:dyDescent="0.3">
      <c r="A508" s="47">
        <f>VLOOKUP($F508,BASE_ANEXO2!$A$2:$B$113,2,0)</f>
        <v>60</v>
      </c>
      <c r="B508" t="s">
        <v>220</v>
      </c>
      <c r="C508" t="str">
        <f>VLOOKUP($B508,OOAD!$A$2:$C$9,2,0)</f>
        <v>Hospital General Regional de 216 camas, Ensenada, Baja California</v>
      </c>
      <c r="D508" t="str">
        <f>VLOOKUP($B508,OOAD!$A$2:$C$9,3,0)</f>
        <v xml:space="preserve">Av. Reforma s/n entre las calles Babilonia y Margaritas, Col. Jardines de Chapultepec, C.P. 22785, Ensenada, Baja California. </v>
      </c>
      <c r="E508" s="47">
        <v>53100335</v>
      </c>
      <c r="F508" s="47">
        <v>12190</v>
      </c>
      <c r="G508" s="49" t="s">
        <v>279</v>
      </c>
      <c r="H508" t="s">
        <v>280</v>
      </c>
      <c r="I508" s="47">
        <v>1</v>
      </c>
      <c r="K508" s="59">
        <v>87</v>
      </c>
      <c r="L508" s="60" t="s">
        <v>202</v>
      </c>
      <c r="M508" s="60" t="s">
        <v>157</v>
      </c>
      <c r="N508" s="60" t="s">
        <v>160</v>
      </c>
      <c r="O508" s="60">
        <v>53100391</v>
      </c>
      <c r="P508" s="60">
        <v>16419</v>
      </c>
      <c r="Q508" s="60" t="s">
        <v>167</v>
      </c>
      <c r="R508" s="9" t="s">
        <v>179</v>
      </c>
      <c r="S508" s="59">
        <v>3</v>
      </c>
    </row>
    <row r="509" spans="1:19" ht="28.8" x14ac:dyDescent="0.3">
      <c r="A509" s="47">
        <f>VLOOKUP($F509,BASE_ANEXO2!$A$2:$B$113,2,0)</f>
        <v>60</v>
      </c>
      <c r="B509" t="s">
        <v>220</v>
      </c>
      <c r="C509" t="str">
        <f>VLOOKUP($B509,OOAD!$A$2:$C$9,2,0)</f>
        <v>Hospital General Regional de 216 camas, Ensenada, Baja California</v>
      </c>
      <c r="D509" t="str">
        <f>VLOOKUP($B509,OOAD!$A$2:$C$9,3,0)</f>
        <v xml:space="preserve">Av. Reforma s/n entre las calles Babilonia y Margaritas, Col. Jardines de Chapultepec, C.P. 22785, Ensenada, Baja California. </v>
      </c>
      <c r="E509" s="47">
        <v>53100335</v>
      </c>
      <c r="F509" s="47">
        <v>12190</v>
      </c>
      <c r="G509" s="49" t="s">
        <v>279</v>
      </c>
      <c r="H509" t="s">
        <v>280</v>
      </c>
      <c r="I509" s="47">
        <v>1</v>
      </c>
      <c r="K509" s="59">
        <v>87</v>
      </c>
      <c r="L509" s="60" t="s">
        <v>212</v>
      </c>
      <c r="M509" s="60" t="s">
        <v>155</v>
      </c>
      <c r="N509" s="60" t="s">
        <v>165</v>
      </c>
      <c r="O509" s="60">
        <v>53100391</v>
      </c>
      <c r="P509" s="60">
        <v>16419</v>
      </c>
      <c r="Q509" s="60" t="s">
        <v>167</v>
      </c>
      <c r="R509" s="9" t="s">
        <v>179</v>
      </c>
      <c r="S509" s="59">
        <v>3</v>
      </c>
    </row>
    <row r="510" spans="1:19" x14ac:dyDescent="0.3">
      <c r="A510" s="47">
        <f>VLOOKUP($F510,BASE_ANEXO2!$A$2:$B$113,2,0)</f>
        <v>60</v>
      </c>
      <c r="B510" t="s">
        <v>220</v>
      </c>
      <c r="C510" t="str">
        <f>VLOOKUP($B510,OOAD!$A$2:$C$9,2,0)</f>
        <v>Hospital General Regional de 216 camas, Ensenada, Baja California</v>
      </c>
      <c r="D510" t="str">
        <f>VLOOKUP($B510,OOAD!$A$2:$C$9,3,0)</f>
        <v xml:space="preserve">Av. Reforma s/n entre las calles Babilonia y Margaritas, Col. Jardines de Chapultepec, C.P. 22785, Ensenada, Baja California. </v>
      </c>
      <c r="E510" s="47">
        <v>53100335</v>
      </c>
      <c r="F510" s="47">
        <v>12190</v>
      </c>
      <c r="G510" s="49" t="s">
        <v>279</v>
      </c>
      <c r="H510" t="s">
        <v>280</v>
      </c>
      <c r="I510" s="47">
        <v>2</v>
      </c>
      <c r="K510" s="59">
        <v>88</v>
      </c>
      <c r="L510" s="60" t="s">
        <v>188</v>
      </c>
      <c r="M510" s="60" t="s">
        <v>147</v>
      </c>
      <c r="N510" s="60" t="s">
        <v>161</v>
      </c>
      <c r="O510" s="60">
        <v>53100391</v>
      </c>
      <c r="P510" s="60">
        <v>16424</v>
      </c>
      <c r="Q510" s="60" t="s">
        <v>167</v>
      </c>
      <c r="R510" s="9" t="s">
        <v>168</v>
      </c>
      <c r="S510" s="59">
        <v>1</v>
      </c>
    </row>
    <row r="511" spans="1:19" x14ac:dyDescent="0.3">
      <c r="A511" s="47">
        <f>VLOOKUP($F511,BASE_ANEXO2!$A$2:$B$113,2,0)</f>
        <v>60</v>
      </c>
      <c r="B511" t="s">
        <v>220</v>
      </c>
      <c r="C511" t="str">
        <f>VLOOKUP($B511,OOAD!$A$2:$C$9,2,0)</f>
        <v>Hospital General Regional de 216 camas, Ensenada, Baja California</v>
      </c>
      <c r="D511" t="str">
        <f>VLOOKUP($B511,OOAD!$A$2:$C$9,3,0)</f>
        <v xml:space="preserve">Av. Reforma s/n entre las calles Babilonia y Margaritas, Col. Jardines de Chapultepec, C.P. 22785, Ensenada, Baja California. </v>
      </c>
      <c r="E511" s="47">
        <v>53100335</v>
      </c>
      <c r="F511" s="47">
        <v>12190</v>
      </c>
      <c r="G511" s="49" t="s">
        <v>279</v>
      </c>
      <c r="H511" t="s">
        <v>280</v>
      </c>
      <c r="I511" s="47">
        <v>1</v>
      </c>
      <c r="K511" s="59">
        <v>88</v>
      </c>
      <c r="L511" s="60" t="s">
        <v>220</v>
      </c>
      <c r="M511" s="60" t="s">
        <v>143</v>
      </c>
      <c r="N511" s="60" t="s">
        <v>158</v>
      </c>
      <c r="O511" s="60">
        <v>53100391</v>
      </c>
      <c r="P511" s="60">
        <v>16424</v>
      </c>
      <c r="Q511" s="60" t="s">
        <v>167</v>
      </c>
      <c r="R511" s="9" t="s">
        <v>168</v>
      </c>
      <c r="S511" s="59">
        <v>1</v>
      </c>
    </row>
    <row r="512" spans="1:19" x14ac:dyDescent="0.3">
      <c r="A512" s="47">
        <f>VLOOKUP($F512,BASE_ANEXO2!$A$2:$B$113,2,0)</f>
        <v>60</v>
      </c>
      <c r="B512" t="s">
        <v>220</v>
      </c>
      <c r="C512" t="str">
        <f>VLOOKUP($B512,OOAD!$A$2:$C$9,2,0)</f>
        <v>Hospital General Regional de 216 camas, Ensenada, Baja California</v>
      </c>
      <c r="D512" t="str">
        <f>VLOOKUP($B512,OOAD!$A$2:$C$9,3,0)</f>
        <v xml:space="preserve">Av. Reforma s/n entre las calles Babilonia y Margaritas, Col. Jardines de Chapultepec, C.P. 22785, Ensenada, Baja California. </v>
      </c>
      <c r="E512" s="47">
        <v>53100335</v>
      </c>
      <c r="F512" s="47">
        <v>12190</v>
      </c>
      <c r="G512" s="49" t="s">
        <v>279</v>
      </c>
      <c r="H512" t="s">
        <v>280</v>
      </c>
      <c r="I512" s="47">
        <v>7</v>
      </c>
      <c r="K512" s="59">
        <v>88</v>
      </c>
      <c r="L512" s="60" t="s">
        <v>166</v>
      </c>
      <c r="M512" s="60" t="s">
        <v>149</v>
      </c>
      <c r="N512" s="60" t="s">
        <v>162</v>
      </c>
      <c r="O512" s="60">
        <v>53100391</v>
      </c>
      <c r="P512" s="60">
        <v>16424</v>
      </c>
      <c r="Q512" s="60" t="s">
        <v>167</v>
      </c>
      <c r="R512" s="9" t="s">
        <v>168</v>
      </c>
      <c r="S512" s="59">
        <v>1</v>
      </c>
    </row>
    <row r="513" spans="1:19" x14ac:dyDescent="0.3">
      <c r="A513" s="47">
        <f>VLOOKUP($F513,BASE_ANEXO2!$A$2:$B$113,2,0)</f>
        <v>60</v>
      </c>
      <c r="B513" t="s">
        <v>220</v>
      </c>
      <c r="C513" t="str">
        <f>VLOOKUP($B513,OOAD!$A$2:$C$9,2,0)</f>
        <v>Hospital General Regional de 216 camas, Ensenada, Baja California</v>
      </c>
      <c r="D513" t="str">
        <f>VLOOKUP($B513,OOAD!$A$2:$C$9,3,0)</f>
        <v xml:space="preserve">Av. Reforma s/n entre las calles Babilonia y Margaritas, Col. Jardines de Chapultepec, C.P. 22785, Ensenada, Baja California. </v>
      </c>
      <c r="E513" s="47">
        <v>53100335</v>
      </c>
      <c r="F513" s="47">
        <v>12190</v>
      </c>
      <c r="G513" s="49" t="s">
        <v>279</v>
      </c>
      <c r="H513" t="s">
        <v>280</v>
      </c>
      <c r="I513" s="47">
        <v>2</v>
      </c>
      <c r="K513" s="59">
        <v>88</v>
      </c>
      <c r="L513" s="60" t="s">
        <v>211</v>
      </c>
      <c r="M513" s="60" t="s">
        <v>151</v>
      </c>
      <c r="N513" s="60" t="s">
        <v>163</v>
      </c>
      <c r="O513" s="60">
        <v>53100391</v>
      </c>
      <c r="P513" s="60">
        <v>16424</v>
      </c>
      <c r="Q513" s="60" t="s">
        <v>167</v>
      </c>
      <c r="R513" s="9" t="s">
        <v>168</v>
      </c>
      <c r="S513" s="59">
        <v>1</v>
      </c>
    </row>
    <row r="514" spans="1:19" x14ac:dyDescent="0.3">
      <c r="A514" s="47">
        <f>VLOOKUP($F514,BASE_ANEXO2!$A$2:$B$113,2,0)</f>
        <v>60</v>
      </c>
      <c r="B514" t="s">
        <v>220</v>
      </c>
      <c r="C514" t="str">
        <f>VLOOKUP($B514,OOAD!$A$2:$C$9,2,0)</f>
        <v>Hospital General Regional de 216 camas, Ensenada, Baja California</v>
      </c>
      <c r="D514" t="str">
        <f>VLOOKUP($B514,OOAD!$A$2:$C$9,3,0)</f>
        <v xml:space="preserve">Av. Reforma s/n entre las calles Babilonia y Margaritas, Col. Jardines de Chapultepec, C.P. 22785, Ensenada, Baja California. </v>
      </c>
      <c r="E514" s="47">
        <v>53100335</v>
      </c>
      <c r="F514" s="47">
        <v>12190</v>
      </c>
      <c r="G514" s="49" t="s">
        <v>279</v>
      </c>
      <c r="H514" t="s">
        <v>280</v>
      </c>
      <c r="I514" s="47">
        <v>1</v>
      </c>
      <c r="K514" s="59">
        <v>88</v>
      </c>
      <c r="L514" s="60" t="s">
        <v>202</v>
      </c>
      <c r="M514" s="60" t="s">
        <v>157</v>
      </c>
      <c r="N514" s="60" t="s">
        <v>160</v>
      </c>
      <c r="O514" s="60">
        <v>53100391</v>
      </c>
      <c r="P514" s="60">
        <v>16424</v>
      </c>
      <c r="Q514" s="60" t="s">
        <v>167</v>
      </c>
      <c r="R514" s="9" t="s">
        <v>168</v>
      </c>
      <c r="S514" s="59">
        <v>1</v>
      </c>
    </row>
    <row r="515" spans="1:19" x14ac:dyDescent="0.3">
      <c r="A515" s="47">
        <f>VLOOKUP($F515,BASE_ANEXO2!$A$2:$B$113,2,0)</f>
        <v>60</v>
      </c>
      <c r="B515" t="s">
        <v>220</v>
      </c>
      <c r="C515" t="str">
        <f>VLOOKUP($B515,OOAD!$A$2:$C$9,2,0)</f>
        <v>Hospital General Regional de 216 camas, Ensenada, Baja California</v>
      </c>
      <c r="D515" t="str">
        <f>VLOOKUP($B515,OOAD!$A$2:$C$9,3,0)</f>
        <v xml:space="preserve">Av. Reforma s/n entre las calles Babilonia y Margaritas, Col. Jardines de Chapultepec, C.P. 22785, Ensenada, Baja California. </v>
      </c>
      <c r="E515" s="47">
        <v>53100335</v>
      </c>
      <c r="F515" s="47">
        <v>12190</v>
      </c>
      <c r="G515" s="49" t="s">
        <v>279</v>
      </c>
      <c r="H515" t="s">
        <v>280</v>
      </c>
      <c r="I515" s="47">
        <v>15</v>
      </c>
      <c r="K515" s="59">
        <v>88</v>
      </c>
      <c r="L515" s="60" t="s">
        <v>212</v>
      </c>
      <c r="M515" s="60" t="s">
        <v>155</v>
      </c>
      <c r="N515" s="60" t="s">
        <v>165</v>
      </c>
      <c r="O515" s="60">
        <v>53100391</v>
      </c>
      <c r="P515" s="60">
        <v>16424</v>
      </c>
      <c r="Q515" s="60" t="s">
        <v>167</v>
      </c>
      <c r="R515" s="9" t="s">
        <v>168</v>
      </c>
      <c r="S515" s="59">
        <v>1</v>
      </c>
    </row>
    <row r="516" spans="1:19" ht="28.8" x14ac:dyDescent="0.3">
      <c r="A516" s="47">
        <f>VLOOKUP($F516,BASE_ANEXO2!$A$2:$B$113,2,0)</f>
        <v>60</v>
      </c>
      <c r="B516" t="s">
        <v>220</v>
      </c>
      <c r="C516" t="str">
        <f>VLOOKUP($B516,OOAD!$A$2:$C$9,2,0)</f>
        <v>Hospital General Regional de 216 camas, Ensenada, Baja California</v>
      </c>
      <c r="D516" t="str">
        <f>VLOOKUP($B516,OOAD!$A$2:$C$9,3,0)</f>
        <v xml:space="preserve">Av. Reforma s/n entre las calles Babilonia y Margaritas, Col. Jardines de Chapultepec, C.P. 22785, Ensenada, Baja California. </v>
      </c>
      <c r="E516" s="47">
        <v>53100335</v>
      </c>
      <c r="F516" s="47">
        <v>12190</v>
      </c>
      <c r="G516" s="49" t="s">
        <v>279</v>
      </c>
      <c r="H516" t="s">
        <v>280</v>
      </c>
      <c r="I516" s="47">
        <v>1</v>
      </c>
      <c r="K516" s="59">
        <v>89</v>
      </c>
      <c r="L516" s="60" t="s">
        <v>210</v>
      </c>
      <c r="M516" s="60" t="s">
        <v>145</v>
      </c>
      <c r="N516" s="60" t="s">
        <v>159</v>
      </c>
      <c r="O516" s="60">
        <v>53100147</v>
      </c>
      <c r="P516" s="60">
        <v>17035</v>
      </c>
      <c r="Q516" s="60" t="s">
        <v>47</v>
      </c>
      <c r="R516" s="9" t="s">
        <v>48</v>
      </c>
      <c r="S516" s="59">
        <v>1</v>
      </c>
    </row>
    <row r="517" spans="1:19" ht="28.8" x14ac:dyDescent="0.3">
      <c r="A517" s="47">
        <f>VLOOKUP($F517,BASE_ANEXO2!$A$2:$B$113,2,0)</f>
        <v>60</v>
      </c>
      <c r="B517" t="s">
        <v>166</v>
      </c>
      <c r="C517" t="str">
        <f>VLOOKUP($B517,OOAD!$A$2:$C$9,2,0)</f>
        <v>Hospital General de Zona de 144 camas, Tula, Hidalgo</v>
      </c>
      <c r="D517" t="str">
        <f>VLOOKUP($B517,OOAD!$A$2:$C$9,3,0)</f>
        <v xml:space="preserve">Avenida Benito Juárez No. 121, Localidad Doxey, Municipio de Tlaxcoapan, Estado de Hidalgo, C.P. 42965. </v>
      </c>
      <c r="E517" s="47">
        <v>53100335</v>
      </c>
      <c r="F517" s="47">
        <v>12190</v>
      </c>
      <c r="G517" s="49" t="s">
        <v>279</v>
      </c>
      <c r="H517" t="s">
        <v>280</v>
      </c>
      <c r="I517" s="47">
        <v>1</v>
      </c>
      <c r="K517" s="59">
        <v>89</v>
      </c>
      <c r="L517" s="60" t="s">
        <v>188</v>
      </c>
      <c r="M517" s="60" t="s">
        <v>147</v>
      </c>
      <c r="N517" s="60" t="s">
        <v>161</v>
      </c>
      <c r="O517" s="60">
        <v>53100147</v>
      </c>
      <c r="P517" s="60">
        <v>17035</v>
      </c>
      <c r="Q517" s="60" t="s">
        <v>47</v>
      </c>
      <c r="R517" s="9" t="s">
        <v>48</v>
      </c>
      <c r="S517" s="59">
        <v>1</v>
      </c>
    </row>
    <row r="518" spans="1:19" ht="28.8" x14ac:dyDescent="0.3">
      <c r="A518" s="47">
        <f>VLOOKUP($F518,BASE_ANEXO2!$A$2:$B$113,2,0)</f>
        <v>60</v>
      </c>
      <c r="B518" t="s">
        <v>166</v>
      </c>
      <c r="C518" t="str">
        <f>VLOOKUP($B518,OOAD!$A$2:$C$9,2,0)</f>
        <v>Hospital General de Zona de 144 camas, Tula, Hidalgo</v>
      </c>
      <c r="D518" t="str">
        <f>VLOOKUP($B518,OOAD!$A$2:$C$9,3,0)</f>
        <v xml:space="preserve">Avenida Benito Juárez No. 121, Localidad Doxey, Municipio de Tlaxcoapan, Estado de Hidalgo, C.P. 42965. </v>
      </c>
      <c r="E518" s="47">
        <v>53100335</v>
      </c>
      <c r="F518" s="47">
        <v>12190</v>
      </c>
      <c r="G518" s="49" t="s">
        <v>279</v>
      </c>
      <c r="H518" t="s">
        <v>280</v>
      </c>
      <c r="I518" s="47">
        <v>1</v>
      </c>
      <c r="K518" s="59">
        <v>89</v>
      </c>
      <c r="L518" s="60" t="s">
        <v>220</v>
      </c>
      <c r="M518" s="60" t="s">
        <v>143</v>
      </c>
      <c r="N518" s="60" t="s">
        <v>158</v>
      </c>
      <c r="O518" s="60">
        <v>53100147</v>
      </c>
      <c r="P518" s="60">
        <v>17035</v>
      </c>
      <c r="Q518" s="60" t="s">
        <v>47</v>
      </c>
      <c r="R518" s="9" t="s">
        <v>48</v>
      </c>
      <c r="S518" s="59">
        <v>1</v>
      </c>
    </row>
    <row r="519" spans="1:19" ht="28.8" x14ac:dyDescent="0.3">
      <c r="A519" s="47">
        <f>VLOOKUP($F519,BASE_ANEXO2!$A$2:$B$113,2,0)</f>
        <v>60</v>
      </c>
      <c r="B519" t="s">
        <v>166</v>
      </c>
      <c r="C519" t="str">
        <f>VLOOKUP($B519,OOAD!$A$2:$C$9,2,0)</f>
        <v>Hospital General de Zona de 144 camas, Tula, Hidalgo</v>
      </c>
      <c r="D519" t="str">
        <f>VLOOKUP($B519,OOAD!$A$2:$C$9,3,0)</f>
        <v xml:space="preserve">Avenida Benito Juárez No. 121, Localidad Doxey, Municipio de Tlaxcoapan, Estado de Hidalgo, C.P. 42965. </v>
      </c>
      <c r="E519" s="47">
        <v>53100335</v>
      </c>
      <c r="F519" s="47">
        <v>12190</v>
      </c>
      <c r="G519" s="49" t="s">
        <v>279</v>
      </c>
      <c r="H519" t="s">
        <v>280</v>
      </c>
      <c r="I519" s="47">
        <v>1</v>
      </c>
      <c r="K519" s="59">
        <v>89</v>
      </c>
      <c r="L519" s="60" t="s">
        <v>166</v>
      </c>
      <c r="M519" s="60" t="s">
        <v>149</v>
      </c>
      <c r="N519" s="60" t="s">
        <v>162</v>
      </c>
      <c r="O519" s="60">
        <v>53100147</v>
      </c>
      <c r="P519" s="60">
        <v>17035</v>
      </c>
      <c r="Q519" s="60" t="s">
        <v>47</v>
      </c>
      <c r="R519" s="9" t="s">
        <v>48</v>
      </c>
      <c r="S519" s="59">
        <v>1</v>
      </c>
    </row>
    <row r="520" spans="1:19" ht="28.8" x14ac:dyDescent="0.3">
      <c r="A520" s="47">
        <f>VLOOKUP($F520,BASE_ANEXO2!$A$2:$B$113,2,0)</f>
        <v>60</v>
      </c>
      <c r="B520" t="s">
        <v>166</v>
      </c>
      <c r="C520" t="str">
        <f>VLOOKUP($B520,OOAD!$A$2:$C$9,2,0)</f>
        <v>Hospital General de Zona de 144 camas, Tula, Hidalgo</v>
      </c>
      <c r="D520" t="str">
        <f>VLOOKUP($B520,OOAD!$A$2:$C$9,3,0)</f>
        <v xml:space="preserve">Avenida Benito Juárez No. 121, Localidad Doxey, Municipio de Tlaxcoapan, Estado de Hidalgo, C.P. 42965. </v>
      </c>
      <c r="E520" s="47">
        <v>53100335</v>
      </c>
      <c r="F520" s="47">
        <v>12190</v>
      </c>
      <c r="G520" s="49" t="s">
        <v>279</v>
      </c>
      <c r="H520" t="s">
        <v>280</v>
      </c>
      <c r="I520" s="47">
        <v>1</v>
      </c>
      <c r="K520" s="59">
        <v>89</v>
      </c>
      <c r="L520" s="60" t="s">
        <v>221</v>
      </c>
      <c r="M520" s="60" t="s">
        <v>153</v>
      </c>
      <c r="N520" s="60" t="s">
        <v>164</v>
      </c>
      <c r="O520" s="60">
        <v>53100147</v>
      </c>
      <c r="P520" s="60">
        <v>17035</v>
      </c>
      <c r="Q520" s="60" t="s">
        <v>47</v>
      </c>
      <c r="R520" s="9" t="s">
        <v>48</v>
      </c>
      <c r="S520" s="59">
        <v>1</v>
      </c>
    </row>
    <row r="521" spans="1:19" ht="28.8" x14ac:dyDescent="0.3">
      <c r="A521" s="47">
        <f>VLOOKUP($F521,BASE_ANEXO2!$A$2:$B$113,2,0)</f>
        <v>60</v>
      </c>
      <c r="B521" t="s">
        <v>166</v>
      </c>
      <c r="C521" t="str">
        <f>VLOOKUP($B521,OOAD!$A$2:$C$9,2,0)</f>
        <v>Hospital General de Zona de 144 camas, Tula, Hidalgo</v>
      </c>
      <c r="D521" t="str">
        <f>VLOOKUP($B521,OOAD!$A$2:$C$9,3,0)</f>
        <v xml:space="preserve">Avenida Benito Juárez No. 121, Localidad Doxey, Municipio de Tlaxcoapan, Estado de Hidalgo, C.P. 42965. </v>
      </c>
      <c r="E521" s="47">
        <v>53100335</v>
      </c>
      <c r="F521" s="47">
        <v>12190</v>
      </c>
      <c r="G521" s="49" t="s">
        <v>279</v>
      </c>
      <c r="H521" t="s">
        <v>280</v>
      </c>
      <c r="I521" s="47">
        <v>1</v>
      </c>
      <c r="K521" s="59">
        <v>89</v>
      </c>
      <c r="L521" s="60" t="s">
        <v>211</v>
      </c>
      <c r="M521" s="60" t="s">
        <v>151</v>
      </c>
      <c r="N521" s="60" t="s">
        <v>163</v>
      </c>
      <c r="O521" s="60">
        <v>53100147</v>
      </c>
      <c r="P521" s="60">
        <v>17035</v>
      </c>
      <c r="Q521" s="60" t="s">
        <v>47</v>
      </c>
      <c r="R521" s="9" t="s">
        <v>48</v>
      </c>
      <c r="S521" s="59">
        <v>1</v>
      </c>
    </row>
    <row r="522" spans="1:19" ht="28.8" x14ac:dyDescent="0.3">
      <c r="A522" s="47">
        <f>VLOOKUP($F522,BASE_ANEXO2!$A$2:$B$113,2,0)</f>
        <v>60</v>
      </c>
      <c r="B522" t="s">
        <v>221</v>
      </c>
      <c r="C522" t="str">
        <f>VLOOKUP($B522,OOAD!$A$2:$C$9,2,0)</f>
        <v>Hospital General de Zona de 90 camas, Navojoa, Sonora</v>
      </c>
      <c r="D522" t="str">
        <f>VLOOKUP($B522,OOAD!$A$2:$C$9,3,0)</f>
        <v xml:space="preserve">Calle Ricardo Flores Magón No 201, entre Ignacio Allende y Boulevard Centenario, Colonia Tierra Blanca, C.P. 85820 en la localidad de Navojoa, Estado de Sonora </v>
      </c>
      <c r="E522" s="47">
        <v>53100335</v>
      </c>
      <c r="F522" s="47">
        <v>12190</v>
      </c>
      <c r="G522" s="49" t="s">
        <v>279</v>
      </c>
      <c r="H522" t="s">
        <v>280</v>
      </c>
      <c r="I522" s="47">
        <v>12</v>
      </c>
      <c r="K522" s="59">
        <v>89</v>
      </c>
      <c r="L522" s="60" t="s">
        <v>202</v>
      </c>
      <c r="M522" s="60" t="s">
        <v>157</v>
      </c>
      <c r="N522" s="60" t="s">
        <v>160</v>
      </c>
      <c r="O522" s="60">
        <v>53100147</v>
      </c>
      <c r="P522" s="60">
        <v>17035</v>
      </c>
      <c r="Q522" s="60" t="s">
        <v>47</v>
      </c>
      <c r="R522" s="9" t="s">
        <v>48</v>
      </c>
      <c r="S522" s="59">
        <v>1</v>
      </c>
    </row>
    <row r="523" spans="1:19" ht="28.8" x14ac:dyDescent="0.3">
      <c r="A523" s="47">
        <f>VLOOKUP($F523,BASE_ANEXO2!$A$2:$B$113,2,0)</f>
        <v>60</v>
      </c>
      <c r="B523" t="s">
        <v>211</v>
      </c>
      <c r="C523" t="str">
        <f>VLOOKUP($B523,OOAD!$A$2:$C$9,2,0)</f>
        <v>Hospital General Regional de 180 camas, San Alejandro, Puebla.</v>
      </c>
      <c r="D523" t="str">
        <f>VLOOKUP($B523,OOAD!$A$2:$C$9,3,0)</f>
        <v xml:space="preserve">Avenida 10, Poniente 2721, Esquina 27 Norte, Col. Villa San Alejandro, C.P. 72090 en la Ciudad de Puebla, Pue. </v>
      </c>
      <c r="E523" s="47">
        <v>53100335</v>
      </c>
      <c r="F523" s="47">
        <v>12190</v>
      </c>
      <c r="G523" s="49" t="s">
        <v>279</v>
      </c>
      <c r="H523" t="s">
        <v>280</v>
      </c>
      <c r="I523" s="47">
        <v>13</v>
      </c>
      <c r="K523" s="59">
        <v>89</v>
      </c>
      <c r="L523" s="60" t="s">
        <v>212</v>
      </c>
      <c r="M523" s="60" t="s">
        <v>155</v>
      </c>
      <c r="N523" s="60" t="s">
        <v>165</v>
      </c>
      <c r="O523" s="60">
        <v>53100147</v>
      </c>
      <c r="P523" s="60">
        <v>17035</v>
      </c>
      <c r="Q523" s="60" t="s">
        <v>47</v>
      </c>
      <c r="R523" s="9" t="s">
        <v>48</v>
      </c>
      <c r="S523" s="59">
        <v>1</v>
      </c>
    </row>
    <row r="524" spans="1:19" x14ac:dyDescent="0.3">
      <c r="A524" s="47">
        <f>VLOOKUP($F524,BASE_ANEXO2!$A$2:$B$113,2,0)</f>
        <v>60</v>
      </c>
      <c r="B524" t="s">
        <v>202</v>
      </c>
      <c r="C524" t="str">
        <f>VLOOKUP($B524,OOAD!$A$2:$C$9,2,0)</f>
        <v xml:space="preserve">Hospital General de Zona de 144 camas, Tuxtla Gutierrez, Chiapas </v>
      </c>
      <c r="D524" t="str">
        <f>VLOOKUP($B524,OOAD!$A$2:$C$9,3,0)</f>
        <v xml:space="preserve">Carretera Juan Crispín Chicoasén kilómetro 2.50, en Tuxtla Gutiérrez, Chiapas, C.P. 29020 </v>
      </c>
      <c r="E524" s="47">
        <v>53100335</v>
      </c>
      <c r="F524" s="47">
        <v>12190</v>
      </c>
      <c r="G524" s="49" t="s">
        <v>279</v>
      </c>
      <c r="H524" t="s">
        <v>280</v>
      </c>
      <c r="I524" s="47">
        <v>1</v>
      </c>
      <c r="K524" s="59">
        <v>90</v>
      </c>
      <c r="L524" s="60" t="s">
        <v>210</v>
      </c>
      <c r="M524" s="60" t="s">
        <v>145</v>
      </c>
      <c r="N524" s="60" t="s">
        <v>159</v>
      </c>
      <c r="O524" s="60">
        <v>53100007</v>
      </c>
      <c r="P524" s="60">
        <v>17408</v>
      </c>
      <c r="Q524" s="60" t="s">
        <v>175</v>
      </c>
      <c r="R524" s="9" t="s">
        <v>176</v>
      </c>
      <c r="S524" s="59">
        <v>10</v>
      </c>
    </row>
    <row r="525" spans="1:19" x14ac:dyDescent="0.3">
      <c r="A525" s="47">
        <f>VLOOKUP($F525,BASE_ANEXO2!$A$2:$B$113,2,0)</f>
        <v>60</v>
      </c>
      <c r="B525" t="s">
        <v>202</v>
      </c>
      <c r="C525" t="str">
        <f>VLOOKUP($B525,OOAD!$A$2:$C$9,2,0)</f>
        <v xml:space="preserve">Hospital General de Zona de 144 camas, Tuxtla Gutierrez, Chiapas </v>
      </c>
      <c r="D525" t="str">
        <f>VLOOKUP($B525,OOAD!$A$2:$C$9,3,0)</f>
        <v xml:space="preserve">Carretera Juan Crispín Chicoasén kilómetro 2.50, en Tuxtla Gutiérrez, Chiapas, C.P. 29020 </v>
      </c>
      <c r="E525" s="47">
        <v>53100335</v>
      </c>
      <c r="F525" s="47">
        <v>12190</v>
      </c>
      <c r="G525" s="49" t="s">
        <v>279</v>
      </c>
      <c r="H525" t="s">
        <v>280</v>
      </c>
      <c r="I525" s="47">
        <v>2</v>
      </c>
      <c r="K525" s="59">
        <v>90</v>
      </c>
      <c r="L525" s="60" t="s">
        <v>188</v>
      </c>
      <c r="M525" s="60" t="s">
        <v>147</v>
      </c>
      <c r="N525" s="60" t="s">
        <v>161</v>
      </c>
      <c r="O525" s="60">
        <v>53100007</v>
      </c>
      <c r="P525" s="60">
        <v>17408</v>
      </c>
      <c r="Q525" s="60" t="s">
        <v>175</v>
      </c>
      <c r="R525" s="9" t="s">
        <v>176</v>
      </c>
      <c r="S525" s="59">
        <v>17</v>
      </c>
    </row>
    <row r="526" spans="1:19" x14ac:dyDescent="0.3">
      <c r="A526" s="47">
        <f>VLOOKUP($F526,BASE_ANEXO2!$A$2:$B$113,2,0)</f>
        <v>60</v>
      </c>
      <c r="B526" t="s">
        <v>202</v>
      </c>
      <c r="C526" t="str">
        <f>VLOOKUP($B526,OOAD!$A$2:$C$9,2,0)</f>
        <v xml:space="preserve">Hospital General de Zona de 144 camas, Tuxtla Gutierrez, Chiapas </v>
      </c>
      <c r="D526" t="str">
        <f>VLOOKUP($B526,OOAD!$A$2:$C$9,3,0)</f>
        <v xml:space="preserve">Carretera Juan Crispín Chicoasén kilómetro 2.50, en Tuxtla Gutiérrez, Chiapas, C.P. 29020 </v>
      </c>
      <c r="E526" s="47">
        <v>53100335</v>
      </c>
      <c r="F526" s="47">
        <v>12190</v>
      </c>
      <c r="G526" s="49" t="s">
        <v>279</v>
      </c>
      <c r="H526" t="s">
        <v>280</v>
      </c>
      <c r="I526" s="47">
        <v>1</v>
      </c>
      <c r="K526" s="59">
        <v>90</v>
      </c>
      <c r="L526" s="60" t="s">
        <v>220</v>
      </c>
      <c r="M526" s="60" t="s">
        <v>143</v>
      </c>
      <c r="N526" s="60" t="s">
        <v>158</v>
      </c>
      <c r="O526" s="60">
        <v>53100007</v>
      </c>
      <c r="P526" s="60">
        <v>17408</v>
      </c>
      <c r="Q526" s="60" t="s">
        <v>175</v>
      </c>
      <c r="R526" s="9" t="s">
        <v>176</v>
      </c>
      <c r="S526" s="59">
        <v>17</v>
      </c>
    </row>
    <row r="527" spans="1:19" x14ac:dyDescent="0.3">
      <c r="A527" s="47">
        <f>VLOOKUP($F527,BASE_ANEXO2!$A$2:$B$113,2,0)</f>
        <v>60</v>
      </c>
      <c r="B527" t="s">
        <v>202</v>
      </c>
      <c r="C527" t="str">
        <f>VLOOKUP($B527,OOAD!$A$2:$C$9,2,0)</f>
        <v xml:space="preserve">Hospital General de Zona de 144 camas, Tuxtla Gutierrez, Chiapas </v>
      </c>
      <c r="D527" t="str">
        <f>VLOOKUP($B527,OOAD!$A$2:$C$9,3,0)</f>
        <v xml:space="preserve">Carretera Juan Crispín Chicoasén kilómetro 2.50, en Tuxtla Gutiérrez, Chiapas, C.P. 29020 </v>
      </c>
      <c r="E527" s="47">
        <v>53100335</v>
      </c>
      <c r="F527" s="47">
        <v>12190</v>
      </c>
      <c r="G527" s="49" t="s">
        <v>279</v>
      </c>
      <c r="H527" t="s">
        <v>280</v>
      </c>
      <c r="I527" s="47">
        <v>1</v>
      </c>
      <c r="K527" s="59">
        <v>90</v>
      </c>
      <c r="L527" s="60" t="s">
        <v>166</v>
      </c>
      <c r="M527" s="60" t="s">
        <v>149</v>
      </c>
      <c r="N527" s="60" t="s">
        <v>162</v>
      </c>
      <c r="O527" s="60">
        <v>53100007</v>
      </c>
      <c r="P527" s="60">
        <v>17408</v>
      </c>
      <c r="Q527" s="60" t="s">
        <v>175</v>
      </c>
      <c r="R527" s="9" t="s">
        <v>176</v>
      </c>
      <c r="S527" s="59">
        <v>11</v>
      </c>
    </row>
    <row r="528" spans="1:19" x14ac:dyDescent="0.3">
      <c r="A528" s="47">
        <f>VLOOKUP($F528,BASE_ANEXO2!$A$2:$B$113,2,0)</f>
        <v>60</v>
      </c>
      <c r="B528" t="s">
        <v>202</v>
      </c>
      <c r="C528" t="str">
        <f>VLOOKUP($B528,OOAD!$A$2:$C$9,2,0)</f>
        <v xml:space="preserve">Hospital General de Zona de 144 camas, Tuxtla Gutierrez, Chiapas </v>
      </c>
      <c r="D528" t="str">
        <f>VLOOKUP($B528,OOAD!$A$2:$C$9,3,0)</f>
        <v xml:space="preserve">Carretera Juan Crispín Chicoasén kilómetro 2.50, en Tuxtla Gutiérrez, Chiapas, C.P. 29020 </v>
      </c>
      <c r="E528" s="47">
        <v>53100335</v>
      </c>
      <c r="F528" s="47">
        <v>12190</v>
      </c>
      <c r="G528" s="49" t="s">
        <v>279</v>
      </c>
      <c r="H528" t="s">
        <v>280</v>
      </c>
      <c r="I528" s="47">
        <v>2</v>
      </c>
      <c r="K528" s="59">
        <v>90</v>
      </c>
      <c r="L528" s="60" t="s">
        <v>221</v>
      </c>
      <c r="M528" s="60" t="s">
        <v>153</v>
      </c>
      <c r="N528" s="60" t="s">
        <v>164</v>
      </c>
      <c r="O528" s="60">
        <v>53100007</v>
      </c>
      <c r="P528" s="60">
        <v>17408</v>
      </c>
      <c r="Q528" s="60" t="s">
        <v>175</v>
      </c>
      <c r="R528" s="9" t="s">
        <v>176</v>
      </c>
      <c r="S528" s="59">
        <v>11</v>
      </c>
    </row>
    <row r="529" spans="1:19" x14ac:dyDescent="0.3">
      <c r="A529" s="47">
        <f>VLOOKUP($F529,BASE_ANEXO2!$A$2:$B$113,2,0)</f>
        <v>60</v>
      </c>
      <c r="B529" t="s">
        <v>202</v>
      </c>
      <c r="C529" t="str">
        <f>VLOOKUP($B529,OOAD!$A$2:$C$9,2,0)</f>
        <v xml:space="preserve">Hospital General de Zona de 144 camas, Tuxtla Gutierrez, Chiapas </v>
      </c>
      <c r="D529" t="str">
        <f>VLOOKUP($B529,OOAD!$A$2:$C$9,3,0)</f>
        <v xml:space="preserve">Carretera Juan Crispín Chicoasén kilómetro 2.50, en Tuxtla Gutiérrez, Chiapas, C.P. 29020 </v>
      </c>
      <c r="E529" s="47">
        <v>53100335</v>
      </c>
      <c r="F529" s="47">
        <v>12190</v>
      </c>
      <c r="G529" s="49" t="s">
        <v>279</v>
      </c>
      <c r="H529" t="s">
        <v>280</v>
      </c>
      <c r="I529" s="47">
        <v>1</v>
      </c>
      <c r="K529" s="59">
        <v>90</v>
      </c>
      <c r="L529" s="60" t="s">
        <v>211</v>
      </c>
      <c r="M529" s="60" t="s">
        <v>151</v>
      </c>
      <c r="N529" s="60" t="s">
        <v>163</v>
      </c>
      <c r="O529" s="60">
        <v>53100007</v>
      </c>
      <c r="P529" s="60">
        <v>17408</v>
      </c>
      <c r="Q529" s="60" t="s">
        <v>175</v>
      </c>
      <c r="R529" s="9" t="s">
        <v>176</v>
      </c>
      <c r="S529" s="59">
        <v>14</v>
      </c>
    </row>
    <row r="530" spans="1:19" x14ac:dyDescent="0.3">
      <c r="A530" s="47">
        <f>VLOOKUP($F530,BASE_ANEXO2!$A$2:$B$113,2,0)</f>
        <v>60</v>
      </c>
      <c r="B530" t="s">
        <v>202</v>
      </c>
      <c r="C530" t="str">
        <f>VLOOKUP($B530,OOAD!$A$2:$C$9,2,0)</f>
        <v xml:space="preserve">Hospital General de Zona de 144 camas, Tuxtla Gutierrez, Chiapas </v>
      </c>
      <c r="D530" t="str">
        <f>VLOOKUP($B530,OOAD!$A$2:$C$9,3,0)</f>
        <v xml:space="preserve">Carretera Juan Crispín Chicoasén kilómetro 2.50, en Tuxtla Gutiérrez, Chiapas, C.P. 29020 </v>
      </c>
      <c r="E530" s="47">
        <v>53100335</v>
      </c>
      <c r="F530" s="47">
        <v>12190</v>
      </c>
      <c r="G530" s="49" t="s">
        <v>279</v>
      </c>
      <c r="H530" t="s">
        <v>280</v>
      </c>
      <c r="I530" s="47">
        <v>1</v>
      </c>
      <c r="K530" s="59">
        <v>90</v>
      </c>
      <c r="L530" s="60" t="s">
        <v>202</v>
      </c>
      <c r="M530" s="60" t="s">
        <v>157</v>
      </c>
      <c r="N530" s="60" t="s">
        <v>160</v>
      </c>
      <c r="O530" s="60">
        <v>53100007</v>
      </c>
      <c r="P530" s="60">
        <v>17408</v>
      </c>
      <c r="Q530" s="60" t="s">
        <v>175</v>
      </c>
      <c r="R530" s="9" t="s">
        <v>176</v>
      </c>
      <c r="S530" s="59">
        <v>14</v>
      </c>
    </row>
    <row r="531" spans="1:19" x14ac:dyDescent="0.3">
      <c r="A531" s="47">
        <f>VLOOKUP($F531,BASE_ANEXO2!$A$2:$B$113,2,0)</f>
        <v>60</v>
      </c>
      <c r="B531" t="s">
        <v>202</v>
      </c>
      <c r="C531" t="str">
        <f>VLOOKUP($B531,OOAD!$A$2:$C$9,2,0)</f>
        <v xml:space="preserve">Hospital General de Zona de 144 camas, Tuxtla Gutierrez, Chiapas </v>
      </c>
      <c r="D531" t="str">
        <f>VLOOKUP($B531,OOAD!$A$2:$C$9,3,0)</f>
        <v xml:space="preserve">Carretera Juan Crispín Chicoasén kilómetro 2.50, en Tuxtla Gutiérrez, Chiapas, C.P. 29020 </v>
      </c>
      <c r="E531" s="47">
        <v>53100335</v>
      </c>
      <c r="F531" s="47">
        <v>12190</v>
      </c>
      <c r="G531" s="49" t="s">
        <v>279</v>
      </c>
      <c r="H531" t="s">
        <v>280</v>
      </c>
      <c r="I531" s="47">
        <v>1</v>
      </c>
      <c r="K531" s="59">
        <v>90</v>
      </c>
      <c r="L531" s="60" t="s">
        <v>212</v>
      </c>
      <c r="M531" s="60" t="s">
        <v>155</v>
      </c>
      <c r="N531" s="60" t="s">
        <v>165</v>
      </c>
      <c r="O531" s="60">
        <v>53100007</v>
      </c>
      <c r="P531" s="60">
        <v>17408</v>
      </c>
      <c r="Q531" s="60" t="s">
        <v>175</v>
      </c>
      <c r="R531" s="9" t="s">
        <v>176</v>
      </c>
      <c r="S531" s="59">
        <v>11</v>
      </c>
    </row>
    <row r="532" spans="1:19" x14ac:dyDescent="0.3">
      <c r="A532" s="47">
        <f>VLOOKUP($F532,BASE_ANEXO2!$A$2:$B$113,2,0)</f>
        <v>60</v>
      </c>
      <c r="B532" t="s">
        <v>202</v>
      </c>
      <c r="C532" t="str">
        <f>VLOOKUP($B532,OOAD!$A$2:$C$9,2,0)</f>
        <v xml:space="preserve">Hospital General de Zona de 144 camas, Tuxtla Gutierrez, Chiapas </v>
      </c>
      <c r="D532" t="str">
        <f>VLOOKUP($B532,OOAD!$A$2:$C$9,3,0)</f>
        <v xml:space="preserve">Carretera Juan Crispín Chicoasén kilómetro 2.50, en Tuxtla Gutiérrez, Chiapas, C.P. 29020 </v>
      </c>
      <c r="E532" s="47">
        <v>53100335</v>
      </c>
      <c r="F532" s="47">
        <v>12190</v>
      </c>
      <c r="G532" s="49" t="s">
        <v>279</v>
      </c>
      <c r="H532" t="s">
        <v>280</v>
      </c>
      <c r="I532" s="47">
        <v>4</v>
      </c>
      <c r="K532" s="59">
        <v>91</v>
      </c>
      <c r="L532" s="60" t="s">
        <v>210</v>
      </c>
      <c r="M532" s="60" t="s">
        <v>145</v>
      </c>
      <c r="N532" s="60" t="s">
        <v>159</v>
      </c>
      <c r="O532" s="60">
        <v>53100007</v>
      </c>
      <c r="P532" s="60">
        <v>17409</v>
      </c>
      <c r="Q532" s="60" t="s">
        <v>194</v>
      </c>
      <c r="R532" s="9" t="s">
        <v>195</v>
      </c>
      <c r="S532" s="59">
        <v>2</v>
      </c>
    </row>
    <row r="533" spans="1:19" x14ac:dyDescent="0.3">
      <c r="A533" s="47">
        <f>VLOOKUP($F533,BASE_ANEXO2!$A$2:$B$113,2,0)</f>
        <v>60</v>
      </c>
      <c r="B533" t="s">
        <v>202</v>
      </c>
      <c r="C533" t="str">
        <f>VLOOKUP($B533,OOAD!$A$2:$C$9,2,0)</f>
        <v xml:space="preserve">Hospital General de Zona de 144 camas, Tuxtla Gutierrez, Chiapas </v>
      </c>
      <c r="D533" t="str">
        <f>VLOOKUP($B533,OOAD!$A$2:$C$9,3,0)</f>
        <v xml:space="preserve">Carretera Juan Crispín Chicoasén kilómetro 2.50, en Tuxtla Gutiérrez, Chiapas, C.P. 29020 </v>
      </c>
      <c r="E533" s="47">
        <v>53100335</v>
      </c>
      <c r="F533" s="47">
        <v>12190</v>
      </c>
      <c r="G533" s="49" t="s">
        <v>279</v>
      </c>
      <c r="H533" t="s">
        <v>280</v>
      </c>
      <c r="I533" s="47">
        <v>1</v>
      </c>
      <c r="K533" s="59">
        <v>91</v>
      </c>
      <c r="L533" s="60" t="s">
        <v>188</v>
      </c>
      <c r="M533" s="60" t="s">
        <v>147</v>
      </c>
      <c r="N533" s="60" t="s">
        <v>161</v>
      </c>
      <c r="O533" s="60">
        <v>53100007</v>
      </c>
      <c r="P533" s="60">
        <v>17409</v>
      </c>
      <c r="Q533" s="60" t="s">
        <v>194</v>
      </c>
      <c r="R533" s="9" t="s">
        <v>195</v>
      </c>
      <c r="S533" s="59">
        <v>4</v>
      </c>
    </row>
    <row r="534" spans="1:19" x14ac:dyDescent="0.3">
      <c r="A534" s="47">
        <f>VLOOKUP($F534,BASE_ANEXO2!$A$2:$B$113,2,0)</f>
        <v>60</v>
      </c>
      <c r="B534" t="s">
        <v>212</v>
      </c>
      <c r="C534" t="str">
        <f>VLOOKUP($B534,OOAD!$A$2:$C$9,2,0)</f>
        <v>Hospital General de Zona de 70 camas, Ticúl, Yucatán</v>
      </c>
      <c r="D534" t="str">
        <f>VLOOKUP($B534,OOAD!$A$2:$C$9,3,0)</f>
        <v>Predio No. 325 de la calle 23 de la localidad y municipio de Ticul, Yucatán (Manzana 16, sección catastral 4 antes de la urbanización tablaje catastral 1506), carretera Muna-Ticul, Yucatán.</v>
      </c>
      <c r="E534" s="47">
        <v>53100335</v>
      </c>
      <c r="F534" s="47">
        <v>12190</v>
      </c>
      <c r="G534" s="49" t="s">
        <v>279</v>
      </c>
      <c r="H534" t="s">
        <v>280</v>
      </c>
      <c r="I534" s="47">
        <v>10</v>
      </c>
      <c r="K534" s="59">
        <v>91</v>
      </c>
      <c r="L534" s="60" t="s">
        <v>220</v>
      </c>
      <c r="M534" s="60" t="s">
        <v>143</v>
      </c>
      <c r="N534" s="60" t="s">
        <v>158</v>
      </c>
      <c r="O534" s="60">
        <v>53100007</v>
      </c>
      <c r="P534" s="60">
        <v>17409</v>
      </c>
      <c r="Q534" s="60" t="s">
        <v>194</v>
      </c>
      <c r="R534" s="9" t="s">
        <v>195</v>
      </c>
      <c r="S534" s="59">
        <v>3</v>
      </c>
    </row>
    <row r="535" spans="1:19" x14ac:dyDescent="0.3">
      <c r="A535" s="47">
        <f>VLOOKUP($F535,BASE_ANEXO2!$A$2:$B$113,2,0)</f>
        <v>61</v>
      </c>
      <c r="B535" t="s">
        <v>210</v>
      </c>
      <c r="C535" t="str">
        <f>VLOOKUP($B535,OOAD!$A$2:$C$9,2,0)</f>
        <v>Hospital General Regional No. 25, CDMX Norte, Zaragoza</v>
      </c>
      <c r="D535" t="str">
        <f>VLOOKUP($B535,OOAD!$A$2:$C$9,3,0)</f>
        <v xml:space="preserve">Calzada Ignacio Zaragoza 1840, Col. Juan Escutia, Alcaldía Iztapalapa, C.P. 09100 Ciudad de México </v>
      </c>
      <c r="E535" s="47">
        <v>53100335</v>
      </c>
      <c r="F535" s="47">
        <v>12193</v>
      </c>
      <c r="G535" s="49" t="s">
        <v>297</v>
      </c>
      <c r="H535" t="s">
        <v>298</v>
      </c>
      <c r="I535" s="47">
        <v>35</v>
      </c>
      <c r="K535" s="59">
        <v>91</v>
      </c>
      <c r="L535" s="60" t="s">
        <v>166</v>
      </c>
      <c r="M535" s="60" t="s">
        <v>149</v>
      </c>
      <c r="N535" s="60" t="s">
        <v>162</v>
      </c>
      <c r="O535" s="60">
        <v>53100007</v>
      </c>
      <c r="P535" s="60">
        <v>17409</v>
      </c>
      <c r="Q535" s="60" t="s">
        <v>194</v>
      </c>
      <c r="R535" s="9" t="s">
        <v>195</v>
      </c>
      <c r="S535" s="59">
        <v>1</v>
      </c>
    </row>
    <row r="536" spans="1:19" x14ac:dyDescent="0.3">
      <c r="A536" s="47">
        <f>VLOOKUP($F536,BASE_ANEXO2!$A$2:$B$113,2,0)</f>
        <v>61</v>
      </c>
      <c r="B536" t="s">
        <v>188</v>
      </c>
      <c r="C536" t="str">
        <f>VLOOKUP($B536,OOAD!$A$2:$C$9,2,0)</f>
        <v>Hospital General Regional de 260 camas, Cd. Juárez, Chihuahua</v>
      </c>
      <c r="D536" t="str">
        <f>VLOOKUP($B536,OOAD!$A$2:$C$9,3,0)</f>
        <v xml:space="preserve">Avenida Vicente Guerrero No. 8830, Fraccionamiento Las Quintas, C.P. 32424 en Ciudad Juárez, Chihuahua. </v>
      </c>
      <c r="E536" s="47">
        <v>53100335</v>
      </c>
      <c r="F536" s="47">
        <v>12193</v>
      </c>
      <c r="G536" s="49" t="s">
        <v>297</v>
      </c>
      <c r="H536" t="s">
        <v>298</v>
      </c>
      <c r="I536" s="47">
        <v>107</v>
      </c>
      <c r="K536" s="59">
        <v>91</v>
      </c>
      <c r="L536" s="60" t="s">
        <v>221</v>
      </c>
      <c r="M536" s="60" t="s">
        <v>153</v>
      </c>
      <c r="N536" s="60" t="s">
        <v>164</v>
      </c>
      <c r="O536" s="60">
        <v>53100007</v>
      </c>
      <c r="P536" s="60">
        <v>17409</v>
      </c>
      <c r="Q536" s="60" t="s">
        <v>194</v>
      </c>
      <c r="R536" s="9" t="s">
        <v>195</v>
      </c>
      <c r="S536" s="59">
        <v>1</v>
      </c>
    </row>
    <row r="537" spans="1:19" x14ac:dyDescent="0.3">
      <c r="A537" s="47">
        <f>VLOOKUP($F537,BASE_ANEXO2!$A$2:$B$113,2,0)</f>
        <v>61</v>
      </c>
      <c r="B537" t="s">
        <v>220</v>
      </c>
      <c r="C537" t="str">
        <f>VLOOKUP($B537,OOAD!$A$2:$C$9,2,0)</f>
        <v>Hospital General Regional de 216 camas, Ensenada, Baja California</v>
      </c>
      <c r="D537" t="str">
        <f>VLOOKUP($B537,OOAD!$A$2:$C$9,3,0)</f>
        <v xml:space="preserve">Av. Reforma s/n entre las calles Babilonia y Margaritas, Col. Jardines de Chapultepec, C.P. 22785, Ensenada, Baja California. </v>
      </c>
      <c r="E537" s="47">
        <v>53100335</v>
      </c>
      <c r="F537" s="47">
        <v>12193</v>
      </c>
      <c r="G537" s="49" t="s">
        <v>297</v>
      </c>
      <c r="H537" t="s">
        <v>298</v>
      </c>
      <c r="I537" s="47">
        <v>2</v>
      </c>
      <c r="K537" s="59">
        <v>91</v>
      </c>
      <c r="L537" s="60" t="s">
        <v>211</v>
      </c>
      <c r="M537" s="60" t="s">
        <v>151</v>
      </c>
      <c r="N537" s="60" t="s">
        <v>163</v>
      </c>
      <c r="O537" s="60">
        <v>53100007</v>
      </c>
      <c r="P537" s="60">
        <v>17409</v>
      </c>
      <c r="Q537" s="60" t="s">
        <v>194</v>
      </c>
      <c r="R537" s="9" t="s">
        <v>195</v>
      </c>
      <c r="S537" s="59">
        <v>2</v>
      </c>
    </row>
    <row r="538" spans="1:19" x14ac:dyDescent="0.3">
      <c r="A538" s="47">
        <f>VLOOKUP($F538,BASE_ANEXO2!$A$2:$B$113,2,0)</f>
        <v>61</v>
      </c>
      <c r="B538" t="s">
        <v>220</v>
      </c>
      <c r="C538" t="str">
        <f>VLOOKUP($B538,OOAD!$A$2:$C$9,2,0)</f>
        <v>Hospital General Regional de 216 camas, Ensenada, Baja California</v>
      </c>
      <c r="D538" t="str">
        <f>VLOOKUP($B538,OOAD!$A$2:$C$9,3,0)</f>
        <v xml:space="preserve">Av. Reforma s/n entre las calles Babilonia y Margaritas, Col. Jardines de Chapultepec, C.P. 22785, Ensenada, Baja California. </v>
      </c>
      <c r="E538" s="47">
        <v>53100335</v>
      </c>
      <c r="F538" s="47">
        <v>12193</v>
      </c>
      <c r="G538" s="49" t="s">
        <v>297</v>
      </c>
      <c r="H538" t="s">
        <v>298</v>
      </c>
      <c r="I538" s="47">
        <v>1</v>
      </c>
      <c r="K538" s="59">
        <v>91</v>
      </c>
      <c r="L538" s="60" t="s">
        <v>202</v>
      </c>
      <c r="M538" s="60" t="s">
        <v>157</v>
      </c>
      <c r="N538" s="60" t="s">
        <v>160</v>
      </c>
      <c r="O538" s="60">
        <v>53100007</v>
      </c>
      <c r="P538" s="60">
        <v>17409</v>
      </c>
      <c r="Q538" s="60" t="s">
        <v>194</v>
      </c>
      <c r="R538" s="9" t="s">
        <v>195</v>
      </c>
      <c r="S538" s="59">
        <v>2</v>
      </c>
    </row>
    <row r="539" spans="1:19" ht="28.8" x14ac:dyDescent="0.3">
      <c r="A539" s="47">
        <f>VLOOKUP($F539,BASE_ANEXO2!$A$2:$B$113,2,0)</f>
        <v>61</v>
      </c>
      <c r="B539" t="s">
        <v>220</v>
      </c>
      <c r="C539" t="str">
        <f>VLOOKUP($B539,OOAD!$A$2:$C$9,2,0)</f>
        <v>Hospital General Regional de 216 camas, Ensenada, Baja California</v>
      </c>
      <c r="D539" t="str">
        <f>VLOOKUP($B539,OOAD!$A$2:$C$9,3,0)</f>
        <v xml:space="preserve">Av. Reforma s/n entre las calles Babilonia y Margaritas, Col. Jardines de Chapultepec, C.P. 22785, Ensenada, Baja California. </v>
      </c>
      <c r="E539" s="47">
        <v>53100335</v>
      </c>
      <c r="F539" s="47">
        <v>12193</v>
      </c>
      <c r="G539" s="49" t="s">
        <v>297</v>
      </c>
      <c r="H539" t="s">
        <v>298</v>
      </c>
      <c r="I539" s="47">
        <v>5</v>
      </c>
      <c r="K539" s="59">
        <v>92</v>
      </c>
      <c r="L539" s="60" t="s">
        <v>188</v>
      </c>
      <c r="M539" s="60" t="s">
        <v>147</v>
      </c>
      <c r="N539" s="60" t="s">
        <v>161</v>
      </c>
      <c r="O539" s="60">
        <v>53100335</v>
      </c>
      <c r="P539" s="60">
        <v>18655</v>
      </c>
      <c r="Q539" s="60" t="s">
        <v>208</v>
      </c>
      <c r="R539" s="9" t="s">
        <v>209</v>
      </c>
      <c r="S539" s="59">
        <v>2</v>
      </c>
    </row>
    <row r="540" spans="1:19" ht="28.8" x14ac:dyDescent="0.3">
      <c r="A540" s="47">
        <f>VLOOKUP($F540,BASE_ANEXO2!$A$2:$B$113,2,0)</f>
        <v>61</v>
      </c>
      <c r="B540" t="s">
        <v>220</v>
      </c>
      <c r="C540" t="str">
        <f>VLOOKUP($B540,OOAD!$A$2:$C$9,2,0)</f>
        <v>Hospital General Regional de 216 camas, Ensenada, Baja California</v>
      </c>
      <c r="D540" t="str">
        <f>VLOOKUP($B540,OOAD!$A$2:$C$9,3,0)</f>
        <v xml:space="preserve">Av. Reforma s/n entre las calles Babilonia y Margaritas, Col. Jardines de Chapultepec, C.P. 22785, Ensenada, Baja California. </v>
      </c>
      <c r="E540" s="47">
        <v>53100335</v>
      </c>
      <c r="F540" s="47">
        <v>12193</v>
      </c>
      <c r="G540" s="49" t="s">
        <v>297</v>
      </c>
      <c r="H540" t="s">
        <v>298</v>
      </c>
      <c r="I540" s="47">
        <v>3</v>
      </c>
      <c r="K540" s="59">
        <v>92</v>
      </c>
      <c r="L540" s="60" t="s">
        <v>220</v>
      </c>
      <c r="M540" s="60" t="s">
        <v>143</v>
      </c>
      <c r="N540" s="60" t="s">
        <v>158</v>
      </c>
      <c r="O540" s="60">
        <v>53100335</v>
      </c>
      <c r="P540" s="60">
        <v>18655</v>
      </c>
      <c r="Q540" s="60" t="s">
        <v>208</v>
      </c>
      <c r="R540" s="9" t="s">
        <v>209</v>
      </c>
      <c r="S540" s="59">
        <v>1</v>
      </c>
    </row>
    <row r="541" spans="1:19" ht="28.8" x14ac:dyDescent="0.3">
      <c r="A541" s="47">
        <f>VLOOKUP($F541,BASE_ANEXO2!$A$2:$B$113,2,0)</f>
        <v>61</v>
      </c>
      <c r="B541" t="s">
        <v>220</v>
      </c>
      <c r="C541" t="str">
        <f>VLOOKUP($B541,OOAD!$A$2:$C$9,2,0)</f>
        <v>Hospital General Regional de 216 camas, Ensenada, Baja California</v>
      </c>
      <c r="D541" t="str">
        <f>VLOOKUP($B541,OOAD!$A$2:$C$9,3,0)</f>
        <v xml:space="preserve">Av. Reforma s/n entre las calles Babilonia y Margaritas, Col. Jardines de Chapultepec, C.P. 22785, Ensenada, Baja California. </v>
      </c>
      <c r="E541" s="47">
        <v>53100335</v>
      </c>
      <c r="F541" s="47">
        <v>12193</v>
      </c>
      <c r="G541" s="49" t="s">
        <v>297</v>
      </c>
      <c r="H541" t="s">
        <v>298</v>
      </c>
      <c r="I541" s="47">
        <v>10</v>
      </c>
      <c r="K541" s="59">
        <v>92</v>
      </c>
      <c r="L541" s="60" t="s">
        <v>166</v>
      </c>
      <c r="M541" s="60" t="s">
        <v>149</v>
      </c>
      <c r="N541" s="60" t="s">
        <v>162</v>
      </c>
      <c r="O541" s="60">
        <v>53100335</v>
      </c>
      <c r="P541" s="60">
        <v>18655</v>
      </c>
      <c r="Q541" s="60" t="s">
        <v>208</v>
      </c>
      <c r="R541" s="9" t="s">
        <v>209</v>
      </c>
      <c r="S541" s="59">
        <v>1</v>
      </c>
    </row>
    <row r="542" spans="1:19" ht="28.8" x14ac:dyDescent="0.3">
      <c r="A542" s="47">
        <f>VLOOKUP($F542,BASE_ANEXO2!$A$2:$B$113,2,0)</f>
        <v>61</v>
      </c>
      <c r="B542" t="s">
        <v>220</v>
      </c>
      <c r="C542" t="str">
        <f>VLOOKUP($B542,OOAD!$A$2:$C$9,2,0)</f>
        <v>Hospital General Regional de 216 camas, Ensenada, Baja California</v>
      </c>
      <c r="D542" t="str">
        <f>VLOOKUP($B542,OOAD!$A$2:$C$9,3,0)</f>
        <v xml:space="preserve">Av. Reforma s/n entre las calles Babilonia y Margaritas, Col. Jardines de Chapultepec, C.P. 22785, Ensenada, Baja California. </v>
      </c>
      <c r="E542" s="47">
        <v>53100335</v>
      </c>
      <c r="F542" s="47">
        <v>12193</v>
      </c>
      <c r="G542" s="49" t="s">
        <v>297</v>
      </c>
      <c r="H542" t="s">
        <v>298</v>
      </c>
      <c r="I542" s="47">
        <v>10</v>
      </c>
      <c r="K542" s="59">
        <v>92</v>
      </c>
      <c r="L542" s="60" t="s">
        <v>211</v>
      </c>
      <c r="M542" s="60" t="s">
        <v>151</v>
      </c>
      <c r="N542" s="60" t="s">
        <v>163</v>
      </c>
      <c r="O542" s="60">
        <v>53100335</v>
      </c>
      <c r="P542" s="60">
        <v>18655</v>
      </c>
      <c r="Q542" s="60" t="s">
        <v>208</v>
      </c>
      <c r="R542" s="9" t="s">
        <v>209</v>
      </c>
      <c r="S542" s="59">
        <v>1</v>
      </c>
    </row>
    <row r="543" spans="1:19" ht="28.8" x14ac:dyDescent="0.3">
      <c r="A543" s="47">
        <f>VLOOKUP($F543,BASE_ANEXO2!$A$2:$B$113,2,0)</f>
        <v>61</v>
      </c>
      <c r="B543" t="s">
        <v>220</v>
      </c>
      <c r="C543" t="str">
        <f>VLOOKUP($B543,OOAD!$A$2:$C$9,2,0)</f>
        <v>Hospital General Regional de 216 camas, Ensenada, Baja California</v>
      </c>
      <c r="D543" t="str">
        <f>VLOOKUP($B543,OOAD!$A$2:$C$9,3,0)</f>
        <v xml:space="preserve">Av. Reforma s/n entre las calles Babilonia y Margaritas, Col. Jardines de Chapultepec, C.P. 22785, Ensenada, Baja California. </v>
      </c>
      <c r="E543" s="47">
        <v>53100335</v>
      </c>
      <c r="F543" s="47">
        <v>12193</v>
      </c>
      <c r="G543" s="49" t="s">
        <v>297</v>
      </c>
      <c r="H543" t="s">
        <v>298</v>
      </c>
      <c r="I543" s="47">
        <v>10</v>
      </c>
      <c r="K543" s="59">
        <v>92</v>
      </c>
      <c r="L543" s="60" t="s">
        <v>202</v>
      </c>
      <c r="M543" s="60" t="s">
        <v>157</v>
      </c>
      <c r="N543" s="60" t="s">
        <v>160</v>
      </c>
      <c r="O543" s="60">
        <v>53100335</v>
      </c>
      <c r="P543" s="60">
        <v>18655</v>
      </c>
      <c r="Q543" s="60" t="s">
        <v>208</v>
      </c>
      <c r="R543" s="9" t="s">
        <v>209</v>
      </c>
      <c r="S543" s="59">
        <v>1</v>
      </c>
    </row>
    <row r="544" spans="1:19" ht="28.8" x14ac:dyDescent="0.3">
      <c r="A544" s="47">
        <f>VLOOKUP($F544,BASE_ANEXO2!$A$2:$B$113,2,0)</f>
        <v>61</v>
      </c>
      <c r="B544" t="s">
        <v>220</v>
      </c>
      <c r="C544" t="str">
        <f>VLOOKUP($B544,OOAD!$A$2:$C$9,2,0)</f>
        <v>Hospital General Regional de 216 camas, Ensenada, Baja California</v>
      </c>
      <c r="D544" t="str">
        <f>VLOOKUP($B544,OOAD!$A$2:$C$9,3,0)</f>
        <v xml:space="preserve">Av. Reforma s/n entre las calles Babilonia y Margaritas, Col. Jardines de Chapultepec, C.P. 22785, Ensenada, Baja California. </v>
      </c>
      <c r="E544" s="47">
        <v>53100335</v>
      </c>
      <c r="F544" s="47">
        <v>12193</v>
      </c>
      <c r="G544" s="49" t="s">
        <v>297</v>
      </c>
      <c r="H544" t="s">
        <v>298</v>
      </c>
      <c r="I544" s="47">
        <v>4</v>
      </c>
      <c r="K544" s="59">
        <v>93</v>
      </c>
      <c r="L544" s="60" t="s">
        <v>210</v>
      </c>
      <c r="M544" s="60" t="s">
        <v>145</v>
      </c>
      <c r="N544" s="60" t="s">
        <v>159</v>
      </c>
      <c r="O544" s="60">
        <v>53100066</v>
      </c>
      <c r="P544" s="60">
        <v>20208</v>
      </c>
      <c r="Q544" s="60" t="s">
        <v>309</v>
      </c>
      <c r="R544" s="9" t="s">
        <v>310</v>
      </c>
      <c r="S544" s="59">
        <v>68</v>
      </c>
    </row>
    <row r="545" spans="1:19" ht="28.8" x14ac:dyDescent="0.3">
      <c r="A545" s="47">
        <f>VLOOKUP($F545,BASE_ANEXO2!$A$2:$B$113,2,0)</f>
        <v>61</v>
      </c>
      <c r="B545" t="s">
        <v>166</v>
      </c>
      <c r="C545" t="str">
        <f>VLOOKUP($B545,OOAD!$A$2:$C$9,2,0)</f>
        <v>Hospital General de Zona de 144 camas, Tula, Hidalgo</v>
      </c>
      <c r="D545" t="str">
        <f>VLOOKUP($B545,OOAD!$A$2:$C$9,3,0)</f>
        <v xml:space="preserve">Avenida Benito Juárez No. 121, Localidad Doxey, Municipio de Tlaxcoapan, Estado de Hidalgo, C.P. 42965. </v>
      </c>
      <c r="E545" s="47">
        <v>53100335</v>
      </c>
      <c r="F545" s="47">
        <v>12193</v>
      </c>
      <c r="G545" s="49" t="s">
        <v>297</v>
      </c>
      <c r="H545" t="s">
        <v>298</v>
      </c>
      <c r="I545" s="47">
        <v>2</v>
      </c>
      <c r="K545" s="59">
        <v>93</v>
      </c>
      <c r="L545" s="60" t="s">
        <v>188</v>
      </c>
      <c r="M545" s="60" t="s">
        <v>147</v>
      </c>
      <c r="N545" s="60" t="s">
        <v>161</v>
      </c>
      <c r="O545" s="60">
        <v>53100066</v>
      </c>
      <c r="P545" s="60">
        <v>20208</v>
      </c>
      <c r="Q545" s="60" t="s">
        <v>309</v>
      </c>
      <c r="R545" s="9" t="s">
        <v>310</v>
      </c>
      <c r="S545" s="59">
        <v>140</v>
      </c>
    </row>
    <row r="546" spans="1:19" ht="28.8" x14ac:dyDescent="0.3">
      <c r="A546" s="47">
        <f>VLOOKUP($F546,BASE_ANEXO2!$A$2:$B$113,2,0)</f>
        <v>61</v>
      </c>
      <c r="B546" t="s">
        <v>166</v>
      </c>
      <c r="C546" t="str">
        <f>VLOOKUP($B546,OOAD!$A$2:$C$9,2,0)</f>
        <v>Hospital General de Zona de 144 camas, Tula, Hidalgo</v>
      </c>
      <c r="D546" t="str">
        <f>VLOOKUP($B546,OOAD!$A$2:$C$9,3,0)</f>
        <v xml:space="preserve">Avenida Benito Juárez No. 121, Localidad Doxey, Municipio de Tlaxcoapan, Estado de Hidalgo, C.P. 42965. </v>
      </c>
      <c r="E546" s="47">
        <v>53100335</v>
      </c>
      <c r="F546" s="47">
        <v>12193</v>
      </c>
      <c r="G546" s="49" t="s">
        <v>297</v>
      </c>
      <c r="H546" t="s">
        <v>298</v>
      </c>
      <c r="I546" s="47">
        <v>1</v>
      </c>
      <c r="K546" s="59">
        <v>93</v>
      </c>
      <c r="L546" s="60" t="s">
        <v>220</v>
      </c>
      <c r="M546" s="60" t="s">
        <v>143</v>
      </c>
      <c r="N546" s="60" t="s">
        <v>158</v>
      </c>
      <c r="O546" s="60">
        <v>53100066</v>
      </c>
      <c r="P546" s="60">
        <v>20208</v>
      </c>
      <c r="Q546" s="60" t="s">
        <v>309</v>
      </c>
      <c r="R546" s="9" t="s">
        <v>310</v>
      </c>
      <c r="S546" s="59">
        <v>190</v>
      </c>
    </row>
    <row r="547" spans="1:19" ht="28.8" x14ac:dyDescent="0.3">
      <c r="A547" s="47">
        <f>VLOOKUP($F547,BASE_ANEXO2!$A$2:$B$113,2,0)</f>
        <v>61</v>
      </c>
      <c r="B547" t="s">
        <v>166</v>
      </c>
      <c r="C547" t="str">
        <f>VLOOKUP($B547,OOAD!$A$2:$C$9,2,0)</f>
        <v>Hospital General de Zona de 144 camas, Tula, Hidalgo</v>
      </c>
      <c r="D547" t="str">
        <f>VLOOKUP($B547,OOAD!$A$2:$C$9,3,0)</f>
        <v xml:space="preserve">Avenida Benito Juárez No. 121, Localidad Doxey, Municipio de Tlaxcoapan, Estado de Hidalgo, C.P. 42965. </v>
      </c>
      <c r="E547" s="47">
        <v>53100335</v>
      </c>
      <c r="F547" s="47">
        <v>12193</v>
      </c>
      <c r="G547" s="49" t="s">
        <v>297</v>
      </c>
      <c r="H547" t="s">
        <v>298</v>
      </c>
      <c r="I547" s="47">
        <v>4</v>
      </c>
      <c r="K547" s="59">
        <v>93</v>
      </c>
      <c r="L547" s="60" t="s">
        <v>166</v>
      </c>
      <c r="M547" s="60" t="s">
        <v>149</v>
      </c>
      <c r="N547" s="60" t="s">
        <v>162</v>
      </c>
      <c r="O547" s="60">
        <v>53100066</v>
      </c>
      <c r="P547" s="60">
        <v>20208</v>
      </c>
      <c r="Q547" s="60" t="s">
        <v>309</v>
      </c>
      <c r="R547" s="9" t="s">
        <v>310</v>
      </c>
      <c r="S547" s="59">
        <v>129</v>
      </c>
    </row>
    <row r="548" spans="1:19" ht="28.8" x14ac:dyDescent="0.3">
      <c r="A548" s="47">
        <f>VLOOKUP($F548,BASE_ANEXO2!$A$2:$B$113,2,0)</f>
        <v>61</v>
      </c>
      <c r="B548" t="s">
        <v>166</v>
      </c>
      <c r="C548" t="str">
        <f>VLOOKUP($B548,OOAD!$A$2:$C$9,2,0)</f>
        <v>Hospital General de Zona de 144 camas, Tula, Hidalgo</v>
      </c>
      <c r="D548" t="str">
        <f>VLOOKUP($B548,OOAD!$A$2:$C$9,3,0)</f>
        <v xml:space="preserve">Avenida Benito Juárez No. 121, Localidad Doxey, Municipio de Tlaxcoapan, Estado de Hidalgo, C.P. 42965. </v>
      </c>
      <c r="E548" s="47">
        <v>53100335</v>
      </c>
      <c r="F548" s="47">
        <v>12193</v>
      </c>
      <c r="G548" s="49" t="s">
        <v>297</v>
      </c>
      <c r="H548" t="s">
        <v>298</v>
      </c>
      <c r="I548" s="47">
        <v>8</v>
      </c>
      <c r="K548" s="59">
        <v>93</v>
      </c>
      <c r="L548" s="60" t="s">
        <v>221</v>
      </c>
      <c r="M548" s="60" t="s">
        <v>153</v>
      </c>
      <c r="N548" s="60" t="s">
        <v>164</v>
      </c>
      <c r="O548" s="60">
        <v>53100066</v>
      </c>
      <c r="P548" s="60">
        <v>20208</v>
      </c>
      <c r="Q548" s="60" t="s">
        <v>309</v>
      </c>
      <c r="R548" s="9" t="s">
        <v>310</v>
      </c>
      <c r="S548" s="59">
        <v>19</v>
      </c>
    </row>
    <row r="549" spans="1:19" ht="28.8" x14ac:dyDescent="0.3">
      <c r="A549" s="47">
        <f>VLOOKUP($F549,BASE_ANEXO2!$A$2:$B$113,2,0)</f>
        <v>61</v>
      </c>
      <c r="B549" t="s">
        <v>166</v>
      </c>
      <c r="C549" t="str">
        <f>VLOOKUP($B549,OOAD!$A$2:$C$9,2,0)</f>
        <v>Hospital General de Zona de 144 camas, Tula, Hidalgo</v>
      </c>
      <c r="D549" t="str">
        <f>VLOOKUP($B549,OOAD!$A$2:$C$9,3,0)</f>
        <v xml:space="preserve">Avenida Benito Juárez No. 121, Localidad Doxey, Municipio de Tlaxcoapan, Estado de Hidalgo, C.P. 42965. </v>
      </c>
      <c r="E549" s="47">
        <v>53100335</v>
      </c>
      <c r="F549" s="47">
        <v>12193</v>
      </c>
      <c r="G549" s="49" t="s">
        <v>297</v>
      </c>
      <c r="H549" t="s">
        <v>298</v>
      </c>
      <c r="I549" s="47">
        <v>10</v>
      </c>
      <c r="K549" s="59">
        <v>93</v>
      </c>
      <c r="L549" s="60" t="s">
        <v>211</v>
      </c>
      <c r="M549" s="60" t="s">
        <v>151</v>
      </c>
      <c r="N549" s="60" t="s">
        <v>163</v>
      </c>
      <c r="O549" s="60">
        <v>53100066</v>
      </c>
      <c r="P549" s="60">
        <v>20208</v>
      </c>
      <c r="Q549" s="60" t="s">
        <v>309</v>
      </c>
      <c r="R549" s="9" t="s">
        <v>310</v>
      </c>
      <c r="S549" s="59">
        <v>82</v>
      </c>
    </row>
    <row r="550" spans="1:19" ht="28.8" x14ac:dyDescent="0.3">
      <c r="A550" s="47">
        <f>VLOOKUP($F550,BASE_ANEXO2!$A$2:$B$113,2,0)</f>
        <v>61</v>
      </c>
      <c r="B550" t="s">
        <v>221</v>
      </c>
      <c r="C550" t="str">
        <f>VLOOKUP($B550,OOAD!$A$2:$C$9,2,0)</f>
        <v>Hospital General de Zona de 90 camas, Navojoa, Sonora</v>
      </c>
      <c r="D550" t="str">
        <f>VLOOKUP($B550,OOAD!$A$2:$C$9,3,0)</f>
        <v xml:space="preserve">Calle Ricardo Flores Magón No 201, entre Ignacio Allende y Boulevard Centenario, Colonia Tierra Blanca, C.P. 85820 en la localidad de Navojoa, Estado de Sonora </v>
      </c>
      <c r="E550" s="47">
        <v>53100335</v>
      </c>
      <c r="F550" s="47">
        <v>12193</v>
      </c>
      <c r="G550" s="49" t="s">
        <v>297</v>
      </c>
      <c r="H550" t="s">
        <v>298</v>
      </c>
      <c r="I550" s="47">
        <v>34</v>
      </c>
      <c r="K550" s="59">
        <v>93</v>
      </c>
      <c r="L550" s="60" t="s">
        <v>202</v>
      </c>
      <c r="M550" s="60" t="s">
        <v>157</v>
      </c>
      <c r="N550" s="60" t="s">
        <v>160</v>
      </c>
      <c r="O550" s="60">
        <v>53100066</v>
      </c>
      <c r="P550" s="60">
        <v>20208</v>
      </c>
      <c r="Q550" s="60" t="s">
        <v>309</v>
      </c>
      <c r="R550" s="9" t="s">
        <v>310</v>
      </c>
      <c r="S550" s="59">
        <v>130</v>
      </c>
    </row>
    <row r="551" spans="1:19" ht="28.8" x14ac:dyDescent="0.3">
      <c r="A551" s="47">
        <f>VLOOKUP($F551,BASE_ANEXO2!$A$2:$B$113,2,0)</f>
        <v>61</v>
      </c>
      <c r="B551" t="s">
        <v>211</v>
      </c>
      <c r="C551" t="str">
        <f>VLOOKUP($B551,OOAD!$A$2:$C$9,2,0)</f>
        <v>Hospital General Regional de 180 camas, San Alejandro, Puebla.</v>
      </c>
      <c r="D551" t="str">
        <f>VLOOKUP($B551,OOAD!$A$2:$C$9,3,0)</f>
        <v xml:space="preserve">Avenida 10, Poniente 2721, Esquina 27 Norte, Col. Villa San Alejandro, C.P. 72090 en la Ciudad de Puebla, Pue. </v>
      </c>
      <c r="E551" s="47">
        <v>53100335</v>
      </c>
      <c r="F551" s="47">
        <v>12193</v>
      </c>
      <c r="G551" s="49" t="s">
        <v>297</v>
      </c>
      <c r="H551" t="s">
        <v>298</v>
      </c>
      <c r="I551" s="47">
        <v>31</v>
      </c>
      <c r="K551" s="59">
        <v>93</v>
      </c>
      <c r="L551" s="60" t="s">
        <v>212</v>
      </c>
      <c r="M551" s="60" t="s">
        <v>155</v>
      </c>
      <c r="N551" s="60" t="s">
        <v>165</v>
      </c>
      <c r="O551" s="60">
        <v>53100066</v>
      </c>
      <c r="P551" s="60">
        <v>20208</v>
      </c>
      <c r="Q551" s="60" t="s">
        <v>309</v>
      </c>
      <c r="R551" s="9" t="s">
        <v>310</v>
      </c>
      <c r="S551" s="59">
        <v>56</v>
      </c>
    </row>
    <row r="552" spans="1:19" x14ac:dyDescent="0.3">
      <c r="A552" s="47">
        <f>VLOOKUP($F552,BASE_ANEXO2!$A$2:$B$113,2,0)</f>
        <v>61</v>
      </c>
      <c r="B552" t="s">
        <v>202</v>
      </c>
      <c r="C552" t="str">
        <f>VLOOKUP($B552,OOAD!$A$2:$C$9,2,0)</f>
        <v xml:space="preserve">Hospital General de Zona de 144 camas, Tuxtla Gutierrez, Chiapas </v>
      </c>
      <c r="D552" t="str">
        <f>VLOOKUP($B552,OOAD!$A$2:$C$9,3,0)</f>
        <v xml:space="preserve">Carretera Juan Crispín Chicoasén kilómetro 2.50, en Tuxtla Gutiérrez, Chiapas, C.P. 29020 </v>
      </c>
      <c r="E552" s="47">
        <v>53100335</v>
      </c>
      <c r="F552" s="47">
        <v>12193</v>
      </c>
      <c r="G552" s="49" t="s">
        <v>297</v>
      </c>
      <c r="H552" t="s">
        <v>298</v>
      </c>
      <c r="I552" s="47">
        <v>2</v>
      </c>
      <c r="K552" s="59">
        <v>94</v>
      </c>
      <c r="L552" s="60" t="s">
        <v>220</v>
      </c>
      <c r="M552" s="60" t="s">
        <v>143</v>
      </c>
      <c r="N552" s="60" t="s">
        <v>158</v>
      </c>
      <c r="O552" s="60">
        <v>53100335</v>
      </c>
      <c r="P552" s="60">
        <v>20530</v>
      </c>
      <c r="Q552" s="60" t="s">
        <v>192</v>
      </c>
      <c r="R552" s="9" t="s">
        <v>193</v>
      </c>
      <c r="S552" s="59">
        <v>3</v>
      </c>
    </row>
    <row r="553" spans="1:19" x14ac:dyDescent="0.3">
      <c r="A553" s="47">
        <f>VLOOKUP($F553,BASE_ANEXO2!$A$2:$B$113,2,0)</f>
        <v>61</v>
      </c>
      <c r="B553" t="s">
        <v>202</v>
      </c>
      <c r="C553" t="str">
        <f>VLOOKUP($B553,OOAD!$A$2:$C$9,2,0)</f>
        <v xml:space="preserve">Hospital General de Zona de 144 camas, Tuxtla Gutierrez, Chiapas </v>
      </c>
      <c r="D553" t="str">
        <f>VLOOKUP($B553,OOAD!$A$2:$C$9,3,0)</f>
        <v xml:space="preserve">Carretera Juan Crispín Chicoasén kilómetro 2.50, en Tuxtla Gutiérrez, Chiapas, C.P. 29020 </v>
      </c>
      <c r="E553" s="47">
        <v>53100335</v>
      </c>
      <c r="F553" s="47">
        <v>12193</v>
      </c>
      <c r="G553" s="49" t="s">
        <v>297</v>
      </c>
      <c r="H553" t="s">
        <v>298</v>
      </c>
      <c r="I553" s="47">
        <v>1</v>
      </c>
      <c r="K553" s="59">
        <v>94</v>
      </c>
      <c r="L553" s="60" t="s">
        <v>166</v>
      </c>
      <c r="M553" s="60" t="s">
        <v>149</v>
      </c>
      <c r="N553" s="60" t="s">
        <v>162</v>
      </c>
      <c r="O553" s="60">
        <v>53100335</v>
      </c>
      <c r="P553" s="60">
        <v>20530</v>
      </c>
      <c r="Q553" s="60" t="s">
        <v>192</v>
      </c>
      <c r="R553" s="9" t="s">
        <v>193</v>
      </c>
      <c r="S553" s="59">
        <v>3</v>
      </c>
    </row>
    <row r="554" spans="1:19" x14ac:dyDescent="0.3">
      <c r="A554" s="47">
        <f>VLOOKUP($F554,BASE_ANEXO2!$A$2:$B$113,2,0)</f>
        <v>61</v>
      </c>
      <c r="B554" t="s">
        <v>202</v>
      </c>
      <c r="C554" t="str">
        <f>VLOOKUP($B554,OOAD!$A$2:$C$9,2,0)</f>
        <v xml:space="preserve">Hospital General de Zona de 144 camas, Tuxtla Gutierrez, Chiapas </v>
      </c>
      <c r="D554" t="str">
        <f>VLOOKUP($B554,OOAD!$A$2:$C$9,3,0)</f>
        <v xml:space="preserve">Carretera Juan Crispín Chicoasén kilómetro 2.50, en Tuxtla Gutiérrez, Chiapas, C.P. 29020 </v>
      </c>
      <c r="E554" s="47">
        <v>53100335</v>
      </c>
      <c r="F554" s="47">
        <v>12193</v>
      </c>
      <c r="G554" s="49" t="s">
        <v>297</v>
      </c>
      <c r="H554" t="s">
        <v>298</v>
      </c>
      <c r="I554" s="47">
        <v>2</v>
      </c>
      <c r="K554" s="59">
        <v>94</v>
      </c>
      <c r="L554" s="60" t="s">
        <v>221</v>
      </c>
      <c r="M554" s="60" t="s">
        <v>153</v>
      </c>
      <c r="N554" s="60" t="s">
        <v>164</v>
      </c>
      <c r="O554" s="60">
        <v>53100335</v>
      </c>
      <c r="P554" s="60">
        <v>20530</v>
      </c>
      <c r="Q554" s="60" t="s">
        <v>192</v>
      </c>
      <c r="R554" s="9" t="s">
        <v>193</v>
      </c>
      <c r="S554" s="59">
        <v>1</v>
      </c>
    </row>
    <row r="555" spans="1:19" x14ac:dyDescent="0.3">
      <c r="A555" s="47">
        <f>VLOOKUP($F555,BASE_ANEXO2!$A$2:$B$113,2,0)</f>
        <v>61</v>
      </c>
      <c r="B555" t="s">
        <v>202</v>
      </c>
      <c r="C555" t="str">
        <f>VLOOKUP($B555,OOAD!$A$2:$C$9,2,0)</f>
        <v xml:space="preserve">Hospital General de Zona de 144 camas, Tuxtla Gutierrez, Chiapas </v>
      </c>
      <c r="D555" t="str">
        <f>VLOOKUP($B555,OOAD!$A$2:$C$9,3,0)</f>
        <v xml:space="preserve">Carretera Juan Crispín Chicoasén kilómetro 2.50, en Tuxtla Gutiérrez, Chiapas, C.P. 29020 </v>
      </c>
      <c r="E555" s="47">
        <v>53100335</v>
      </c>
      <c r="F555" s="47">
        <v>12193</v>
      </c>
      <c r="G555" s="49" t="s">
        <v>297</v>
      </c>
      <c r="H555" t="s">
        <v>298</v>
      </c>
      <c r="I555" s="47">
        <v>5</v>
      </c>
      <c r="K555" s="59">
        <v>94</v>
      </c>
      <c r="L555" s="60" t="s">
        <v>211</v>
      </c>
      <c r="M555" s="60" t="s">
        <v>151</v>
      </c>
      <c r="N555" s="60" t="s">
        <v>163</v>
      </c>
      <c r="O555" s="60">
        <v>53100335</v>
      </c>
      <c r="P555" s="60">
        <v>20530</v>
      </c>
      <c r="Q555" s="60" t="s">
        <v>192</v>
      </c>
      <c r="R555" s="9" t="s">
        <v>193</v>
      </c>
      <c r="S555" s="59">
        <v>2</v>
      </c>
    </row>
    <row r="556" spans="1:19" x14ac:dyDescent="0.3">
      <c r="A556" s="47">
        <f>VLOOKUP($F556,BASE_ANEXO2!$A$2:$B$113,2,0)</f>
        <v>61</v>
      </c>
      <c r="B556" t="s">
        <v>202</v>
      </c>
      <c r="C556" t="str">
        <f>VLOOKUP($B556,OOAD!$A$2:$C$9,2,0)</f>
        <v xml:space="preserve">Hospital General de Zona de 144 camas, Tuxtla Gutierrez, Chiapas </v>
      </c>
      <c r="D556" t="str">
        <f>VLOOKUP($B556,OOAD!$A$2:$C$9,3,0)</f>
        <v xml:space="preserve">Carretera Juan Crispín Chicoasén kilómetro 2.50, en Tuxtla Gutiérrez, Chiapas, C.P. 29020 </v>
      </c>
      <c r="E556" s="47">
        <v>53100335</v>
      </c>
      <c r="F556" s="47">
        <v>12193</v>
      </c>
      <c r="G556" s="49" t="s">
        <v>297</v>
      </c>
      <c r="H556" t="s">
        <v>298</v>
      </c>
      <c r="I556" s="47">
        <v>8</v>
      </c>
      <c r="K556" s="59">
        <v>94</v>
      </c>
      <c r="L556" s="60" t="s">
        <v>202</v>
      </c>
      <c r="M556" s="60" t="s">
        <v>157</v>
      </c>
      <c r="N556" s="60" t="s">
        <v>160</v>
      </c>
      <c r="O556" s="60">
        <v>53100335</v>
      </c>
      <c r="P556" s="60">
        <v>20530</v>
      </c>
      <c r="Q556" s="60" t="s">
        <v>192</v>
      </c>
      <c r="R556" s="9" t="s">
        <v>193</v>
      </c>
      <c r="S556" s="59">
        <v>2</v>
      </c>
    </row>
    <row r="557" spans="1:19" x14ac:dyDescent="0.3">
      <c r="A557" s="47">
        <f>VLOOKUP($F557,BASE_ANEXO2!$A$2:$B$113,2,0)</f>
        <v>61</v>
      </c>
      <c r="B557" t="s">
        <v>202</v>
      </c>
      <c r="C557" t="str">
        <f>VLOOKUP($B557,OOAD!$A$2:$C$9,2,0)</f>
        <v xml:space="preserve">Hospital General de Zona de 144 camas, Tuxtla Gutierrez, Chiapas </v>
      </c>
      <c r="D557" t="str">
        <f>VLOOKUP($B557,OOAD!$A$2:$C$9,3,0)</f>
        <v xml:space="preserve">Carretera Juan Crispín Chicoasén kilómetro 2.50, en Tuxtla Gutiérrez, Chiapas, C.P. 29020 </v>
      </c>
      <c r="E557" s="47">
        <v>53100335</v>
      </c>
      <c r="F557" s="47">
        <v>12193</v>
      </c>
      <c r="G557" s="49" t="s">
        <v>297</v>
      </c>
      <c r="H557" t="s">
        <v>298</v>
      </c>
      <c r="I557" s="47">
        <v>10</v>
      </c>
      <c r="K557" s="59">
        <v>94</v>
      </c>
      <c r="L557" s="60" t="s">
        <v>212</v>
      </c>
      <c r="M557" s="60" t="s">
        <v>155</v>
      </c>
      <c r="N557" s="60" t="s">
        <v>165</v>
      </c>
      <c r="O557" s="60">
        <v>53100335</v>
      </c>
      <c r="P557" s="60">
        <v>20530</v>
      </c>
      <c r="Q557" s="60" t="s">
        <v>192</v>
      </c>
      <c r="R557" s="9" t="s">
        <v>193</v>
      </c>
      <c r="S557" s="59">
        <v>1</v>
      </c>
    </row>
    <row r="558" spans="1:19" ht="28.8" x14ac:dyDescent="0.3">
      <c r="A558" s="47">
        <f>VLOOKUP($F558,BASE_ANEXO2!$A$2:$B$113,2,0)</f>
        <v>61</v>
      </c>
      <c r="B558" t="s">
        <v>202</v>
      </c>
      <c r="C558" t="str">
        <f>VLOOKUP($B558,OOAD!$A$2:$C$9,2,0)</f>
        <v xml:space="preserve">Hospital General de Zona de 144 camas, Tuxtla Gutierrez, Chiapas </v>
      </c>
      <c r="D558" t="str">
        <f>VLOOKUP($B558,OOAD!$A$2:$C$9,3,0)</f>
        <v xml:space="preserve">Carretera Juan Crispín Chicoasén kilómetro 2.50, en Tuxtla Gutiérrez, Chiapas, C.P. 29020 </v>
      </c>
      <c r="E558" s="47">
        <v>53100335</v>
      </c>
      <c r="F558" s="47">
        <v>12193</v>
      </c>
      <c r="G558" s="49" t="s">
        <v>297</v>
      </c>
      <c r="H558" t="s">
        <v>298</v>
      </c>
      <c r="I558" s="47">
        <v>8</v>
      </c>
      <c r="K558" s="59">
        <v>95</v>
      </c>
      <c r="L558" s="60" t="s">
        <v>210</v>
      </c>
      <c r="M558" s="60" t="s">
        <v>145</v>
      </c>
      <c r="N558" s="60" t="s">
        <v>159</v>
      </c>
      <c r="O558" s="60">
        <v>53100066</v>
      </c>
      <c r="P558" s="60">
        <v>20638</v>
      </c>
      <c r="Q558" s="60" t="s">
        <v>322</v>
      </c>
      <c r="R558" s="9" t="s">
        <v>323</v>
      </c>
      <c r="S558" s="59">
        <v>98</v>
      </c>
    </row>
    <row r="559" spans="1:19" ht="28.8" x14ac:dyDescent="0.3">
      <c r="A559" s="47">
        <f>VLOOKUP($F559,BASE_ANEXO2!$A$2:$B$113,2,0)</f>
        <v>61</v>
      </c>
      <c r="B559" t="s">
        <v>212</v>
      </c>
      <c r="C559" t="str">
        <f>VLOOKUP($B559,OOAD!$A$2:$C$9,2,0)</f>
        <v>Hospital General de Zona de 70 camas, Ticúl, Yucatán</v>
      </c>
      <c r="D559" t="str">
        <f>VLOOKUP($B559,OOAD!$A$2:$C$9,3,0)</f>
        <v>Predio No. 325 de la calle 23 de la localidad y municipio de Ticul, Yucatán (Manzana 16, sección catastral 4 antes de la urbanización tablaje catastral 1506), carretera Muna-Ticul, Yucatán.</v>
      </c>
      <c r="E559" s="47">
        <v>53100335</v>
      </c>
      <c r="F559" s="47">
        <v>12193</v>
      </c>
      <c r="G559" s="49" t="s">
        <v>297</v>
      </c>
      <c r="H559" t="s">
        <v>298</v>
      </c>
      <c r="I559" s="47">
        <v>24</v>
      </c>
      <c r="K559" s="59">
        <v>95</v>
      </c>
      <c r="L559" s="60" t="s">
        <v>188</v>
      </c>
      <c r="M559" s="60" t="s">
        <v>147</v>
      </c>
      <c r="N559" s="60" t="s">
        <v>161</v>
      </c>
      <c r="O559" s="60">
        <v>53100066</v>
      </c>
      <c r="P559" s="60">
        <v>20638</v>
      </c>
      <c r="Q559" s="60" t="s">
        <v>322</v>
      </c>
      <c r="R559" s="9" t="s">
        <v>323</v>
      </c>
      <c r="S559" s="59">
        <v>90</v>
      </c>
    </row>
    <row r="560" spans="1:19" ht="28.8" x14ac:dyDescent="0.3">
      <c r="A560" s="47">
        <f>VLOOKUP($F560,BASE_ANEXO2!$A$2:$B$113,2,0)</f>
        <v>62</v>
      </c>
      <c r="B560" t="s">
        <v>210</v>
      </c>
      <c r="C560" t="str">
        <f>VLOOKUP($B560,OOAD!$A$2:$C$9,2,0)</f>
        <v>Hospital General Regional No. 25, CDMX Norte, Zaragoza</v>
      </c>
      <c r="D560" t="str">
        <f>VLOOKUP($B560,OOAD!$A$2:$C$9,3,0)</f>
        <v xml:space="preserve">Calzada Ignacio Zaragoza 1840, Col. Juan Escutia, Alcaldía Iztapalapa, C.P. 09100 Ciudad de México </v>
      </c>
      <c r="E560" s="47">
        <v>53100381</v>
      </c>
      <c r="F560" s="47">
        <v>12198</v>
      </c>
      <c r="G560" s="49" t="s">
        <v>289</v>
      </c>
      <c r="H560" t="s">
        <v>290</v>
      </c>
      <c r="I560" s="47">
        <v>1</v>
      </c>
      <c r="K560" s="59">
        <v>95</v>
      </c>
      <c r="L560" s="60" t="s">
        <v>220</v>
      </c>
      <c r="M560" s="60" t="s">
        <v>143</v>
      </c>
      <c r="N560" s="60" t="s">
        <v>158</v>
      </c>
      <c r="O560" s="60">
        <v>53100066</v>
      </c>
      <c r="P560" s="60">
        <v>20638</v>
      </c>
      <c r="Q560" s="60" t="s">
        <v>322</v>
      </c>
      <c r="R560" s="9" t="s">
        <v>323</v>
      </c>
      <c r="S560" s="59">
        <v>12</v>
      </c>
    </row>
    <row r="561" spans="1:19" ht="28.8" x14ac:dyDescent="0.3">
      <c r="A561" s="47">
        <f>VLOOKUP($F561,BASE_ANEXO2!$A$2:$B$113,2,0)</f>
        <v>62</v>
      </c>
      <c r="B561" t="s">
        <v>188</v>
      </c>
      <c r="C561" t="str">
        <f>VLOOKUP($B561,OOAD!$A$2:$C$9,2,0)</f>
        <v>Hospital General Regional de 260 camas, Cd. Juárez, Chihuahua</v>
      </c>
      <c r="D561" t="str">
        <f>VLOOKUP($B561,OOAD!$A$2:$C$9,3,0)</f>
        <v xml:space="preserve">Avenida Vicente Guerrero No. 8830, Fraccionamiento Las Quintas, C.P. 32424 en Ciudad Juárez, Chihuahua. </v>
      </c>
      <c r="E561" s="47">
        <v>53100381</v>
      </c>
      <c r="F561" s="47">
        <v>12198</v>
      </c>
      <c r="G561" s="49" t="s">
        <v>289</v>
      </c>
      <c r="H561" t="s">
        <v>290</v>
      </c>
      <c r="I561" s="47">
        <v>1</v>
      </c>
      <c r="K561" s="59">
        <v>95</v>
      </c>
      <c r="L561" s="60" t="s">
        <v>221</v>
      </c>
      <c r="M561" s="60" t="s">
        <v>153</v>
      </c>
      <c r="N561" s="60" t="s">
        <v>164</v>
      </c>
      <c r="O561" s="60">
        <v>53100066</v>
      </c>
      <c r="P561" s="60">
        <v>20638</v>
      </c>
      <c r="Q561" s="60" t="s">
        <v>322</v>
      </c>
      <c r="R561" s="9" t="s">
        <v>323</v>
      </c>
      <c r="S561" s="59">
        <v>62</v>
      </c>
    </row>
    <row r="562" spans="1:19" ht="28.8" x14ac:dyDescent="0.3">
      <c r="A562" s="47">
        <f>VLOOKUP($F562,BASE_ANEXO2!$A$2:$B$113,2,0)</f>
        <v>62</v>
      </c>
      <c r="B562" t="s">
        <v>220</v>
      </c>
      <c r="C562" t="str">
        <f>VLOOKUP($B562,OOAD!$A$2:$C$9,2,0)</f>
        <v>Hospital General Regional de 216 camas, Ensenada, Baja California</v>
      </c>
      <c r="D562" t="str">
        <f>VLOOKUP($B562,OOAD!$A$2:$C$9,3,0)</f>
        <v xml:space="preserve">Av. Reforma s/n entre las calles Babilonia y Margaritas, Col. Jardines de Chapultepec, C.P. 22785, Ensenada, Baja California. </v>
      </c>
      <c r="E562" s="47">
        <v>53100381</v>
      </c>
      <c r="F562" s="47">
        <v>12198</v>
      </c>
      <c r="G562" s="49" t="s">
        <v>289</v>
      </c>
      <c r="H562" t="s">
        <v>290</v>
      </c>
      <c r="I562" s="47">
        <v>1</v>
      </c>
      <c r="K562" s="59">
        <v>95</v>
      </c>
      <c r="L562" s="60" t="s">
        <v>211</v>
      </c>
      <c r="M562" s="60" t="s">
        <v>151</v>
      </c>
      <c r="N562" s="60" t="s">
        <v>163</v>
      </c>
      <c r="O562" s="60">
        <v>53100066</v>
      </c>
      <c r="P562" s="60">
        <v>20638</v>
      </c>
      <c r="Q562" s="60" t="s">
        <v>322</v>
      </c>
      <c r="R562" s="9" t="s">
        <v>323</v>
      </c>
      <c r="S562" s="59">
        <v>78</v>
      </c>
    </row>
    <row r="563" spans="1:19" ht="28.8" x14ac:dyDescent="0.3">
      <c r="A563" s="47">
        <f>VLOOKUP($F563,BASE_ANEXO2!$A$2:$B$113,2,0)</f>
        <v>62</v>
      </c>
      <c r="B563" t="s">
        <v>166</v>
      </c>
      <c r="C563" t="str">
        <f>VLOOKUP($B563,OOAD!$A$2:$C$9,2,0)</f>
        <v>Hospital General de Zona de 144 camas, Tula, Hidalgo</v>
      </c>
      <c r="D563" t="str">
        <f>VLOOKUP($B563,OOAD!$A$2:$C$9,3,0)</f>
        <v xml:space="preserve">Avenida Benito Juárez No. 121, Localidad Doxey, Municipio de Tlaxcoapan, Estado de Hidalgo, C.P. 42965. </v>
      </c>
      <c r="E563" s="47">
        <v>53100381</v>
      </c>
      <c r="F563" s="47">
        <v>12198</v>
      </c>
      <c r="G563" s="49" t="s">
        <v>289</v>
      </c>
      <c r="H563" t="s">
        <v>290</v>
      </c>
      <c r="I563" s="47">
        <v>1</v>
      </c>
      <c r="K563" s="59">
        <v>95</v>
      </c>
      <c r="L563" s="60" t="s">
        <v>202</v>
      </c>
      <c r="M563" s="60" t="s">
        <v>157</v>
      </c>
      <c r="N563" s="60" t="s">
        <v>160</v>
      </c>
      <c r="O563" s="60">
        <v>53100066</v>
      </c>
      <c r="P563" s="60">
        <v>20638</v>
      </c>
      <c r="Q563" s="60" t="s">
        <v>322</v>
      </c>
      <c r="R563" s="9" t="s">
        <v>323</v>
      </c>
      <c r="S563" s="59">
        <v>8</v>
      </c>
    </row>
    <row r="564" spans="1:19" ht="28.8" x14ac:dyDescent="0.3">
      <c r="A564" s="47">
        <f>VLOOKUP($F564,BASE_ANEXO2!$A$2:$B$113,2,0)</f>
        <v>62</v>
      </c>
      <c r="B564" t="s">
        <v>211</v>
      </c>
      <c r="C564" t="str">
        <f>VLOOKUP($B564,OOAD!$A$2:$C$9,2,0)</f>
        <v>Hospital General Regional de 180 camas, San Alejandro, Puebla.</v>
      </c>
      <c r="D564" t="str">
        <f>VLOOKUP($B564,OOAD!$A$2:$C$9,3,0)</f>
        <v xml:space="preserve">Avenida 10, Poniente 2721, Esquina 27 Norte, Col. Villa San Alejandro, C.P. 72090 en la Ciudad de Puebla, Pue. </v>
      </c>
      <c r="E564" s="47">
        <v>53100381</v>
      </c>
      <c r="F564" s="47">
        <v>12198</v>
      </c>
      <c r="G564" s="49" t="s">
        <v>289</v>
      </c>
      <c r="H564" t="s">
        <v>290</v>
      </c>
      <c r="I564" s="47">
        <v>1</v>
      </c>
      <c r="K564" s="59">
        <v>95</v>
      </c>
      <c r="L564" s="60" t="s">
        <v>212</v>
      </c>
      <c r="M564" s="60" t="s">
        <v>155</v>
      </c>
      <c r="N564" s="60" t="s">
        <v>165</v>
      </c>
      <c r="O564" s="60">
        <v>53100066</v>
      </c>
      <c r="P564" s="60">
        <v>20638</v>
      </c>
      <c r="Q564" s="60" t="s">
        <v>322</v>
      </c>
      <c r="R564" s="9" t="s">
        <v>323</v>
      </c>
      <c r="S564" s="59">
        <v>10</v>
      </c>
    </row>
    <row r="565" spans="1:19" ht="28.8" x14ac:dyDescent="0.3">
      <c r="A565" s="47">
        <f>VLOOKUP($F565,BASE_ANEXO2!$A$2:$B$113,2,0)</f>
        <v>62</v>
      </c>
      <c r="B565" t="s">
        <v>202</v>
      </c>
      <c r="C565" t="str">
        <f>VLOOKUP($B565,OOAD!$A$2:$C$9,2,0)</f>
        <v xml:space="preserve">Hospital General de Zona de 144 camas, Tuxtla Gutierrez, Chiapas </v>
      </c>
      <c r="D565" t="str">
        <f>VLOOKUP($B565,OOAD!$A$2:$C$9,3,0)</f>
        <v xml:space="preserve">Carretera Juan Crispín Chicoasén kilómetro 2.50, en Tuxtla Gutiérrez, Chiapas, C.P. 29020 </v>
      </c>
      <c r="E565" s="47">
        <v>53100381</v>
      </c>
      <c r="F565" s="47">
        <v>12198</v>
      </c>
      <c r="G565" s="49" t="s">
        <v>289</v>
      </c>
      <c r="H565" t="s">
        <v>290</v>
      </c>
      <c r="I565" s="47">
        <v>1</v>
      </c>
      <c r="K565" s="59">
        <v>96</v>
      </c>
      <c r="L565" s="60" t="s">
        <v>210</v>
      </c>
      <c r="M565" s="60" t="s">
        <v>145</v>
      </c>
      <c r="N565" s="60" t="s">
        <v>159</v>
      </c>
      <c r="O565" s="60">
        <v>53100236</v>
      </c>
      <c r="P565" s="60">
        <v>20659</v>
      </c>
      <c r="Q565" s="60" t="s">
        <v>184</v>
      </c>
      <c r="R565" s="9" t="s">
        <v>198</v>
      </c>
      <c r="S565" s="59">
        <v>9</v>
      </c>
    </row>
    <row r="566" spans="1:19" ht="28.8" x14ac:dyDescent="0.3">
      <c r="A566" s="47">
        <f>VLOOKUP($F566,BASE_ANEXO2!$A$2:$B$113,2,0)</f>
        <v>63</v>
      </c>
      <c r="B566" t="s">
        <v>210</v>
      </c>
      <c r="C566" t="str">
        <f>VLOOKUP($B566,OOAD!$A$2:$C$9,2,0)</f>
        <v>Hospital General Regional No. 25, CDMX Norte, Zaragoza</v>
      </c>
      <c r="D566" t="str">
        <f>VLOOKUP($B566,OOAD!$A$2:$C$9,3,0)</f>
        <v xml:space="preserve">Calzada Ignacio Zaragoza 1840, Col. Juan Escutia, Alcaldía Iztapalapa, C.P. 09100 Ciudad de México </v>
      </c>
      <c r="E566" s="47">
        <v>53100381</v>
      </c>
      <c r="F566" s="47">
        <v>12199</v>
      </c>
      <c r="G566" s="49" t="s">
        <v>287</v>
      </c>
      <c r="H566" t="s">
        <v>288</v>
      </c>
      <c r="I566" s="47">
        <v>1</v>
      </c>
      <c r="K566" s="59">
        <v>96</v>
      </c>
      <c r="L566" s="60" t="s">
        <v>188</v>
      </c>
      <c r="M566" s="60" t="s">
        <v>147</v>
      </c>
      <c r="N566" s="60" t="s">
        <v>161</v>
      </c>
      <c r="O566" s="60">
        <v>53100236</v>
      </c>
      <c r="P566" s="60">
        <v>20659</v>
      </c>
      <c r="Q566" s="60" t="s">
        <v>184</v>
      </c>
      <c r="R566" s="9" t="s">
        <v>198</v>
      </c>
      <c r="S566" s="59">
        <v>15</v>
      </c>
    </row>
    <row r="567" spans="1:19" ht="28.8" x14ac:dyDescent="0.3">
      <c r="A567" s="47">
        <f>VLOOKUP($F567,BASE_ANEXO2!$A$2:$B$113,2,0)</f>
        <v>63</v>
      </c>
      <c r="B567" t="s">
        <v>188</v>
      </c>
      <c r="C567" t="str">
        <f>VLOOKUP($B567,OOAD!$A$2:$C$9,2,0)</f>
        <v>Hospital General Regional de 260 camas, Cd. Juárez, Chihuahua</v>
      </c>
      <c r="D567" t="str">
        <f>VLOOKUP($B567,OOAD!$A$2:$C$9,3,0)</f>
        <v xml:space="preserve">Avenida Vicente Guerrero No. 8830, Fraccionamiento Las Quintas, C.P. 32424 en Ciudad Juárez, Chihuahua. </v>
      </c>
      <c r="E567" s="47">
        <v>53100381</v>
      </c>
      <c r="F567" s="47">
        <v>12199</v>
      </c>
      <c r="G567" s="49" t="s">
        <v>287</v>
      </c>
      <c r="H567" t="s">
        <v>288</v>
      </c>
      <c r="I567" s="47">
        <v>1</v>
      </c>
      <c r="K567" s="59">
        <v>96</v>
      </c>
      <c r="L567" s="60" t="s">
        <v>220</v>
      </c>
      <c r="M567" s="60" t="s">
        <v>143</v>
      </c>
      <c r="N567" s="60" t="s">
        <v>158</v>
      </c>
      <c r="O567" s="60">
        <v>53100236</v>
      </c>
      <c r="P567" s="60">
        <v>20659</v>
      </c>
      <c r="Q567" s="60" t="s">
        <v>184</v>
      </c>
      <c r="R567" s="9" t="s">
        <v>198</v>
      </c>
      <c r="S567" s="59">
        <v>13</v>
      </c>
    </row>
    <row r="568" spans="1:19" ht="28.8" x14ac:dyDescent="0.3">
      <c r="A568" s="47">
        <f>VLOOKUP($F568,BASE_ANEXO2!$A$2:$B$113,2,0)</f>
        <v>63</v>
      </c>
      <c r="B568" t="s">
        <v>220</v>
      </c>
      <c r="C568" t="str">
        <f>VLOOKUP($B568,OOAD!$A$2:$C$9,2,0)</f>
        <v>Hospital General Regional de 216 camas, Ensenada, Baja California</v>
      </c>
      <c r="D568" t="str">
        <f>VLOOKUP($B568,OOAD!$A$2:$C$9,3,0)</f>
        <v xml:space="preserve">Av. Reforma s/n entre las calles Babilonia y Margaritas, Col. Jardines de Chapultepec, C.P. 22785, Ensenada, Baja California. </v>
      </c>
      <c r="E568" s="47">
        <v>53100381</v>
      </c>
      <c r="F568" s="47">
        <v>12199</v>
      </c>
      <c r="G568" s="49" t="s">
        <v>287</v>
      </c>
      <c r="H568" t="s">
        <v>288</v>
      </c>
      <c r="I568" s="47">
        <v>1</v>
      </c>
      <c r="K568" s="59">
        <v>96</v>
      </c>
      <c r="L568" s="60" t="s">
        <v>166</v>
      </c>
      <c r="M568" s="60" t="s">
        <v>149</v>
      </c>
      <c r="N568" s="60" t="s">
        <v>162</v>
      </c>
      <c r="O568" s="60">
        <v>53100236</v>
      </c>
      <c r="P568" s="60">
        <v>20659</v>
      </c>
      <c r="Q568" s="60" t="s">
        <v>184</v>
      </c>
      <c r="R568" s="9" t="s">
        <v>198</v>
      </c>
      <c r="S568" s="59">
        <v>6</v>
      </c>
    </row>
    <row r="569" spans="1:19" ht="28.8" x14ac:dyDescent="0.3">
      <c r="A569" s="47">
        <f>VLOOKUP($F569,BASE_ANEXO2!$A$2:$B$113,2,0)</f>
        <v>63</v>
      </c>
      <c r="B569" t="s">
        <v>166</v>
      </c>
      <c r="C569" t="str">
        <f>VLOOKUP($B569,OOAD!$A$2:$C$9,2,0)</f>
        <v>Hospital General de Zona de 144 camas, Tula, Hidalgo</v>
      </c>
      <c r="D569" t="str">
        <f>VLOOKUP($B569,OOAD!$A$2:$C$9,3,0)</f>
        <v xml:space="preserve">Avenida Benito Juárez No. 121, Localidad Doxey, Municipio de Tlaxcoapan, Estado de Hidalgo, C.P. 42965. </v>
      </c>
      <c r="E569" s="47">
        <v>53100381</v>
      </c>
      <c r="F569" s="47">
        <v>12199</v>
      </c>
      <c r="G569" s="49" t="s">
        <v>287</v>
      </c>
      <c r="H569" t="s">
        <v>288</v>
      </c>
      <c r="I569" s="47">
        <v>1</v>
      </c>
      <c r="K569" s="59">
        <v>96</v>
      </c>
      <c r="L569" s="60" t="s">
        <v>221</v>
      </c>
      <c r="M569" s="60" t="s">
        <v>153</v>
      </c>
      <c r="N569" s="60" t="s">
        <v>164</v>
      </c>
      <c r="O569" s="60">
        <v>53100236</v>
      </c>
      <c r="P569" s="60">
        <v>20659</v>
      </c>
      <c r="Q569" s="60" t="s">
        <v>184</v>
      </c>
      <c r="R569" s="9" t="s">
        <v>198</v>
      </c>
      <c r="S569" s="59">
        <v>8</v>
      </c>
    </row>
    <row r="570" spans="1:19" ht="28.8" x14ac:dyDescent="0.3">
      <c r="A570" s="47">
        <f>VLOOKUP($F570,BASE_ANEXO2!$A$2:$B$113,2,0)</f>
        <v>63</v>
      </c>
      <c r="B570" t="s">
        <v>211</v>
      </c>
      <c r="C570" t="str">
        <f>VLOOKUP($B570,OOAD!$A$2:$C$9,2,0)</f>
        <v>Hospital General Regional de 180 camas, San Alejandro, Puebla.</v>
      </c>
      <c r="D570" t="str">
        <f>VLOOKUP($B570,OOAD!$A$2:$C$9,3,0)</f>
        <v xml:space="preserve">Avenida 10, Poniente 2721, Esquina 27 Norte, Col. Villa San Alejandro, C.P. 72090 en la Ciudad de Puebla, Pue. </v>
      </c>
      <c r="E570" s="47">
        <v>53100381</v>
      </c>
      <c r="F570" s="47">
        <v>12199</v>
      </c>
      <c r="G570" s="49" t="s">
        <v>287</v>
      </c>
      <c r="H570" t="s">
        <v>288</v>
      </c>
      <c r="I570" s="47">
        <v>1</v>
      </c>
      <c r="K570" s="59">
        <v>96</v>
      </c>
      <c r="L570" s="60" t="s">
        <v>211</v>
      </c>
      <c r="M570" s="60" t="s">
        <v>151</v>
      </c>
      <c r="N570" s="60" t="s">
        <v>163</v>
      </c>
      <c r="O570" s="60">
        <v>53100236</v>
      </c>
      <c r="P570" s="60">
        <v>20659</v>
      </c>
      <c r="Q570" s="60" t="s">
        <v>184</v>
      </c>
      <c r="R570" s="9" t="s">
        <v>198</v>
      </c>
      <c r="S570" s="59">
        <v>11</v>
      </c>
    </row>
    <row r="571" spans="1:19" ht="28.8" x14ac:dyDescent="0.3">
      <c r="A571" s="47">
        <f>VLOOKUP($F571,BASE_ANEXO2!$A$2:$B$113,2,0)</f>
        <v>63</v>
      </c>
      <c r="B571" t="s">
        <v>202</v>
      </c>
      <c r="C571" t="str">
        <f>VLOOKUP($B571,OOAD!$A$2:$C$9,2,0)</f>
        <v xml:space="preserve">Hospital General de Zona de 144 camas, Tuxtla Gutierrez, Chiapas </v>
      </c>
      <c r="D571" t="str">
        <f>VLOOKUP($B571,OOAD!$A$2:$C$9,3,0)</f>
        <v xml:space="preserve">Carretera Juan Crispín Chicoasén kilómetro 2.50, en Tuxtla Gutiérrez, Chiapas, C.P. 29020 </v>
      </c>
      <c r="E571" s="47">
        <v>53100381</v>
      </c>
      <c r="F571" s="47">
        <v>12199</v>
      </c>
      <c r="G571" s="49" t="s">
        <v>287</v>
      </c>
      <c r="H571" t="s">
        <v>288</v>
      </c>
      <c r="I571" s="47">
        <v>1</v>
      </c>
      <c r="K571" s="59">
        <v>96</v>
      </c>
      <c r="L571" s="60" t="s">
        <v>202</v>
      </c>
      <c r="M571" s="60" t="s">
        <v>157</v>
      </c>
      <c r="N571" s="60" t="s">
        <v>160</v>
      </c>
      <c r="O571" s="60">
        <v>53100236</v>
      </c>
      <c r="P571" s="60">
        <v>20659</v>
      </c>
      <c r="Q571" s="60" t="s">
        <v>184</v>
      </c>
      <c r="R571" s="9" t="s">
        <v>198</v>
      </c>
      <c r="S571" s="59">
        <v>9</v>
      </c>
    </row>
    <row r="572" spans="1:19" ht="28.8" x14ac:dyDescent="0.3">
      <c r="A572" s="47">
        <f>VLOOKUP($F572,BASE_ANEXO2!$A$2:$B$113,2,0)</f>
        <v>64</v>
      </c>
      <c r="B572" t="s">
        <v>210</v>
      </c>
      <c r="C572" t="str">
        <f>VLOOKUP($B572,OOAD!$A$2:$C$9,2,0)</f>
        <v>Hospital General Regional No. 25, CDMX Norte, Zaragoza</v>
      </c>
      <c r="D572" t="str">
        <f>VLOOKUP($B572,OOAD!$A$2:$C$9,3,0)</f>
        <v xml:space="preserve">Calzada Ignacio Zaragoza 1840, Col. Juan Escutia, Alcaldía Iztapalapa, C.P. 09100 Ciudad de México </v>
      </c>
      <c r="E572" s="47">
        <v>53100298</v>
      </c>
      <c r="F572" s="47">
        <v>12643</v>
      </c>
      <c r="G572" s="49" t="s">
        <v>213</v>
      </c>
      <c r="H572" t="s">
        <v>214</v>
      </c>
      <c r="I572" s="47">
        <v>1</v>
      </c>
      <c r="K572" s="59">
        <v>96</v>
      </c>
      <c r="L572" s="60" t="s">
        <v>212</v>
      </c>
      <c r="M572" s="60" t="s">
        <v>155</v>
      </c>
      <c r="N572" s="60" t="s">
        <v>165</v>
      </c>
      <c r="O572" s="60">
        <v>53100236</v>
      </c>
      <c r="P572" s="60">
        <v>20659</v>
      </c>
      <c r="Q572" s="60" t="s">
        <v>184</v>
      </c>
      <c r="R572" s="9" t="s">
        <v>198</v>
      </c>
      <c r="S572" s="59">
        <v>5</v>
      </c>
    </row>
    <row r="573" spans="1:19" ht="28.8" x14ac:dyDescent="0.3">
      <c r="A573" s="47">
        <f>VLOOKUP($F573,BASE_ANEXO2!$A$2:$B$113,2,0)</f>
        <v>64</v>
      </c>
      <c r="B573" t="s">
        <v>188</v>
      </c>
      <c r="C573" t="str">
        <f>VLOOKUP($B573,OOAD!$A$2:$C$9,2,0)</f>
        <v>Hospital General Regional de 260 camas, Cd. Juárez, Chihuahua</v>
      </c>
      <c r="D573" t="str">
        <f>VLOOKUP($B573,OOAD!$A$2:$C$9,3,0)</f>
        <v xml:space="preserve">Avenida Vicente Guerrero No. 8830, Fraccionamiento Las Quintas, C.P. 32424 en Ciudad Juárez, Chihuahua. </v>
      </c>
      <c r="E573" s="47">
        <v>53100298</v>
      </c>
      <c r="F573" s="47">
        <v>12643</v>
      </c>
      <c r="G573" s="49" t="s">
        <v>213</v>
      </c>
      <c r="H573" t="s">
        <v>214</v>
      </c>
      <c r="I573" s="47">
        <v>1</v>
      </c>
      <c r="K573" s="59">
        <v>97</v>
      </c>
      <c r="L573" s="60" t="s">
        <v>220</v>
      </c>
      <c r="M573" s="60" t="s">
        <v>143</v>
      </c>
      <c r="N573" s="60" t="s">
        <v>158</v>
      </c>
      <c r="O573" s="60">
        <v>53100236</v>
      </c>
      <c r="P573" s="60">
        <v>20660</v>
      </c>
      <c r="Q573" s="60" t="s">
        <v>184</v>
      </c>
      <c r="R573" s="9" t="s">
        <v>185</v>
      </c>
      <c r="S573" s="59">
        <v>1</v>
      </c>
    </row>
    <row r="574" spans="1:19" ht="28.8" x14ac:dyDescent="0.3">
      <c r="A574" s="47">
        <f>VLOOKUP($F574,BASE_ANEXO2!$A$2:$B$113,2,0)</f>
        <v>64</v>
      </c>
      <c r="B574" t="s">
        <v>220</v>
      </c>
      <c r="C574" t="str">
        <f>VLOOKUP($B574,OOAD!$A$2:$C$9,2,0)</f>
        <v>Hospital General Regional de 216 camas, Ensenada, Baja California</v>
      </c>
      <c r="D574" t="str">
        <f>VLOOKUP($B574,OOAD!$A$2:$C$9,3,0)</f>
        <v xml:space="preserve">Av. Reforma s/n entre las calles Babilonia y Margaritas, Col. Jardines de Chapultepec, C.P. 22785, Ensenada, Baja California. </v>
      </c>
      <c r="E574" s="47">
        <v>53100298</v>
      </c>
      <c r="F574" s="47">
        <v>12643</v>
      </c>
      <c r="G574" s="49" t="s">
        <v>213</v>
      </c>
      <c r="H574" t="s">
        <v>214</v>
      </c>
      <c r="I574" s="47">
        <v>1</v>
      </c>
      <c r="K574" s="59">
        <v>97</v>
      </c>
      <c r="L574" s="60" t="s">
        <v>166</v>
      </c>
      <c r="M574" s="60" t="s">
        <v>149</v>
      </c>
      <c r="N574" s="60" t="s">
        <v>162</v>
      </c>
      <c r="O574" s="60">
        <v>53100236</v>
      </c>
      <c r="P574" s="60">
        <v>20660</v>
      </c>
      <c r="Q574" s="60" t="s">
        <v>184</v>
      </c>
      <c r="R574" s="9" t="s">
        <v>185</v>
      </c>
      <c r="S574" s="59">
        <v>1</v>
      </c>
    </row>
    <row r="575" spans="1:19" ht="28.8" x14ac:dyDescent="0.3">
      <c r="A575" s="47">
        <f>VLOOKUP($F575,BASE_ANEXO2!$A$2:$B$113,2,0)</f>
        <v>64</v>
      </c>
      <c r="B575" t="s">
        <v>166</v>
      </c>
      <c r="C575" t="str">
        <f>VLOOKUP($B575,OOAD!$A$2:$C$9,2,0)</f>
        <v>Hospital General de Zona de 144 camas, Tula, Hidalgo</v>
      </c>
      <c r="D575" t="str">
        <f>VLOOKUP($B575,OOAD!$A$2:$C$9,3,0)</f>
        <v xml:space="preserve">Avenida Benito Juárez No. 121, Localidad Doxey, Municipio de Tlaxcoapan, Estado de Hidalgo, C.P. 42965. </v>
      </c>
      <c r="E575" s="47">
        <v>53100298</v>
      </c>
      <c r="F575" s="47">
        <v>12643</v>
      </c>
      <c r="G575" s="49" t="s">
        <v>213</v>
      </c>
      <c r="H575" t="s">
        <v>214</v>
      </c>
      <c r="I575" s="47">
        <v>1</v>
      </c>
      <c r="K575" s="59">
        <v>97</v>
      </c>
      <c r="L575" s="60" t="s">
        <v>221</v>
      </c>
      <c r="M575" s="60" t="s">
        <v>153</v>
      </c>
      <c r="N575" s="60" t="s">
        <v>164</v>
      </c>
      <c r="O575" s="60">
        <v>53100236</v>
      </c>
      <c r="P575" s="60">
        <v>20660</v>
      </c>
      <c r="Q575" s="60" t="s">
        <v>184</v>
      </c>
      <c r="R575" s="9" t="s">
        <v>185</v>
      </c>
      <c r="S575" s="59">
        <v>2</v>
      </c>
    </row>
    <row r="576" spans="1:19" ht="28.8" x14ac:dyDescent="0.3">
      <c r="A576" s="47">
        <f>VLOOKUP($F576,BASE_ANEXO2!$A$2:$B$113,2,0)</f>
        <v>64</v>
      </c>
      <c r="B576" t="s">
        <v>221</v>
      </c>
      <c r="C576" t="str">
        <f>VLOOKUP($B576,OOAD!$A$2:$C$9,2,0)</f>
        <v>Hospital General de Zona de 90 camas, Navojoa, Sonora</v>
      </c>
      <c r="D576" t="str">
        <f>VLOOKUP($B576,OOAD!$A$2:$C$9,3,0)</f>
        <v xml:space="preserve">Calle Ricardo Flores Magón No 201, entre Ignacio Allende y Boulevard Centenario, Colonia Tierra Blanca, C.P. 85820 en la localidad de Navojoa, Estado de Sonora </v>
      </c>
      <c r="E576" s="47">
        <v>53100298</v>
      </c>
      <c r="F576" s="47">
        <v>12643</v>
      </c>
      <c r="G576" s="49" t="s">
        <v>213</v>
      </c>
      <c r="H576" t="s">
        <v>214</v>
      </c>
      <c r="I576" s="47">
        <v>1</v>
      </c>
      <c r="K576" s="59">
        <v>97</v>
      </c>
      <c r="L576" s="60" t="s">
        <v>211</v>
      </c>
      <c r="M576" s="60" t="s">
        <v>151</v>
      </c>
      <c r="N576" s="60" t="s">
        <v>163</v>
      </c>
      <c r="O576" s="60">
        <v>53100236</v>
      </c>
      <c r="P576" s="60">
        <v>20660</v>
      </c>
      <c r="Q576" s="60" t="s">
        <v>184</v>
      </c>
      <c r="R576" s="9" t="s">
        <v>185</v>
      </c>
      <c r="S576" s="59">
        <v>1</v>
      </c>
    </row>
    <row r="577" spans="1:19" ht="28.8" x14ac:dyDescent="0.3">
      <c r="A577" s="47">
        <f>VLOOKUP($F577,BASE_ANEXO2!$A$2:$B$113,2,0)</f>
        <v>64</v>
      </c>
      <c r="B577" t="s">
        <v>211</v>
      </c>
      <c r="C577" t="str">
        <f>VLOOKUP($B577,OOAD!$A$2:$C$9,2,0)</f>
        <v>Hospital General Regional de 180 camas, San Alejandro, Puebla.</v>
      </c>
      <c r="D577" t="str">
        <f>VLOOKUP($B577,OOAD!$A$2:$C$9,3,0)</f>
        <v xml:space="preserve">Avenida 10, Poniente 2721, Esquina 27 Norte, Col. Villa San Alejandro, C.P. 72090 en la Ciudad de Puebla, Pue. </v>
      </c>
      <c r="E577" s="47">
        <v>53100298</v>
      </c>
      <c r="F577" s="47">
        <v>12643</v>
      </c>
      <c r="G577" s="49" t="s">
        <v>213</v>
      </c>
      <c r="H577" t="s">
        <v>214</v>
      </c>
      <c r="I577" s="47">
        <v>1</v>
      </c>
      <c r="K577" s="59">
        <v>97</v>
      </c>
      <c r="L577" s="60" t="s">
        <v>202</v>
      </c>
      <c r="M577" s="60" t="s">
        <v>157</v>
      </c>
      <c r="N577" s="60" t="s">
        <v>160</v>
      </c>
      <c r="O577" s="60">
        <v>53100236</v>
      </c>
      <c r="P577" s="60">
        <v>20660</v>
      </c>
      <c r="Q577" s="60" t="s">
        <v>184</v>
      </c>
      <c r="R577" s="9" t="s">
        <v>185</v>
      </c>
      <c r="S577" s="59">
        <v>2</v>
      </c>
    </row>
    <row r="578" spans="1:19" ht="28.8" x14ac:dyDescent="0.3">
      <c r="A578" s="47">
        <f>VLOOKUP($F578,BASE_ANEXO2!$A$2:$B$113,2,0)</f>
        <v>64</v>
      </c>
      <c r="B578" t="s">
        <v>202</v>
      </c>
      <c r="C578" t="str">
        <f>VLOOKUP($B578,OOAD!$A$2:$C$9,2,0)</f>
        <v xml:space="preserve">Hospital General de Zona de 144 camas, Tuxtla Gutierrez, Chiapas </v>
      </c>
      <c r="D578" t="str">
        <f>VLOOKUP($B578,OOAD!$A$2:$C$9,3,0)</f>
        <v xml:space="preserve">Carretera Juan Crispín Chicoasén kilómetro 2.50, en Tuxtla Gutiérrez, Chiapas, C.P. 29020 </v>
      </c>
      <c r="E578" s="47">
        <v>53100298</v>
      </c>
      <c r="F578" s="47">
        <v>12643</v>
      </c>
      <c r="G578" s="49" t="s">
        <v>213</v>
      </c>
      <c r="H578" t="s">
        <v>214</v>
      </c>
      <c r="I578" s="47">
        <v>1</v>
      </c>
      <c r="K578" s="59">
        <v>97</v>
      </c>
      <c r="L578" s="60" t="s">
        <v>212</v>
      </c>
      <c r="M578" s="60" t="s">
        <v>155</v>
      </c>
      <c r="N578" s="60" t="s">
        <v>165</v>
      </c>
      <c r="O578" s="60">
        <v>53100236</v>
      </c>
      <c r="P578" s="60">
        <v>20660</v>
      </c>
      <c r="Q578" s="60" t="s">
        <v>184</v>
      </c>
      <c r="R578" s="9" t="s">
        <v>185</v>
      </c>
      <c r="S578" s="59">
        <v>2</v>
      </c>
    </row>
    <row r="579" spans="1:19" ht="28.8" x14ac:dyDescent="0.3">
      <c r="A579" s="47">
        <f>VLOOKUP($F579,BASE_ANEXO2!$A$2:$B$113,2,0)</f>
        <v>64</v>
      </c>
      <c r="B579" t="s">
        <v>202</v>
      </c>
      <c r="C579" t="str">
        <f>VLOOKUP($B579,OOAD!$A$2:$C$9,2,0)</f>
        <v xml:space="preserve">Hospital General de Zona de 144 camas, Tuxtla Gutierrez, Chiapas </v>
      </c>
      <c r="D579" t="str">
        <f>VLOOKUP($B579,OOAD!$A$2:$C$9,3,0)</f>
        <v xml:space="preserve">Carretera Juan Crispín Chicoasén kilómetro 2.50, en Tuxtla Gutiérrez, Chiapas, C.P. 29020 </v>
      </c>
      <c r="E579" s="47">
        <v>53100298</v>
      </c>
      <c r="F579" s="47">
        <v>12643</v>
      </c>
      <c r="G579" s="49" t="s">
        <v>213</v>
      </c>
      <c r="H579" t="s">
        <v>214</v>
      </c>
      <c r="I579" s="47">
        <v>1</v>
      </c>
      <c r="K579" s="59">
        <v>98</v>
      </c>
      <c r="L579" s="60" t="s">
        <v>220</v>
      </c>
      <c r="M579" s="60" t="s">
        <v>143</v>
      </c>
      <c r="N579" s="60" t="s">
        <v>158</v>
      </c>
      <c r="O579" s="60">
        <v>53100236</v>
      </c>
      <c r="P579" s="60">
        <v>20663</v>
      </c>
      <c r="Q579" s="60" t="s">
        <v>186</v>
      </c>
      <c r="R579" s="9" t="s">
        <v>187</v>
      </c>
      <c r="S579" s="59">
        <v>1</v>
      </c>
    </row>
    <row r="580" spans="1:19" ht="28.8" x14ac:dyDescent="0.3">
      <c r="A580" s="47">
        <f>VLOOKUP($F580,BASE_ANEXO2!$A$2:$B$113,2,0)</f>
        <v>64</v>
      </c>
      <c r="B580" t="s">
        <v>202</v>
      </c>
      <c r="C580" t="str">
        <f>VLOOKUP($B580,OOAD!$A$2:$C$9,2,0)</f>
        <v xml:space="preserve">Hospital General de Zona de 144 camas, Tuxtla Gutierrez, Chiapas </v>
      </c>
      <c r="D580" t="str">
        <f>VLOOKUP($B580,OOAD!$A$2:$C$9,3,0)</f>
        <v xml:space="preserve">Carretera Juan Crispín Chicoasén kilómetro 2.50, en Tuxtla Gutiérrez, Chiapas, C.P. 29020 </v>
      </c>
      <c r="E580" s="47">
        <v>53100298</v>
      </c>
      <c r="F580" s="47">
        <v>12643</v>
      </c>
      <c r="G580" s="49" t="s">
        <v>213</v>
      </c>
      <c r="H580" t="s">
        <v>214</v>
      </c>
      <c r="I580" s="47">
        <v>1</v>
      </c>
      <c r="K580" s="59">
        <v>98</v>
      </c>
      <c r="L580" s="60" t="s">
        <v>166</v>
      </c>
      <c r="M580" s="60" t="s">
        <v>149</v>
      </c>
      <c r="N580" s="60" t="s">
        <v>162</v>
      </c>
      <c r="O580" s="60">
        <v>53100236</v>
      </c>
      <c r="P580" s="60">
        <v>20663</v>
      </c>
      <c r="Q580" s="60" t="s">
        <v>186</v>
      </c>
      <c r="R580" s="9" t="s">
        <v>187</v>
      </c>
      <c r="S580" s="59">
        <v>1</v>
      </c>
    </row>
    <row r="581" spans="1:19" ht="28.8" x14ac:dyDescent="0.3">
      <c r="A581" s="47">
        <f>VLOOKUP($F581,BASE_ANEXO2!$A$2:$B$113,2,0)</f>
        <v>64</v>
      </c>
      <c r="B581" t="s">
        <v>212</v>
      </c>
      <c r="C581" t="str">
        <f>VLOOKUP($B581,OOAD!$A$2:$C$9,2,0)</f>
        <v>Hospital General de Zona de 70 camas, Ticúl, Yucatán</v>
      </c>
      <c r="D581" t="str">
        <f>VLOOKUP($B581,OOAD!$A$2:$C$9,3,0)</f>
        <v>Predio No. 325 de la calle 23 de la localidad y municipio de Ticul, Yucatán (Manzana 16, sección catastral 4 antes de la urbanización tablaje catastral 1506), carretera Muna-Ticul, Yucatán.</v>
      </c>
      <c r="E581" s="47">
        <v>53100298</v>
      </c>
      <c r="F581" s="47">
        <v>12643</v>
      </c>
      <c r="G581" s="49" t="s">
        <v>213</v>
      </c>
      <c r="H581" t="s">
        <v>214</v>
      </c>
      <c r="I581" s="47">
        <v>4</v>
      </c>
      <c r="K581" s="59">
        <v>98</v>
      </c>
      <c r="L581" s="60" t="s">
        <v>211</v>
      </c>
      <c r="M581" s="60" t="s">
        <v>151</v>
      </c>
      <c r="N581" s="60" t="s">
        <v>163</v>
      </c>
      <c r="O581" s="60">
        <v>53100236</v>
      </c>
      <c r="P581" s="60">
        <v>20663</v>
      </c>
      <c r="Q581" s="60" t="s">
        <v>186</v>
      </c>
      <c r="R581" s="9" t="s">
        <v>187</v>
      </c>
      <c r="S581" s="59">
        <v>1</v>
      </c>
    </row>
    <row r="582" spans="1:19" ht="28.8" x14ac:dyDescent="0.3">
      <c r="A582" s="47">
        <f>VLOOKUP($F582,BASE_ANEXO2!$A$2:$B$113,2,0)</f>
        <v>65</v>
      </c>
      <c r="B582" t="s">
        <v>188</v>
      </c>
      <c r="C582" t="str">
        <f>VLOOKUP($B582,OOAD!$A$2:$C$9,2,0)</f>
        <v>Hospital General Regional de 260 camas, Cd. Juárez, Chihuahua</v>
      </c>
      <c r="D582" t="str">
        <f>VLOOKUP($B582,OOAD!$A$2:$C$9,3,0)</f>
        <v xml:space="preserve">Avenida Vicente Guerrero No. 8830, Fraccionamiento Las Quintas, C.P. 32424 en Ciudad Juárez, Chihuahua. </v>
      </c>
      <c r="E582" s="47">
        <v>53102126</v>
      </c>
      <c r="F582" s="47">
        <v>12644</v>
      </c>
      <c r="G582" s="49" t="s">
        <v>224</v>
      </c>
      <c r="H582" t="s">
        <v>225</v>
      </c>
      <c r="I582" s="47">
        <v>1</v>
      </c>
      <c r="K582" s="59">
        <v>98</v>
      </c>
      <c r="L582" s="60" t="s">
        <v>202</v>
      </c>
      <c r="M582" s="60" t="s">
        <v>157</v>
      </c>
      <c r="N582" s="60" t="s">
        <v>160</v>
      </c>
      <c r="O582" s="60">
        <v>53100236</v>
      </c>
      <c r="P582" s="60">
        <v>20663</v>
      </c>
      <c r="Q582" s="60" t="s">
        <v>186</v>
      </c>
      <c r="R582" s="9" t="s">
        <v>187</v>
      </c>
      <c r="S582" s="59">
        <v>1</v>
      </c>
    </row>
    <row r="583" spans="1:19" ht="28.8" x14ac:dyDescent="0.3">
      <c r="A583" s="47">
        <f>VLOOKUP($F583,BASE_ANEXO2!$A$2:$B$113,2,0)</f>
        <v>65</v>
      </c>
      <c r="B583" t="s">
        <v>220</v>
      </c>
      <c r="C583" t="str">
        <f>VLOOKUP($B583,OOAD!$A$2:$C$9,2,0)</f>
        <v>Hospital General Regional de 216 camas, Ensenada, Baja California</v>
      </c>
      <c r="D583" t="str">
        <f>VLOOKUP($B583,OOAD!$A$2:$C$9,3,0)</f>
        <v xml:space="preserve">Av. Reforma s/n entre las calles Babilonia y Margaritas, Col. Jardines de Chapultepec, C.P. 22785, Ensenada, Baja California. </v>
      </c>
      <c r="E583" s="47">
        <v>53102126</v>
      </c>
      <c r="F583" s="47">
        <v>12644</v>
      </c>
      <c r="G583" s="49" t="s">
        <v>224</v>
      </c>
      <c r="H583" t="s">
        <v>225</v>
      </c>
      <c r="I583" s="47">
        <v>1</v>
      </c>
      <c r="K583" s="59">
        <v>99</v>
      </c>
      <c r="L583" s="60" t="s">
        <v>210</v>
      </c>
      <c r="M583" s="60" t="s">
        <v>145</v>
      </c>
      <c r="N583" s="60" t="s">
        <v>159</v>
      </c>
      <c r="O583" s="60">
        <v>53100236</v>
      </c>
      <c r="P583" s="60">
        <v>20668</v>
      </c>
      <c r="Q583" s="60" t="s">
        <v>199</v>
      </c>
      <c r="R583" s="9" t="s">
        <v>200</v>
      </c>
      <c r="S583" s="59">
        <v>1</v>
      </c>
    </row>
    <row r="584" spans="1:19" ht="28.8" x14ac:dyDescent="0.3">
      <c r="A584" s="47">
        <f>VLOOKUP($F584,BASE_ANEXO2!$A$2:$B$113,2,0)</f>
        <v>65</v>
      </c>
      <c r="B584" t="s">
        <v>202</v>
      </c>
      <c r="C584" t="str">
        <f>VLOOKUP($B584,OOAD!$A$2:$C$9,2,0)</f>
        <v xml:space="preserve">Hospital General de Zona de 144 camas, Tuxtla Gutierrez, Chiapas </v>
      </c>
      <c r="D584" t="str">
        <f>VLOOKUP($B584,OOAD!$A$2:$C$9,3,0)</f>
        <v xml:space="preserve">Carretera Juan Crispín Chicoasén kilómetro 2.50, en Tuxtla Gutiérrez, Chiapas, C.P. 29020 </v>
      </c>
      <c r="E584" s="47">
        <v>53102126</v>
      </c>
      <c r="F584" s="47">
        <v>12644</v>
      </c>
      <c r="G584" s="49" t="s">
        <v>224</v>
      </c>
      <c r="H584" t="s">
        <v>225</v>
      </c>
      <c r="I584" s="47">
        <v>1</v>
      </c>
      <c r="K584" s="59">
        <v>99</v>
      </c>
      <c r="L584" s="60" t="s">
        <v>188</v>
      </c>
      <c r="M584" s="60" t="s">
        <v>147</v>
      </c>
      <c r="N584" s="60" t="s">
        <v>161</v>
      </c>
      <c r="O584" s="60">
        <v>53100236</v>
      </c>
      <c r="P584" s="60">
        <v>20668</v>
      </c>
      <c r="Q584" s="60" t="s">
        <v>199</v>
      </c>
      <c r="R584" s="9" t="s">
        <v>200</v>
      </c>
      <c r="S584" s="59">
        <v>1</v>
      </c>
    </row>
    <row r="585" spans="1:19" ht="28.8" x14ac:dyDescent="0.3">
      <c r="A585" s="47">
        <f>VLOOKUP($F585,BASE_ANEXO2!$A$2:$B$113,2,0)</f>
        <v>66</v>
      </c>
      <c r="B585" t="s">
        <v>188</v>
      </c>
      <c r="C585" t="str">
        <f>VLOOKUP($B585,OOAD!$A$2:$C$9,2,0)</f>
        <v>Hospital General Regional de 260 camas, Cd. Juárez, Chihuahua</v>
      </c>
      <c r="D585" t="str">
        <f>VLOOKUP($B585,OOAD!$A$2:$C$9,3,0)</f>
        <v xml:space="preserve">Avenida Vicente Guerrero No. 8830, Fraccionamiento Las Quintas, C.P. 32424 en Ciudad Juárez, Chihuahua. </v>
      </c>
      <c r="E585" s="47">
        <v>53100381</v>
      </c>
      <c r="F585" s="47">
        <v>12794</v>
      </c>
      <c r="G585" s="49" t="s">
        <v>244</v>
      </c>
      <c r="H585" t="s">
        <v>243</v>
      </c>
      <c r="I585" s="47">
        <v>1</v>
      </c>
      <c r="K585" s="59">
        <v>99</v>
      </c>
      <c r="L585" s="60" t="s">
        <v>220</v>
      </c>
      <c r="M585" s="60" t="s">
        <v>143</v>
      </c>
      <c r="N585" s="60" t="s">
        <v>158</v>
      </c>
      <c r="O585" s="60">
        <v>53100236</v>
      </c>
      <c r="P585" s="60">
        <v>20668</v>
      </c>
      <c r="Q585" s="60" t="s">
        <v>199</v>
      </c>
      <c r="R585" s="9" t="s">
        <v>200</v>
      </c>
      <c r="S585" s="59">
        <v>1</v>
      </c>
    </row>
    <row r="586" spans="1:19" ht="28.8" x14ac:dyDescent="0.3">
      <c r="A586" s="47">
        <f>VLOOKUP($F586,BASE_ANEXO2!$A$2:$B$113,2,0)</f>
        <v>66</v>
      </c>
      <c r="B586" t="s">
        <v>220</v>
      </c>
      <c r="C586" t="str">
        <f>VLOOKUP($B586,OOAD!$A$2:$C$9,2,0)</f>
        <v>Hospital General Regional de 216 camas, Ensenada, Baja California</v>
      </c>
      <c r="D586" t="str">
        <f>VLOOKUP($B586,OOAD!$A$2:$C$9,3,0)</f>
        <v xml:space="preserve">Av. Reforma s/n entre las calles Babilonia y Margaritas, Col. Jardines de Chapultepec, C.P. 22785, Ensenada, Baja California. </v>
      </c>
      <c r="E586" s="47">
        <v>53100381</v>
      </c>
      <c r="F586" s="47">
        <v>12794</v>
      </c>
      <c r="G586" s="49" t="s">
        <v>244</v>
      </c>
      <c r="H586" t="s">
        <v>243</v>
      </c>
      <c r="I586" s="47">
        <v>1</v>
      </c>
      <c r="K586" s="59">
        <v>99</v>
      </c>
      <c r="L586" s="60" t="s">
        <v>166</v>
      </c>
      <c r="M586" s="60" t="s">
        <v>149</v>
      </c>
      <c r="N586" s="60" t="s">
        <v>162</v>
      </c>
      <c r="O586" s="60">
        <v>53100236</v>
      </c>
      <c r="P586" s="60">
        <v>20668</v>
      </c>
      <c r="Q586" s="60" t="s">
        <v>199</v>
      </c>
      <c r="R586" s="9" t="s">
        <v>200</v>
      </c>
      <c r="S586" s="59">
        <v>1</v>
      </c>
    </row>
    <row r="587" spans="1:19" ht="28.8" x14ac:dyDescent="0.3">
      <c r="A587" s="47">
        <f>VLOOKUP($F587,BASE_ANEXO2!$A$2:$B$113,2,0)</f>
        <v>66</v>
      </c>
      <c r="B587" t="s">
        <v>166</v>
      </c>
      <c r="C587" t="str">
        <f>VLOOKUP($B587,OOAD!$A$2:$C$9,2,0)</f>
        <v>Hospital General de Zona de 144 camas, Tula, Hidalgo</v>
      </c>
      <c r="D587" t="str">
        <f>VLOOKUP($B587,OOAD!$A$2:$C$9,3,0)</f>
        <v xml:space="preserve">Avenida Benito Juárez No. 121, Localidad Doxey, Municipio de Tlaxcoapan, Estado de Hidalgo, C.P. 42965. </v>
      </c>
      <c r="E587" s="47">
        <v>53100381</v>
      </c>
      <c r="F587" s="47">
        <v>12794</v>
      </c>
      <c r="G587" s="49" t="s">
        <v>244</v>
      </c>
      <c r="H587" t="s">
        <v>243</v>
      </c>
      <c r="I587" s="47">
        <v>1</v>
      </c>
      <c r="K587" s="59">
        <v>99</v>
      </c>
      <c r="L587" s="60" t="s">
        <v>211</v>
      </c>
      <c r="M587" s="60" t="s">
        <v>151</v>
      </c>
      <c r="N587" s="60" t="s">
        <v>163</v>
      </c>
      <c r="O587" s="60">
        <v>53100236</v>
      </c>
      <c r="P587" s="60">
        <v>20668</v>
      </c>
      <c r="Q587" s="60" t="s">
        <v>199</v>
      </c>
      <c r="R587" s="9" t="s">
        <v>200</v>
      </c>
      <c r="S587" s="59">
        <v>1</v>
      </c>
    </row>
    <row r="588" spans="1:19" ht="28.8" x14ac:dyDescent="0.3">
      <c r="A588" s="47">
        <f>VLOOKUP($F588,BASE_ANEXO2!$A$2:$B$113,2,0)</f>
        <v>66</v>
      </c>
      <c r="B588" t="s">
        <v>211</v>
      </c>
      <c r="C588" t="str">
        <f>VLOOKUP($B588,OOAD!$A$2:$C$9,2,0)</f>
        <v>Hospital General Regional de 180 camas, San Alejandro, Puebla.</v>
      </c>
      <c r="D588" t="str">
        <f>VLOOKUP($B588,OOAD!$A$2:$C$9,3,0)</f>
        <v xml:space="preserve">Avenida 10, Poniente 2721, Esquina 27 Norte, Col. Villa San Alejandro, C.P. 72090 en la Ciudad de Puebla, Pue. </v>
      </c>
      <c r="E588" s="47">
        <v>53100381</v>
      </c>
      <c r="F588" s="47">
        <v>12794</v>
      </c>
      <c r="G588" s="49" t="s">
        <v>244</v>
      </c>
      <c r="H588" t="s">
        <v>243</v>
      </c>
      <c r="I588" s="47">
        <v>1</v>
      </c>
      <c r="K588" s="59">
        <v>99</v>
      </c>
      <c r="L588" s="60" t="s">
        <v>202</v>
      </c>
      <c r="M588" s="60" t="s">
        <v>157</v>
      </c>
      <c r="N588" s="60" t="s">
        <v>160</v>
      </c>
      <c r="O588" s="60">
        <v>53100236</v>
      </c>
      <c r="P588" s="60">
        <v>20668</v>
      </c>
      <c r="Q588" s="60" t="s">
        <v>199</v>
      </c>
      <c r="R588" s="9" t="s">
        <v>200</v>
      </c>
      <c r="S588" s="59">
        <v>1</v>
      </c>
    </row>
    <row r="589" spans="1:19" ht="28.8" x14ac:dyDescent="0.3">
      <c r="A589" s="47">
        <f>VLOOKUP($F589,BASE_ANEXO2!$A$2:$B$113,2,0)</f>
        <v>66</v>
      </c>
      <c r="B589" t="s">
        <v>202</v>
      </c>
      <c r="C589" t="str">
        <f>VLOOKUP($B589,OOAD!$A$2:$C$9,2,0)</f>
        <v xml:space="preserve">Hospital General de Zona de 144 camas, Tuxtla Gutierrez, Chiapas </v>
      </c>
      <c r="D589" t="str">
        <f>VLOOKUP($B589,OOAD!$A$2:$C$9,3,0)</f>
        <v xml:space="preserve">Carretera Juan Crispín Chicoasén kilómetro 2.50, en Tuxtla Gutiérrez, Chiapas, C.P. 29020 </v>
      </c>
      <c r="E589" s="47">
        <v>53100381</v>
      </c>
      <c r="F589" s="47">
        <v>12794</v>
      </c>
      <c r="G589" s="49" t="s">
        <v>244</v>
      </c>
      <c r="H589" t="s">
        <v>243</v>
      </c>
      <c r="I589" s="47">
        <v>1</v>
      </c>
      <c r="K589" s="59">
        <v>100</v>
      </c>
      <c r="L589" s="60" t="s">
        <v>210</v>
      </c>
      <c r="M589" s="60" t="s">
        <v>145</v>
      </c>
      <c r="N589" s="60" t="s">
        <v>159</v>
      </c>
      <c r="O589" s="60">
        <v>53100236</v>
      </c>
      <c r="P589" s="60">
        <v>20670</v>
      </c>
      <c r="Q589" s="60" t="s">
        <v>199</v>
      </c>
      <c r="R589" s="9" t="s">
        <v>313</v>
      </c>
      <c r="S589" s="59">
        <v>1</v>
      </c>
    </row>
    <row r="590" spans="1:19" ht="28.8" x14ac:dyDescent="0.3">
      <c r="A590" s="47">
        <f>VLOOKUP($F590,BASE_ANEXO2!$A$2:$B$113,2,0)</f>
        <v>66</v>
      </c>
      <c r="B590" t="s">
        <v>212</v>
      </c>
      <c r="C590" t="str">
        <f>VLOOKUP($B590,OOAD!$A$2:$C$9,2,0)</f>
        <v>Hospital General de Zona de 70 camas, Ticúl, Yucatán</v>
      </c>
      <c r="D590" t="str">
        <f>VLOOKUP($B590,OOAD!$A$2:$C$9,3,0)</f>
        <v>Predio No. 325 de la calle 23 de la localidad y municipio de Ticul, Yucatán (Manzana 16, sección catastral 4 antes de la urbanización tablaje catastral 1506), carretera Muna-Ticul, Yucatán.</v>
      </c>
      <c r="E590" s="47">
        <v>53100381</v>
      </c>
      <c r="F590" s="47">
        <v>12794</v>
      </c>
      <c r="G590" s="49" t="s">
        <v>244</v>
      </c>
      <c r="H590" t="s">
        <v>243</v>
      </c>
      <c r="I590" s="47">
        <v>1</v>
      </c>
      <c r="K590" s="59">
        <v>100</v>
      </c>
      <c r="L590" s="60" t="s">
        <v>188</v>
      </c>
      <c r="M590" s="60" t="s">
        <v>147</v>
      </c>
      <c r="N590" s="60" t="s">
        <v>161</v>
      </c>
      <c r="O590" s="60">
        <v>53100236</v>
      </c>
      <c r="P590" s="60">
        <v>20670</v>
      </c>
      <c r="Q590" s="60" t="s">
        <v>199</v>
      </c>
      <c r="R590" s="9" t="s">
        <v>313</v>
      </c>
      <c r="S590" s="59">
        <v>1</v>
      </c>
    </row>
    <row r="591" spans="1:19" ht="28.8" x14ac:dyDescent="0.3">
      <c r="A591" s="47">
        <f>VLOOKUP($F591,BASE_ANEXO2!$A$2:$B$113,2,0)</f>
        <v>67</v>
      </c>
      <c r="B591" t="s">
        <v>210</v>
      </c>
      <c r="C591" t="str">
        <f>VLOOKUP($B591,OOAD!$A$2:$C$9,2,0)</f>
        <v>Hospital General Regional No. 25, CDMX Norte, Zaragoza</v>
      </c>
      <c r="D591" t="str">
        <f>VLOOKUP($B591,OOAD!$A$2:$C$9,3,0)</f>
        <v xml:space="preserve">Calzada Ignacio Zaragoza 1840, Col. Juan Escutia, Alcaldía Iztapalapa, C.P. 09100 Ciudad de México </v>
      </c>
      <c r="E591" s="47">
        <v>53100007</v>
      </c>
      <c r="F591" s="47">
        <v>16313</v>
      </c>
      <c r="G591" s="49" t="s">
        <v>196</v>
      </c>
      <c r="H591" t="s">
        <v>197</v>
      </c>
      <c r="I591" s="47">
        <v>2</v>
      </c>
      <c r="K591" s="59">
        <v>100</v>
      </c>
      <c r="L591" s="60" t="s">
        <v>220</v>
      </c>
      <c r="M591" s="60" t="s">
        <v>143</v>
      </c>
      <c r="N591" s="60" t="s">
        <v>158</v>
      </c>
      <c r="O591" s="60">
        <v>53100236</v>
      </c>
      <c r="P591" s="60">
        <v>20670</v>
      </c>
      <c r="Q591" s="60" t="s">
        <v>199</v>
      </c>
      <c r="R591" s="9" t="s">
        <v>313</v>
      </c>
      <c r="S591" s="59">
        <v>1</v>
      </c>
    </row>
    <row r="592" spans="1:19" ht="28.8" x14ac:dyDescent="0.3">
      <c r="A592" s="47">
        <f>VLOOKUP($F592,BASE_ANEXO2!$A$2:$B$113,2,0)</f>
        <v>67</v>
      </c>
      <c r="B592" t="s">
        <v>188</v>
      </c>
      <c r="C592" t="str">
        <f>VLOOKUP($B592,OOAD!$A$2:$C$9,2,0)</f>
        <v>Hospital General Regional de 260 camas, Cd. Juárez, Chihuahua</v>
      </c>
      <c r="D592" t="str">
        <f>VLOOKUP($B592,OOAD!$A$2:$C$9,3,0)</f>
        <v xml:space="preserve">Avenida Vicente Guerrero No. 8830, Fraccionamiento Las Quintas, C.P. 32424 en Ciudad Juárez, Chihuahua. </v>
      </c>
      <c r="E592" s="47">
        <v>53100007</v>
      </c>
      <c r="F592" s="47">
        <v>16313</v>
      </c>
      <c r="G592" s="49" t="s">
        <v>196</v>
      </c>
      <c r="H592" t="s">
        <v>197</v>
      </c>
      <c r="I592" s="47">
        <v>2</v>
      </c>
      <c r="K592" s="59">
        <v>100</v>
      </c>
      <c r="L592" s="60" t="s">
        <v>221</v>
      </c>
      <c r="M592" s="60" t="s">
        <v>153</v>
      </c>
      <c r="N592" s="60" t="s">
        <v>164</v>
      </c>
      <c r="O592" s="60">
        <v>53100236</v>
      </c>
      <c r="P592" s="60">
        <v>20670</v>
      </c>
      <c r="Q592" s="60" t="s">
        <v>199</v>
      </c>
      <c r="R592" s="9" t="s">
        <v>313</v>
      </c>
      <c r="S592" s="59">
        <v>1</v>
      </c>
    </row>
    <row r="593" spans="1:19" ht="28.8" x14ac:dyDescent="0.3">
      <c r="A593" s="47">
        <f>VLOOKUP($F593,BASE_ANEXO2!$A$2:$B$113,2,0)</f>
        <v>67</v>
      </c>
      <c r="B593" t="s">
        <v>220</v>
      </c>
      <c r="C593" t="str">
        <f>VLOOKUP($B593,OOAD!$A$2:$C$9,2,0)</f>
        <v>Hospital General Regional de 216 camas, Ensenada, Baja California</v>
      </c>
      <c r="D593" t="str">
        <f>VLOOKUP($B593,OOAD!$A$2:$C$9,3,0)</f>
        <v xml:space="preserve">Av. Reforma s/n entre las calles Babilonia y Margaritas, Col. Jardines de Chapultepec, C.P. 22785, Ensenada, Baja California. </v>
      </c>
      <c r="E593" s="47">
        <v>53100007</v>
      </c>
      <c r="F593" s="47">
        <v>16313</v>
      </c>
      <c r="G593" s="49" t="s">
        <v>196</v>
      </c>
      <c r="H593" t="s">
        <v>197</v>
      </c>
      <c r="I593" s="47">
        <v>2</v>
      </c>
      <c r="K593" s="59">
        <v>100</v>
      </c>
      <c r="L593" s="60" t="s">
        <v>211</v>
      </c>
      <c r="M593" s="60" t="s">
        <v>151</v>
      </c>
      <c r="N593" s="60" t="s">
        <v>163</v>
      </c>
      <c r="O593" s="60">
        <v>53100236</v>
      </c>
      <c r="P593" s="60">
        <v>20670</v>
      </c>
      <c r="Q593" s="60" t="s">
        <v>199</v>
      </c>
      <c r="R593" s="9" t="s">
        <v>313</v>
      </c>
      <c r="S593" s="59">
        <v>1</v>
      </c>
    </row>
    <row r="594" spans="1:19" ht="28.8" x14ac:dyDescent="0.3">
      <c r="A594" s="47">
        <f>VLOOKUP($F594,BASE_ANEXO2!$A$2:$B$113,2,0)</f>
        <v>67</v>
      </c>
      <c r="B594" t="s">
        <v>166</v>
      </c>
      <c r="C594" t="str">
        <f>VLOOKUP($B594,OOAD!$A$2:$C$9,2,0)</f>
        <v>Hospital General de Zona de 144 camas, Tula, Hidalgo</v>
      </c>
      <c r="D594" t="str">
        <f>VLOOKUP($B594,OOAD!$A$2:$C$9,3,0)</f>
        <v xml:space="preserve">Avenida Benito Juárez No. 121, Localidad Doxey, Municipio de Tlaxcoapan, Estado de Hidalgo, C.P. 42965. </v>
      </c>
      <c r="E594" s="47">
        <v>53100007</v>
      </c>
      <c r="F594" s="47">
        <v>16313</v>
      </c>
      <c r="G594" s="49" t="s">
        <v>196</v>
      </c>
      <c r="H594" t="s">
        <v>197</v>
      </c>
      <c r="I594" s="47">
        <v>1</v>
      </c>
      <c r="K594" s="59">
        <v>100</v>
      </c>
      <c r="L594" s="60" t="s">
        <v>202</v>
      </c>
      <c r="M594" s="60" t="s">
        <v>157</v>
      </c>
      <c r="N594" s="60" t="s">
        <v>160</v>
      </c>
      <c r="O594" s="60">
        <v>53100236</v>
      </c>
      <c r="P594" s="60">
        <v>20670</v>
      </c>
      <c r="Q594" s="60" t="s">
        <v>199</v>
      </c>
      <c r="R594" s="9" t="s">
        <v>313</v>
      </c>
      <c r="S594" s="59">
        <v>1</v>
      </c>
    </row>
    <row r="595" spans="1:19" x14ac:dyDescent="0.3">
      <c r="A595" s="47">
        <f>VLOOKUP($F595,BASE_ANEXO2!$A$2:$B$113,2,0)</f>
        <v>67</v>
      </c>
      <c r="B595" t="s">
        <v>221</v>
      </c>
      <c r="C595" t="str">
        <f>VLOOKUP($B595,OOAD!$A$2:$C$9,2,0)</f>
        <v>Hospital General de Zona de 90 camas, Navojoa, Sonora</v>
      </c>
      <c r="D595" t="str">
        <f>VLOOKUP($B595,OOAD!$A$2:$C$9,3,0)</f>
        <v xml:space="preserve">Calle Ricardo Flores Magón No 201, entre Ignacio Allende y Boulevard Centenario, Colonia Tierra Blanca, C.P. 85820 en la localidad de Navojoa, Estado de Sonora </v>
      </c>
      <c r="E595" s="47">
        <v>53100007</v>
      </c>
      <c r="F595" s="47">
        <v>16313</v>
      </c>
      <c r="G595" s="49" t="s">
        <v>196</v>
      </c>
      <c r="H595" t="s">
        <v>197</v>
      </c>
      <c r="I595" s="47">
        <v>1</v>
      </c>
      <c r="K595" s="59">
        <v>101</v>
      </c>
      <c r="L595" s="60" t="s">
        <v>188</v>
      </c>
      <c r="M595" s="60" t="s">
        <v>147</v>
      </c>
      <c r="N595" s="60" t="s">
        <v>161</v>
      </c>
      <c r="O595" s="60">
        <v>53100136</v>
      </c>
      <c r="P595" s="60">
        <v>20818</v>
      </c>
      <c r="Q595" s="60" t="s">
        <v>53</v>
      </c>
      <c r="R595" s="9" t="s">
        <v>52</v>
      </c>
      <c r="S595" s="59">
        <v>1</v>
      </c>
    </row>
    <row r="596" spans="1:19" x14ac:dyDescent="0.3">
      <c r="A596" s="47">
        <f>VLOOKUP($F596,BASE_ANEXO2!$A$2:$B$113,2,0)</f>
        <v>67</v>
      </c>
      <c r="B596" t="s">
        <v>211</v>
      </c>
      <c r="C596" t="str">
        <f>VLOOKUP($B596,OOAD!$A$2:$C$9,2,0)</f>
        <v>Hospital General Regional de 180 camas, San Alejandro, Puebla.</v>
      </c>
      <c r="D596" t="str">
        <f>VLOOKUP($B596,OOAD!$A$2:$C$9,3,0)</f>
        <v xml:space="preserve">Avenida 10, Poniente 2721, Esquina 27 Norte, Col. Villa San Alejandro, C.P. 72090 en la Ciudad de Puebla, Pue. </v>
      </c>
      <c r="E596" s="47">
        <v>53100007</v>
      </c>
      <c r="F596" s="47">
        <v>16313</v>
      </c>
      <c r="G596" s="49" t="s">
        <v>196</v>
      </c>
      <c r="H596" t="s">
        <v>197</v>
      </c>
      <c r="I596" s="47">
        <v>2</v>
      </c>
      <c r="K596" s="59">
        <v>101</v>
      </c>
      <c r="L596" s="60" t="s">
        <v>220</v>
      </c>
      <c r="M596" s="60" t="s">
        <v>143</v>
      </c>
      <c r="N596" s="60" t="s">
        <v>158</v>
      </c>
      <c r="O596" s="60">
        <v>53100136</v>
      </c>
      <c r="P596" s="60">
        <v>20818</v>
      </c>
      <c r="Q596" s="60" t="s">
        <v>53</v>
      </c>
      <c r="R596" s="9" t="s">
        <v>52</v>
      </c>
      <c r="S596" s="59">
        <v>1</v>
      </c>
    </row>
    <row r="597" spans="1:19" x14ac:dyDescent="0.3">
      <c r="A597" s="47">
        <f>VLOOKUP($F597,BASE_ANEXO2!$A$2:$B$113,2,0)</f>
        <v>67</v>
      </c>
      <c r="B597" t="s">
        <v>202</v>
      </c>
      <c r="C597" t="str">
        <f>VLOOKUP($B597,OOAD!$A$2:$C$9,2,0)</f>
        <v xml:space="preserve">Hospital General de Zona de 144 camas, Tuxtla Gutierrez, Chiapas </v>
      </c>
      <c r="D597" t="str">
        <f>VLOOKUP($B597,OOAD!$A$2:$C$9,3,0)</f>
        <v xml:space="preserve">Carretera Juan Crispín Chicoasén kilómetro 2.50, en Tuxtla Gutiérrez, Chiapas, C.P. 29020 </v>
      </c>
      <c r="E597" s="47">
        <v>53100007</v>
      </c>
      <c r="F597" s="47">
        <v>16313</v>
      </c>
      <c r="G597" s="49" t="s">
        <v>196</v>
      </c>
      <c r="H597" t="s">
        <v>197</v>
      </c>
      <c r="I597" s="47">
        <v>1</v>
      </c>
      <c r="K597" s="59">
        <v>101</v>
      </c>
      <c r="L597" s="60" t="s">
        <v>166</v>
      </c>
      <c r="M597" s="60" t="s">
        <v>149</v>
      </c>
      <c r="N597" s="60" t="s">
        <v>162</v>
      </c>
      <c r="O597" s="60">
        <v>53100136</v>
      </c>
      <c r="P597" s="60">
        <v>20818</v>
      </c>
      <c r="Q597" s="60" t="s">
        <v>53</v>
      </c>
      <c r="R597" s="9" t="s">
        <v>52</v>
      </c>
      <c r="S597" s="59">
        <v>1</v>
      </c>
    </row>
    <row r="598" spans="1:19" x14ac:dyDescent="0.3">
      <c r="A598" s="47">
        <f>VLOOKUP($F598,BASE_ANEXO2!$A$2:$B$113,2,0)</f>
        <v>67</v>
      </c>
      <c r="B598" t="s">
        <v>202</v>
      </c>
      <c r="C598" t="str">
        <f>VLOOKUP($B598,OOAD!$A$2:$C$9,2,0)</f>
        <v xml:space="preserve">Hospital General de Zona de 144 camas, Tuxtla Gutierrez, Chiapas </v>
      </c>
      <c r="D598" t="str">
        <f>VLOOKUP($B598,OOAD!$A$2:$C$9,3,0)</f>
        <v xml:space="preserve">Carretera Juan Crispín Chicoasén kilómetro 2.50, en Tuxtla Gutiérrez, Chiapas, C.P. 29020 </v>
      </c>
      <c r="E598" s="47">
        <v>53100007</v>
      </c>
      <c r="F598" s="47">
        <v>16313</v>
      </c>
      <c r="G598" s="49" t="s">
        <v>196</v>
      </c>
      <c r="H598" t="s">
        <v>197</v>
      </c>
      <c r="I598" s="47">
        <v>1</v>
      </c>
      <c r="K598" s="59">
        <v>101</v>
      </c>
      <c r="L598" s="60" t="s">
        <v>211</v>
      </c>
      <c r="M598" s="60" t="s">
        <v>151</v>
      </c>
      <c r="N598" s="60" t="s">
        <v>163</v>
      </c>
      <c r="O598" s="60">
        <v>53100136</v>
      </c>
      <c r="P598" s="60">
        <v>20818</v>
      </c>
      <c r="Q598" s="60" t="s">
        <v>53</v>
      </c>
      <c r="R598" s="9" t="s">
        <v>52</v>
      </c>
      <c r="S598" s="59">
        <v>1</v>
      </c>
    </row>
    <row r="599" spans="1:19" x14ac:dyDescent="0.3">
      <c r="A599" s="47">
        <f>VLOOKUP($F599,BASE_ANEXO2!$A$2:$B$113,2,0)</f>
        <v>68</v>
      </c>
      <c r="B599" t="s">
        <v>210</v>
      </c>
      <c r="C599" t="str">
        <f>VLOOKUP($B599,OOAD!$A$2:$C$9,2,0)</f>
        <v>Hospital General Regional No. 25, CDMX Norte, Zaragoza</v>
      </c>
      <c r="D599" t="str">
        <f>VLOOKUP($B599,OOAD!$A$2:$C$9,3,0)</f>
        <v xml:space="preserve">Calzada Ignacio Zaragoza 1840, Col. Juan Escutia, Alcaldía Iztapalapa, C.P. 09100 Ciudad de México </v>
      </c>
      <c r="E599" s="47">
        <v>53100361</v>
      </c>
      <c r="F599" s="47">
        <v>16314</v>
      </c>
      <c r="G599" s="49" t="s">
        <v>173</v>
      </c>
      <c r="H599" t="s">
        <v>174</v>
      </c>
      <c r="I599" s="47">
        <v>27</v>
      </c>
      <c r="K599" s="59">
        <v>101</v>
      </c>
      <c r="L599" s="60" t="s">
        <v>202</v>
      </c>
      <c r="M599" s="60" t="s">
        <v>157</v>
      </c>
      <c r="N599" s="60" t="s">
        <v>160</v>
      </c>
      <c r="O599" s="60">
        <v>53100136</v>
      </c>
      <c r="P599" s="60">
        <v>20818</v>
      </c>
      <c r="Q599" s="60" t="s">
        <v>53</v>
      </c>
      <c r="R599" s="9" t="s">
        <v>52</v>
      </c>
      <c r="S599" s="59">
        <v>1</v>
      </c>
    </row>
    <row r="600" spans="1:19" ht="28.8" x14ac:dyDescent="0.3">
      <c r="A600" s="47">
        <f>VLOOKUP($F600,BASE_ANEXO2!$A$2:$B$113,2,0)</f>
        <v>68</v>
      </c>
      <c r="B600" t="s">
        <v>188</v>
      </c>
      <c r="C600" t="str">
        <f>VLOOKUP($B600,OOAD!$A$2:$C$9,2,0)</f>
        <v>Hospital General Regional de 260 camas, Cd. Juárez, Chihuahua</v>
      </c>
      <c r="D600" t="str">
        <f>VLOOKUP($B600,OOAD!$A$2:$C$9,3,0)</f>
        <v xml:space="preserve">Avenida Vicente Guerrero No. 8830, Fraccionamiento Las Quintas, C.P. 32424 en Ciudad Juárez, Chihuahua. </v>
      </c>
      <c r="E600" s="47">
        <v>53100361</v>
      </c>
      <c r="F600" s="47">
        <v>16314</v>
      </c>
      <c r="G600" s="49" t="s">
        <v>173</v>
      </c>
      <c r="H600" t="s">
        <v>174</v>
      </c>
      <c r="I600" s="47">
        <v>54</v>
      </c>
      <c r="K600" s="59">
        <v>102</v>
      </c>
      <c r="L600" s="60" t="s">
        <v>221</v>
      </c>
      <c r="M600" s="60" t="s">
        <v>153</v>
      </c>
      <c r="N600" s="60" t="s">
        <v>164</v>
      </c>
      <c r="O600" s="60">
        <v>53101691</v>
      </c>
      <c r="P600" s="60">
        <v>20819</v>
      </c>
      <c r="Q600" s="60" t="s">
        <v>135</v>
      </c>
      <c r="R600" s="9" t="s">
        <v>136</v>
      </c>
      <c r="S600" s="59">
        <v>1</v>
      </c>
    </row>
    <row r="601" spans="1:19" x14ac:dyDescent="0.3">
      <c r="A601" s="47">
        <f>VLOOKUP($F601,BASE_ANEXO2!$A$2:$B$113,2,0)</f>
        <v>68</v>
      </c>
      <c r="B601" t="s">
        <v>220</v>
      </c>
      <c r="C601" t="str">
        <f>VLOOKUP($B601,OOAD!$A$2:$C$9,2,0)</f>
        <v>Hospital General Regional de 216 camas, Ensenada, Baja California</v>
      </c>
      <c r="D601" t="str">
        <f>VLOOKUP($B601,OOAD!$A$2:$C$9,3,0)</f>
        <v xml:space="preserve">Av. Reforma s/n entre las calles Babilonia y Margaritas, Col. Jardines de Chapultepec, C.P. 22785, Ensenada, Baja California. </v>
      </c>
      <c r="E601" s="47">
        <v>53100361</v>
      </c>
      <c r="F601" s="47">
        <v>16314</v>
      </c>
      <c r="G601" s="49" t="s">
        <v>173</v>
      </c>
      <c r="H601" t="s">
        <v>174</v>
      </c>
      <c r="I601" s="47">
        <v>1</v>
      </c>
      <c r="K601" s="59">
        <v>103</v>
      </c>
      <c r="L601" s="60" t="s">
        <v>210</v>
      </c>
      <c r="M601" s="60" t="s">
        <v>145</v>
      </c>
      <c r="N601" s="60" t="s">
        <v>159</v>
      </c>
      <c r="O601" s="60">
        <v>53100889</v>
      </c>
      <c r="P601" s="60">
        <v>21167</v>
      </c>
      <c r="Q601" s="60" t="s">
        <v>170</v>
      </c>
      <c r="R601" s="9" t="s">
        <v>171</v>
      </c>
      <c r="S601" s="59">
        <v>2</v>
      </c>
    </row>
    <row r="602" spans="1:19" x14ac:dyDescent="0.3">
      <c r="A602" s="47">
        <f>VLOOKUP($F602,BASE_ANEXO2!$A$2:$B$113,2,0)</f>
        <v>68</v>
      </c>
      <c r="B602" t="s">
        <v>220</v>
      </c>
      <c r="C602" t="str">
        <f>VLOOKUP($B602,OOAD!$A$2:$C$9,2,0)</f>
        <v>Hospital General Regional de 216 camas, Ensenada, Baja California</v>
      </c>
      <c r="D602" t="str">
        <f>VLOOKUP($B602,OOAD!$A$2:$C$9,3,0)</f>
        <v xml:space="preserve">Av. Reforma s/n entre las calles Babilonia y Margaritas, Col. Jardines de Chapultepec, C.P. 22785, Ensenada, Baja California. </v>
      </c>
      <c r="E602" s="47">
        <v>53100361</v>
      </c>
      <c r="F602" s="47">
        <v>16314</v>
      </c>
      <c r="G602" s="49" t="s">
        <v>173</v>
      </c>
      <c r="H602" t="s">
        <v>174</v>
      </c>
      <c r="I602" s="47">
        <v>1</v>
      </c>
      <c r="K602" s="59">
        <v>103</v>
      </c>
      <c r="L602" s="60" t="s">
        <v>188</v>
      </c>
      <c r="M602" s="60" t="s">
        <v>147</v>
      </c>
      <c r="N602" s="60" t="s">
        <v>161</v>
      </c>
      <c r="O602" s="60">
        <v>53100889</v>
      </c>
      <c r="P602" s="60">
        <v>21167</v>
      </c>
      <c r="Q602" s="60" t="s">
        <v>170</v>
      </c>
      <c r="R602" s="9" t="s">
        <v>171</v>
      </c>
      <c r="S602" s="59">
        <v>2</v>
      </c>
    </row>
    <row r="603" spans="1:19" x14ac:dyDescent="0.3">
      <c r="A603" s="47">
        <f>VLOOKUP($F603,BASE_ANEXO2!$A$2:$B$113,2,0)</f>
        <v>68</v>
      </c>
      <c r="B603" t="s">
        <v>220</v>
      </c>
      <c r="C603" t="str">
        <f>VLOOKUP($B603,OOAD!$A$2:$C$9,2,0)</f>
        <v>Hospital General Regional de 216 camas, Ensenada, Baja California</v>
      </c>
      <c r="D603" t="str">
        <f>VLOOKUP($B603,OOAD!$A$2:$C$9,3,0)</f>
        <v xml:space="preserve">Av. Reforma s/n entre las calles Babilonia y Margaritas, Col. Jardines de Chapultepec, C.P. 22785, Ensenada, Baja California. </v>
      </c>
      <c r="E603" s="47">
        <v>53100361</v>
      </c>
      <c r="F603" s="47">
        <v>16314</v>
      </c>
      <c r="G603" s="49" t="s">
        <v>173</v>
      </c>
      <c r="H603" t="s">
        <v>174</v>
      </c>
      <c r="I603" s="47">
        <v>1</v>
      </c>
      <c r="K603" s="59">
        <v>103</v>
      </c>
      <c r="L603" s="60" t="s">
        <v>166</v>
      </c>
      <c r="M603" s="60" t="s">
        <v>149</v>
      </c>
      <c r="N603" s="60" t="s">
        <v>162</v>
      </c>
      <c r="O603" s="60">
        <v>53100889</v>
      </c>
      <c r="P603" s="60">
        <v>21167</v>
      </c>
      <c r="Q603" s="60" t="s">
        <v>170</v>
      </c>
      <c r="R603" s="9" t="s">
        <v>171</v>
      </c>
      <c r="S603" s="59">
        <v>3</v>
      </c>
    </row>
    <row r="604" spans="1:19" x14ac:dyDescent="0.3">
      <c r="A604" s="47">
        <f>VLOOKUP($F604,BASE_ANEXO2!$A$2:$B$113,2,0)</f>
        <v>68</v>
      </c>
      <c r="B604" t="s">
        <v>220</v>
      </c>
      <c r="C604" t="str">
        <f>VLOOKUP($B604,OOAD!$A$2:$C$9,2,0)</f>
        <v>Hospital General Regional de 216 camas, Ensenada, Baja California</v>
      </c>
      <c r="D604" t="str">
        <f>VLOOKUP($B604,OOAD!$A$2:$C$9,3,0)</f>
        <v xml:space="preserve">Av. Reforma s/n entre las calles Babilonia y Margaritas, Col. Jardines de Chapultepec, C.P. 22785, Ensenada, Baja California. </v>
      </c>
      <c r="E604" s="47">
        <v>53100361</v>
      </c>
      <c r="F604" s="47">
        <v>16314</v>
      </c>
      <c r="G604" s="49" t="s">
        <v>173</v>
      </c>
      <c r="H604" t="s">
        <v>174</v>
      </c>
      <c r="I604" s="47">
        <v>2</v>
      </c>
      <c r="K604" s="59">
        <v>103</v>
      </c>
      <c r="L604" s="60" t="s">
        <v>211</v>
      </c>
      <c r="M604" s="60" t="s">
        <v>151</v>
      </c>
      <c r="N604" s="60" t="s">
        <v>163</v>
      </c>
      <c r="O604" s="60">
        <v>53100889</v>
      </c>
      <c r="P604" s="60">
        <v>21167</v>
      </c>
      <c r="Q604" s="60" t="s">
        <v>170</v>
      </c>
      <c r="R604" s="9" t="s">
        <v>171</v>
      </c>
      <c r="S604" s="59">
        <v>1</v>
      </c>
    </row>
    <row r="605" spans="1:19" x14ac:dyDescent="0.3">
      <c r="A605" s="47">
        <f>VLOOKUP($F605,BASE_ANEXO2!$A$2:$B$113,2,0)</f>
        <v>68</v>
      </c>
      <c r="B605" t="s">
        <v>220</v>
      </c>
      <c r="C605" t="str">
        <f>VLOOKUP($B605,OOAD!$A$2:$C$9,2,0)</f>
        <v>Hospital General Regional de 216 camas, Ensenada, Baja California</v>
      </c>
      <c r="D605" t="str">
        <f>VLOOKUP($B605,OOAD!$A$2:$C$9,3,0)</f>
        <v xml:space="preserve">Av. Reforma s/n entre las calles Babilonia y Margaritas, Col. Jardines de Chapultepec, C.P. 22785, Ensenada, Baja California. </v>
      </c>
      <c r="E605" s="47">
        <v>53100361</v>
      </c>
      <c r="F605" s="47">
        <v>16314</v>
      </c>
      <c r="G605" s="49" t="s">
        <v>173</v>
      </c>
      <c r="H605" t="s">
        <v>174</v>
      </c>
      <c r="I605" s="47">
        <v>1</v>
      </c>
      <c r="K605" s="59">
        <v>103</v>
      </c>
      <c r="L605" s="60" t="s">
        <v>202</v>
      </c>
      <c r="M605" s="60" t="s">
        <v>157</v>
      </c>
      <c r="N605" s="60" t="s">
        <v>160</v>
      </c>
      <c r="O605" s="60">
        <v>53100889</v>
      </c>
      <c r="P605" s="60">
        <v>21167</v>
      </c>
      <c r="Q605" s="60" t="s">
        <v>170</v>
      </c>
      <c r="R605" s="9" t="s">
        <v>171</v>
      </c>
      <c r="S605" s="59">
        <v>1</v>
      </c>
    </row>
    <row r="606" spans="1:19" x14ac:dyDescent="0.3">
      <c r="A606" s="47">
        <f>VLOOKUP($F606,BASE_ANEXO2!$A$2:$B$113,2,0)</f>
        <v>68</v>
      </c>
      <c r="B606" t="s">
        <v>220</v>
      </c>
      <c r="C606" t="str">
        <f>VLOOKUP($B606,OOAD!$A$2:$C$9,2,0)</f>
        <v>Hospital General Regional de 216 camas, Ensenada, Baja California</v>
      </c>
      <c r="D606" t="str">
        <f>VLOOKUP($B606,OOAD!$A$2:$C$9,3,0)</f>
        <v xml:space="preserve">Av. Reforma s/n entre las calles Babilonia y Margaritas, Col. Jardines de Chapultepec, C.P. 22785, Ensenada, Baja California. </v>
      </c>
      <c r="E606" s="47">
        <v>53100361</v>
      </c>
      <c r="F606" s="47">
        <v>16314</v>
      </c>
      <c r="G606" s="49" t="s">
        <v>173</v>
      </c>
      <c r="H606" t="s">
        <v>174</v>
      </c>
      <c r="I606" s="47">
        <v>1</v>
      </c>
      <c r="K606" s="59">
        <v>104</v>
      </c>
      <c r="L606" s="60" t="s">
        <v>210</v>
      </c>
      <c r="M606" s="60" t="s">
        <v>145</v>
      </c>
      <c r="N606" s="60" t="s">
        <v>159</v>
      </c>
      <c r="O606" s="60">
        <v>53100020</v>
      </c>
      <c r="P606" s="60">
        <v>21244</v>
      </c>
      <c r="Q606" s="60" t="s">
        <v>219</v>
      </c>
      <c r="R606" s="9" t="s">
        <v>218</v>
      </c>
      <c r="S606" s="59">
        <v>1</v>
      </c>
    </row>
    <row r="607" spans="1:19" x14ac:dyDescent="0.3">
      <c r="A607" s="47">
        <f>VLOOKUP($F607,BASE_ANEXO2!$A$2:$B$113,2,0)</f>
        <v>68</v>
      </c>
      <c r="B607" t="s">
        <v>220</v>
      </c>
      <c r="C607" t="str">
        <f>VLOOKUP($B607,OOAD!$A$2:$C$9,2,0)</f>
        <v>Hospital General Regional de 216 camas, Ensenada, Baja California</v>
      </c>
      <c r="D607" t="str">
        <f>VLOOKUP($B607,OOAD!$A$2:$C$9,3,0)</f>
        <v xml:space="preserve">Av. Reforma s/n entre las calles Babilonia y Margaritas, Col. Jardines de Chapultepec, C.P. 22785, Ensenada, Baja California. </v>
      </c>
      <c r="E607" s="47">
        <v>53100361</v>
      </c>
      <c r="F607" s="47">
        <v>16314</v>
      </c>
      <c r="G607" s="49" t="s">
        <v>173</v>
      </c>
      <c r="H607" t="s">
        <v>174</v>
      </c>
      <c r="I607" s="47">
        <v>1</v>
      </c>
      <c r="K607" s="59">
        <v>104</v>
      </c>
      <c r="L607" s="60" t="s">
        <v>188</v>
      </c>
      <c r="M607" s="60" t="s">
        <v>147</v>
      </c>
      <c r="N607" s="60" t="s">
        <v>161</v>
      </c>
      <c r="O607" s="60">
        <v>53100020</v>
      </c>
      <c r="P607" s="60">
        <v>21244</v>
      </c>
      <c r="Q607" s="60" t="s">
        <v>219</v>
      </c>
      <c r="R607" s="9" t="s">
        <v>218</v>
      </c>
      <c r="S607" s="59">
        <v>1</v>
      </c>
    </row>
    <row r="608" spans="1:19" x14ac:dyDescent="0.3">
      <c r="A608" s="47">
        <f>VLOOKUP($F608,BASE_ANEXO2!$A$2:$B$113,2,0)</f>
        <v>68</v>
      </c>
      <c r="B608" t="s">
        <v>220</v>
      </c>
      <c r="C608" t="str">
        <f>VLOOKUP($B608,OOAD!$A$2:$C$9,2,0)</f>
        <v>Hospital General Regional de 216 camas, Ensenada, Baja California</v>
      </c>
      <c r="D608" t="str">
        <f>VLOOKUP($B608,OOAD!$A$2:$C$9,3,0)</f>
        <v xml:space="preserve">Av. Reforma s/n entre las calles Babilonia y Margaritas, Col. Jardines de Chapultepec, C.P. 22785, Ensenada, Baja California. </v>
      </c>
      <c r="E608" s="47">
        <v>53100361</v>
      </c>
      <c r="F608" s="47">
        <v>16314</v>
      </c>
      <c r="G608" s="49" t="s">
        <v>173</v>
      </c>
      <c r="H608" t="s">
        <v>174</v>
      </c>
      <c r="I608" s="47">
        <v>1</v>
      </c>
      <c r="K608" s="59">
        <v>104</v>
      </c>
      <c r="L608" s="60" t="s">
        <v>220</v>
      </c>
      <c r="M608" s="60" t="s">
        <v>143</v>
      </c>
      <c r="N608" s="60" t="s">
        <v>158</v>
      </c>
      <c r="O608" s="60">
        <v>53100020</v>
      </c>
      <c r="P608" s="60">
        <v>21244</v>
      </c>
      <c r="Q608" s="60" t="s">
        <v>219</v>
      </c>
      <c r="R608" s="9" t="s">
        <v>218</v>
      </c>
      <c r="S608" s="59">
        <v>1</v>
      </c>
    </row>
    <row r="609" spans="1:19" x14ac:dyDescent="0.3">
      <c r="A609" s="47">
        <f>VLOOKUP($F609,BASE_ANEXO2!$A$2:$B$113,2,0)</f>
        <v>68</v>
      </c>
      <c r="B609" t="s">
        <v>220</v>
      </c>
      <c r="C609" t="str">
        <f>VLOOKUP($B609,OOAD!$A$2:$C$9,2,0)</f>
        <v>Hospital General Regional de 216 camas, Ensenada, Baja California</v>
      </c>
      <c r="D609" t="str">
        <f>VLOOKUP($B609,OOAD!$A$2:$C$9,3,0)</f>
        <v xml:space="preserve">Av. Reforma s/n entre las calles Babilonia y Margaritas, Col. Jardines de Chapultepec, C.P. 22785, Ensenada, Baja California. </v>
      </c>
      <c r="E609" s="47">
        <v>53100361</v>
      </c>
      <c r="F609" s="47">
        <v>16314</v>
      </c>
      <c r="G609" s="49" t="s">
        <v>173</v>
      </c>
      <c r="H609" t="s">
        <v>174</v>
      </c>
      <c r="I609" s="47">
        <v>2</v>
      </c>
      <c r="K609" s="59">
        <v>104</v>
      </c>
      <c r="L609" s="60" t="s">
        <v>166</v>
      </c>
      <c r="M609" s="60" t="s">
        <v>149</v>
      </c>
      <c r="N609" s="60" t="s">
        <v>162</v>
      </c>
      <c r="O609" s="60">
        <v>53100020</v>
      </c>
      <c r="P609" s="60">
        <v>21244</v>
      </c>
      <c r="Q609" s="60" t="s">
        <v>219</v>
      </c>
      <c r="R609" s="9" t="s">
        <v>218</v>
      </c>
      <c r="S609" s="59">
        <v>1</v>
      </c>
    </row>
    <row r="610" spans="1:19" x14ac:dyDescent="0.3">
      <c r="A610" s="47">
        <f>VLOOKUP($F610,BASE_ANEXO2!$A$2:$B$113,2,0)</f>
        <v>68</v>
      </c>
      <c r="B610" t="s">
        <v>220</v>
      </c>
      <c r="C610" t="str">
        <f>VLOOKUP($B610,OOAD!$A$2:$C$9,2,0)</f>
        <v>Hospital General Regional de 216 camas, Ensenada, Baja California</v>
      </c>
      <c r="D610" t="str">
        <f>VLOOKUP($B610,OOAD!$A$2:$C$9,3,0)</f>
        <v xml:space="preserve">Av. Reforma s/n entre las calles Babilonia y Margaritas, Col. Jardines de Chapultepec, C.P. 22785, Ensenada, Baja California. </v>
      </c>
      <c r="E610" s="47">
        <v>53100361</v>
      </c>
      <c r="F610" s="47">
        <v>16314</v>
      </c>
      <c r="G610" s="49" t="s">
        <v>173</v>
      </c>
      <c r="H610" t="s">
        <v>174</v>
      </c>
      <c r="I610" s="47">
        <v>1</v>
      </c>
      <c r="K610" s="59">
        <v>104</v>
      </c>
      <c r="L610" s="60" t="s">
        <v>211</v>
      </c>
      <c r="M610" s="60" t="s">
        <v>151</v>
      </c>
      <c r="N610" s="60" t="s">
        <v>163</v>
      </c>
      <c r="O610" s="60">
        <v>53100020</v>
      </c>
      <c r="P610" s="60">
        <v>21244</v>
      </c>
      <c r="Q610" s="60" t="s">
        <v>219</v>
      </c>
      <c r="R610" s="9" t="s">
        <v>218</v>
      </c>
      <c r="S610" s="59">
        <v>1</v>
      </c>
    </row>
    <row r="611" spans="1:19" x14ac:dyDescent="0.3">
      <c r="A611" s="47">
        <f>VLOOKUP($F611,BASE_ANEXO2!$A$2:$B$113,2,0)</f>
        <v>68</v>
      </c>
      <c r="B611" t="s">
        <v>220</v>
      </c>
      <c r="C611" t="str">
        <f>VLOOKUP($B611,OOAD!$A$2:$C$9,2,0)</f>
        <v>Hospital General Regional de 216 camas, Ensenada, Baja California</v>
      </c>
      <c r="D611" t="str">
        <f>VLOOKUP($B611,OOAD!$A$2:$C$9,3,0)</f>
        <v xml:space="preserve">Av. Reforma s/n entre las calles Babilonia y Margaritas, Col. Jardines de Chapultepec, C.P. 22785, Ensenada, Baja California. </v>
      </c>
      <c r="E611" s="47">
        <v>53100361</v>
      </c>
      <c r="F611" s="47">
        <v>16314</v>
      </c>
      <c r="G611" s="49" t="s">
        <v>173</v>
      </c>
      <c r="H611" t="s">
        <v>174</v>
      </c>
      <c r="I611" s="47">
        <v>1</v>
      </c>
      <c r="K611" s="59">
        <v>104</v>
      </c>
      <c r="L611" s="60" t="s">
        <v>202</v>
      </c>
      <c r="M611" s="60" t="s">
        <v>157</v>
      </c>
      <c r="N611" s="60" t="s">
        <v>160</v>
      </c>
      <c r="O611" s="60">
        <v>53100020</v>
      </c>
      <c r="P611" s="60">
        <v>21244</v>
      </c>
      <c r="Q611" s="60" t="s">
        <v>219</v>
      </c>
      <c r="R611" s="9" t="s">
        <v>218</v>
      </c>
      <c r="S611" s="59">
        <v>1</v>
      </c>
    </row>
    <row r="612" spans="1:19" x14ac:dyDescent="0.3">
      <c r="A612" s="47">
        <f>VLOOKUP($F612,BASE_ANEXO2!$A$2:$B$113,2,0)</f>
        <v>68</v>
      </c>
      <c r="B612" t="s">
        <v>220</v>
      </c>
      <c r="C612" t="str">
        <f>VLOOKUP($B612,OOAD!$A$2:$C$9,2,0)</f>
        <v>Hospital General Regional de 216 camas, Ensenada, Baja California</v>
      </c>
      <c r="D612" t="str">
        <f>VLOOKUP($B612,OOAD!$A$2:$C$9,3,0)</f>
        <v xml:space="preserve">Av. Reforma s/n entre las calles Babilonia y Margaritas, Col. Jardines de Chapultepec, C.P. 22785, Ensenada, Baja California. </v>
      </c>
      <c r="E612" s="47">
        <v>53100361</v>
      </c>
      <c r="F612" s="47">
        <v>16314</v>
      </c>
      <c r="G612" s="49" t="s">
        <v>173</v>
      </c>
      <c r="H612" t="s">
        <v>174</v>
      </c>
      <c r="I612" s="47">
        <v>1</v>
      </c>
      <c r="K612" s="59">
        <v>105</v>
      </c>
      <c r="L612" s="60" t="s">
        <v>210</v>
      </c>
      <c r="M612" s="60" t="s">
        <v>145</v>
      </c>
      <c r="N612" s="60" t="s">
        <v>159</v>
      </c>
      <c r="O612" s="60">
        <v>53100195</v>
      </c>
      <c r="P612" s="60">
        <v>21303</v>
      </c>
      <c r="Q612" s="60" t="s">
        <v>56</v>
      </c>
      <c r="R612" s="9" t="s">
        <v>57</v>
      </c>
      <c r="S612" s="59">
        <v>7</v>
      </c>
    </row>
    <row r="613" spans="1:19" x14ac:dyDescent="0.3">
      <c r="A613" s="47">
        <f>VLOOKUP($F613,BASE_ANEXO2!$A$2:$B$113,2,0)</f>
        <v>68</v>
      </c>
      <c r="B613" t="s">
        <v>220</v>
      </c>
      <c r="C613" t="str">
        <f>VLOOKUP($B613,OOAD!$A$2:$C$9,2,0)</f>
        <v>Hospital General Regional de 216 camas, Ensenada, Baja California</v>
      </c>
      <c r="D613" t="str">
        <f>VLOOKUP($B613,OOAD!$A$2:$C$9,3,0)</f>
        <v xml:space="preserve">Av. Reforma s/n entre las calles Babilonia y Margaritas, Col. Jardines de Chapultepec, C.P. 22785, Ensenada, Baja California. </v>
      </c>
      <c r="E613" s="47">
        <v>53100361</v>
      </c>
      <c r="F613" s="47">
        <v>16314</v>
      </c>
      <c r="G613" s="49" t="s">
        <v>173</v>
      </c>
      <c r="H613" t="s">
        <v>174</v>
      </c>
      <c r="I613" s="47">
        <v>2</v>
      </c>
      <c r="K613" s="59">
        <v>105</v>
      </c>
      <c r="L613" s="60" t="s">
        <v>188</v>
      </c>
      <c r="M613" s="60" t="s">
        <v>147</v>
      </c>
      <c r="N613" s="60" t="s">
        <v>161</v>
      </c>
      <c r="O613" s="60">
        <v>53100195</v>
      </c>
      <c r="P613" s="60">
        <v>21303</v>
      </c>
      <c r="Q613" s="60" t="s">
        <v>56</v>
      </c>
      <c r="R613" s="9" t="s">
        <v>57</v>
      </c>
      <c r="S613" s="59">
        <v>12</v>
      </c>
    </row>
    <row r="614" spans="1:19" x14ac:dyDescent="0.3">
      <c r="A614" s="47">
        <f>VLOOKUP($F614,BASE_ANEXO2!$A$2:$B$113,2,0)</f>
        <v>68</v>
      </c>
      <c r="B614" t="s">
        <v>220</v>
      </c>
      <c r="C614" t="str">
        <f>VLOOKUP($B614,OOAD!$A$2:$C$9,2,0)</f>
        <v>Hospital General Regional de 216 camas, Ensenada, Baja California</v>
      </c>
      <c r="D614" t="str">
        <f>VLOOKUP($B614,OOAD!$A$2:$C$9,3,0)</f>
        <v xml:space="preserve">Av. Reforma s/n entre las calles Babilonia y Margaritas, Col. Jardines de Chapultepec, C.P. 22785, Ensenada, Baja California. </v>
      </c>
      <c r="E614" s="47">
        <v>53100361</v>
      </c>
      <c r="F614" s="47">
        <v>16314</v>
      </c>
      <c r="G614" s="49" t="s">
        <v>173</v>
      </c>
      <c r="H614" t="s">
        <v>174</v>
      </c>
      <c r="I614" s="47">
        <v>1</v>
      </c>
      <c r="K614" s="59">
        <v>105</v>
      </c>
      <c r="L614" s="60" t="s">
        <v>220</v>
      </c>
      <c r="M614" s="60" t="s">
        <v>143</v>
      </c>
      <c r="N614" s="60" t="s">
        <v>158</v>
      </c>
      <c r="O614" s="60">
        <v>53100195</v>
      </c>
      <c r="P614" s="60">
        <v>21303</v>
      </c>
      <c r="Q614" s="60" t="s">
        <v>56</v>
      </c>
      <c r="R614" s="9" t="s">
        <v>57</v>
      </c>
      <c r="S614" s="59">
        <v>11</v>
      </c>
    </row>
    <row r="615" spans="1:19" x14ac:dyDescent="0.3">
      <c r="A615" s="47">
        <f>VLOOKUP($F615,BASE_ANEXO2!$A$2:$B$113,2,0)</f>
        <v>68</v>
      </c>
      <c r="B615" t="s">
        <v>220</v>
      </c>
      <c r="C615" t="str">
        <f>VLOOKUP($B615,OOAD!$A$2:$C$9,2,0)</f>
        <v>Hospital General Regional de 216 camas, Ensenada, Baja California</v>
      </c>
      <c r="D615" t="str">
        <f>VLOOKUP($B615,OOAD!$A$2:$C$9,3,0)</f>
        <v xml:space="preserve">Av. Reforma s/n entre las calles Babilonia y Margaritas, Col. Jardines de Chapultepec, C.P. 22785, Ensenada, Baja California. </v>
      </c>
      <c r="E615" s="47">
        <v>53100361</v>
      </c>
      <c r="F615" s="47">
        <v>16314</v>
      </c>
      <c r="G615" s="49" t="s">
        <v>173</v>
      </c>
      <c r="H615" t="s">
        <v>174</v>
      </c>
      <c r="I615" s="47">
        <v>1</v>
      </c>
      <c r="K615" s="59">
        <v>105</v>
      </c>
      <c r="L615" s="60" t="s">
        <v>166</v>
      </c>
      <c r="M615" s="60" t="s">
        <v>149</v>
      </c>
      <c r="N615" s="60" t="s">
        <v>162</v>
      </c>
      <c r="O615" s="60">
        <v>53100195</v>
      </c>
      <c r="P615" s="60">
        <v>21303</v>
      </c>
      <c r="Q615" s="60" t="s">
        <v>56</v>
      </c>
      <c r="R615" s="9" t="s">
        <v>57</v>
      </c>
      <c r="S615" s="59">
        <v>6</v>
      </c>
    </row>
    <row r="616" spans="1:19" x14ac:dyDescent="0.3">
      <c r="A616" s="47">
        <f>VLOOKUP($F616,BASE_ANEXO2!$A$2:$B$113,2,0)</f>
        <v>68</v>
      </c>
      <c r="B616" t="s">
        <v>220</v>
      </c>
      <c r="C616" t="str">
        <f>VLOOKUP($B616,OOAD!$A$2:$C$9,2,0)</f>
        <v>Hospital General Regional de 216 camas, Ensenada, Baja California</v>
      </c>
      <c r="D616" t="str">
        <f>VLOOKUP($B616,OOAD!$A$2:$C$9,3,0)</f>
        <v xml:space="preserve">Av. Reforma s/n entre las calles Babilonia y Margaritas, Col. Jardines de Chapultepec, C.P. 22785, Ensenada, Baja California. </v>
      </c>
      <c r="E616" s="47">
        <v>53100361</v>
      </c>
      <c r="F616" s="47">
        <v>16314</v>
      </c>
      <c r="G616" s="49" t="s">
        <v>173</v>
      </c>
      <c r="H616" t="s">
        <v>174</v>
      </c>
      <c r="I616" s="47">
        <v>1</v>
      </c>
      <c r="K616" s="59">
        <v>105</v>
      </c>
      <c r="L616" s="60" t="s">
        <v>221</v>
      </c>
      <c r="M616" s="60" t="s">
        <v>153</v>
      </c>
      <c r="N616" s="60" t="s">
        <v>164</v>
      </c>
      <c r="O616" s="60">
        <v>53100195</v>
      </c>
      <c r="P616" s="60">
        <v>21303</v>
      </c>
      <c r="Q616" s="60" t="s">
        <v>56</v>
      </c>
      <c r="R616" s="9" t="s">
        <v>57</v>
      </c>
      <c r="S616" s="59">
        <v>6</v>
      </c>
    </row>
    <row r="617" spans="1:19" x14ac:dyDescent="0.3">
      <c r="A617" s="47">
        <f>VLOOKUP($F617,BASE_ANEXO2!$A$2:$B$113,2,0)</f>
        <v>68</v>
      </c>
      <c r="B617" t="s">
        <v>220</v>
      </c>
      <c r="C617" t="str">
        <f>VLOOKUP($B617,OOAD!$A$2:$C$9,2,0)</f>
        <v>Hospital General Regional de 216 camas, Ensenada, Baja California</v>
      </c>
      <c r="D617" t="str">
        <f>VLOOKUP($B617,OOAD!$A$2:$C$9,3,0)</f>
        <v xml:space="preserve">Av. Reforma s/n entre las calles Babilonia y Margaritas, Col. Jardines de Chapultepec, C.P. 22785, Ensenada, Baja California. </v>
      </c>
      <c r="E617" s="47">
        <v>53100361</v>
      </c>
      <c r="F617" s="47">
        <v>16314</v>
      </c>
      <c r="G617" s="49" t="s">
        <v>173</v>
      </c>
      <c r="H617" t="s">
        <v>174</v>
      </c>
      <c r="I617" s="47">
        <v>1</v>
      </c>
      <c r="K617" s="59">
        <v>105</v>
      </c>
      <c r="L617" s="60" t="s">
        <v>211</v>
      </c>
      <c r="M617" s="60" t="s">
        <v>151</v>
      </c>
      <c r="N617" s="60" t="s">
        <v>163</v>
      </c>
      <c r="O617" s="60">
        <v>53100195</v>
      </c>
      <c r="P617" s="60">
        <v>21303</v>
      </c>
      <c r="Q617" s="60" t="s">
        <v>56</v>
      </c>
      <c r="R617" s="9" t="s">
        <v>57</v>
      </c>
      <c r="S617" s="59">
        <v>9</v>
      </c>
    </row>
    <row r="618" spans="1:19" x14ac:dyDescent="0.3">
      <c r="A618" s="47">
        <f>VLOOKUP($F618,BASE_ANEXO2!$A$2:$B$113,2,0)</f>
        <v>68</v>
      </c>
      <c r="B618" t="s">
        <v>220</v>
      </c>
      <c r="C618" t="str">
        <f>VLOOKUP($B618,OOAD!$A$2:$C$9,2,0)</f>
        <v>Hospital General Regional de 216 camas, Ensenada, Baja California</v>
      </c>
      <c r="D618" t="str">
        <f>VLOOKUP($B618,OOAD!$A$2:$C$9,3,0)</f>
        <v xml:space="preserve">Av. Reforma s/n entre las calles Babilonia y Margaritas, Col. Jardines de Chapultepec, C.P. 22785, Ensenada, Baja California. </v>
      </c>
      <c r="E618" s="47">
        <v>53100361</v>
      </c>
      <c r="F618" s="47">
        <v>16314</v>
      </c>
      <c r="G618" s="49" t="s">
        <v>173</v>
      </c>
      <c r="H618" t="s">
        <v>174</v>
      </c>
      <c r="I618" s="47">
        <v>3</v>
      </c>
      <c r="K618" s="59">
        <v>105</v>
      </c>
      <c r="L618" s="60" t="s">
        <v>202</v>
      </c>
      <c r="M618" s="60" t="s">
        <v>157</v>
      </c>
      <c r="N618" s="60" t="s">
        <v>160</v>
      </c>
      <c r="O618" s="60">
        <v>53100195</v>
      </c>
      <c r="P618" s="60">
        <v>21303</v>
      </c>
      <c r="Q618" s="60" t="s">
        <v>56</v>
      </c>
      <c r="R618" s="9" t="s">
        <v>57</v>
      </c>
      <c r="S618" s="59">
        <v>7</v>
      </c>
    </row>
    <row r="619" spans="1:19" x14ac:dyDescent="0.3">
      <c r="A619" s="47">
        <f>VLOOKUP($F619,BASE_ANEXO2!$A$2:$B$113,2,0)</f>
        <v>68</v>
      </c>
      <c r="B619" t="s">
        <v>220</v>
      </c>
      <c r="C619" t="str">
        <f>VLOOKUP($B619,OOAD!$A$2:$C$9,2,0)</f>
        <v>Hospital General Regional de 216 camas, Ensenada, Baja California</v>
      </c>
      <c r="D619" t="str">
        <f>VLOOKUP($B619,OOAD!$A$2:$C$9,3,0)</f>
        <v xml:space="preserve">Av. Reforma s/n entre las calles Babilonia y Margaritas, Col. Jardines de Chapultepec, C.P. 22785, Ensenada, Baja California. </v>
      </c>
      <c r="E619" s="47">
        <v>53100361</v>
      </c>
      <c r="F619" s="47">
        <v>16314</v>
      </c>
      <c r="G619" s="49" t="s">
        <v>173</v>
      </c>
      <c r="H619" t="s">
        <v>174</v>
      </c>
      <c r="I619" s="47">
        <v>1</v>
      </c>
      <c r="K619" s="59">
        <v>105</v>
      </c>
      <c r="L619" s="60" t="s">
        <v>212</v>
      </c>
      <c r="M619" s="60" t="s">
        <v>155</v>
      </c>
      <c r="N619" s="60" t="s">
        <v>165</v>
      </c>
      <c r="O619" s="60">
        <v>53100195</v>
      </c>
      <c r="P619" s="60">
        <v>21303</v>
      </c>
      <c r="Q619" s="60" t="s">
        <v>56</v>
      </c>
      <c r="R619" s="9" t="s">
        <v>57</v>
      </c>
      <c r="S619" s="59">
        <v>5</v>
      </c>
    </row>
    <row r="620" spans="1:19" ht="28.8" x14ac:dyDescent="0.3">
      <c r="A620" s="47">
        <f>VLOOKUP($F620,BASE_ANEXO2!$A$2:$B$113,2,0)</f>
        <v>68</v>
      </c>
      <c r="B620" t="s">
        <v>220</v>
      </c>
      <c r="C620" t="str">
        <f>VLOOKUP($B620,OOAD!$A$2:$C$9,2,0)</f>
        <v>Hospital General Regional de 216 camas, Ensenada, Baja California</v>
      </c>
      <c r="D620" t="str">
        <f>VLOOKUP($B620,OOAD!$A$2:$C$9,3,0)</f>
        <v xml:space="preserve">Av. Reforma s/n entre las calles Babilonia y Margaritas, Col. Jardines de Chapultepec, C.P. 22785, Ensenada, Baja California. </v>
      </c>
      <c r="E620" s="47">
        <v>53100361</v>
      </c>
      <c r="F620" s="47">
        <v>16314</v>
      </c>
      <c r="G620" s="49" t="s">
        <v>173</v>
      </c>
      <c r="H620" t="s">
        <v>174</v>
      </c>
      <c r="I620" s="47">
        <v>2</v>
      </c>
      <c r="K620" s="59">
        <v>106</v>
      </c>
      <c r="L620" s="60" t="s">
        <v>210</v>
      </c>
      <c r="M620" s="60" t="s">
        <v>145</v>
      </c>
      <c r="N620" s="60" t="s">
        <v>159</v>
      </c>
      <c r="O620" s="60">
        <v>53100390</v>
      </c>
      <c r="P620" s="60">
        <v>21427</v>
      </c>
      <c r="Q620" s="60" t="s">
        <v>104</v>
      </c>
      <c r="R620" s="9" t="s">
        <v>105</v>
      </c>
      <c r="S620" s="59">
        <v>1</v>
      </c>
    </row>
    <row r="621" spans="1:19" ht="28.8" x14ac:dyDescent="0.3">
      <c r="A621" s="47">
        <f>VLOOKUP($F621,BASE_ANEXO2!$A$2:$B$113,2,0)</f>
        <v>68</v>
      </c>
      <c r="B621" t="s">
        <v>220</v>
      </c>
      <c r="C621" t="str">
        <f>VLOOKUP($B621,OOAD!$A$2:$C$9,2,0)</f>
        <v>Hospital General Regional de 216 camas, Ensenada, Baja California</v>
      </c>
      <c r="D621" t="str">
        <f>VLOOKUP($B621,OOAD!$A$2:$C$9,3,0)</f>
        <v xml:space="preserve">Av. Reforma s/n entre las calles Babilonia y Margaritas, Col. Jardines de Chapultepec, C.P. 22785, Ensenada, Baja California. </v>
      </c>
      <c r="E621" s="47">
        <v>53100361</v>
      </c>
      <c r="F621" s="47">
        <v>16314</v>
      </c>
      <c r="G621" s="49" t="s">
        <v>173</v>
      </c>
      <c r="H621" t="s">
        <v>174</v>
      </c>
      <c r="I621" s="47">
        <v>1</v>
      </c>
      <c r="K621" s="59">
        <v>106</v>
      </c>
      <c r="L621" s="60" t="s">
        <v>188</v>
      </c>
      <c r="M621" s="60" t="s">
        <v>147</v>
      </c>
      <c r="N621" s="60" t="s">
        <v>161</v>
      </c>
      <c r="O621" s="60">
        <v>53100390</v>
      </c>
      <c r="P621" s="60">
        <v>21427</v>
      </c>
      <c r="Q621" s="60" t="s">
        <v>104</v>
      </c>
      <c r="R621" s="9" t="s">
        <v>105</v>
      </c>
      <c r="S621" s="59">
        <v>1</v>
      </c>
    </row>
    <row r="622" spans="1:19" ht="28.8" x14ac:dyDescent="0.3">
      <c r="A622" s="47">
        <f>VLOOKUP($F622,BASE_ANEXO2!$A$2:$B$113,2,0)</f>
        <v>68</v>
      </c>
      <c r="B622" t="s">
        <v>220</v>
      </c>
      <c r="C622" t="str">
        <f>VLOOKUP($B622,OOAD!$A$2:$C$9,2,0)</f>
        <v>Hospital General Regional de 216 camas, Ensenada, Baja California</v>
      </c>
      <c r="D622" t="str">
        <f>VLOOKUP($B622,OOAD!$A$2:$C$9,3,0)</f>
        <v xml:space="preserve">Av. Reforma s/n entre las calles Babilonia y Margaritas, Col. Jardines de Chapultepec, C.P. 22785, Ensenada, Baja California. </v>
      </c>
      <c r="E622" s="47">
        <v>53100361</v>
      </c>
      <c r="F622" s="47">
        <v>16314</v>
      </c>
      <c r="G622" s="49" t="s">
        <v>173</v>
      </c>
      <c r="H622" t="s">
        <v>174</v>
      </c>
      <c r="I622" s="47">
        <v>1</v>
      </c>
      <c r="K622" s="59">
        <v>106</v>
      </c>
      <c r="L622" s="60" t="s">
        <v>220</v>
      </c>
      <c r="M622" s="60" t="s">
        <v>143</v>
      </c>
      <c r="N622" s="60" t="s">
        <v>158</v>
      </c>
      <c r="O622" s="60">
        <v>53100390</v>
      </c>
      <c r="P622" s="60">
        <v>21427</v>
      </c>
      <c r="Q622" s="60" t="s">
        <v>104</v>
      </c>
      <c r="R622" s="9" t="s">
        <v>105</v>
      </c>
      <c r="S622" s="59">
        <v>1</v>
      </c>
    </row>
    <row r="623" spans="1:19" ht="28.8" x14ac:dyDescent="0.3">
      <c r="A623" s="47">
        <f>VLOOKUP($F623,BASE_ANEXO2!$A$2:$B$113,2,0)</f>
        <v>68</v>
      </c>
      <c r="B623" t="s">
        <v>220</v>
      </c>
      <c r="C623" t="str">
        <f>VLOOKUP($B623,OOAD!$A$2:$C$9,2,0)</f>
        <v>Hospital General Regional de 216 camas, Ensenada, Baja California</v>
      </c>
      <c r="D623" t="str">
        <f>VLOOKUP($B623,OOAD!$A$2:$C$9,3,0)</f>
        <v xml:space="preserve">Av. Reforma s/n entre las calles Babilonia y Margaritas, Col. Jardines de Chapultepec, C.P. 22785, Ensenada, Baja California. </v>
      </c>
      <c r="E623" s="47">
        <v>53100361</v>
      </c>
      <c r="F623" s="47">
        <v>16314</v>
      </c>
      <c r="G623" s="49" t="s">
        <v>173</v>
      </c>
      <c r="H623" t="s">
        <v>174</v>
      </c>
      <c r="I623" s="47">
        <v>2</v>
      </c>
      <c r="K623" s="59">
        <v>106</v>
      </c>
      <c r="L623" s="60" t="s">
        <v>202</v>
      </c>
      <c r="M623" s="60" t="s">
        <v>157</v>
      </c>
      <c r="N623" s="60" t="s">
        <v>160</v>
      </c>
      <c r="O623" s="60">
        <v>53100390</v>
      </c>
      <c r="P623" s="60">
        <v>21427</v>
      </c>
      <c r="Q623" s="60" t="s">
        <v>104</v>
      </c>
      <c r="R623" s="9" t="s">
        <v>105</v>
      </c>
      <c r="S623" s="59">
        <v>1</v>
      </c>
    </row>
    <row r="624" spans="1:19" ht="28.8" x14ac:dyDescent="0.3">
      <c r="A624" s="47">
        <f>VLOOKUP($F624,BASE_ANEXO2!$A$2:$B$113,2,0)</f>
        <v>68</v>
      </c>
      <c r="B624" t="s">
        <v>220</v>
      </c>
      <c r="C624" t="str">
        <f>VLOOKUP($B624,OOAD!$A$2:$C$9,2,0)</f>
        <v>Hospital General Regional de 216 camas, Ensenada, Baja California</v>
      </c>
      <c r="D624" t="str">
        <f>VLOOKUP($B624,OOAD!$A$2:$C$9,3,0)</f>
        <v xml:space="preserve">Av. Reforma s/n entre las calles Babilonia y Margaritas, Col. Jardines de Chapultepec, C.P. 22785, Ensenada, Baja California. </v>
      </c>
      <c r="E624" s="47">
        <v>53100361</v>
      </c>
      <c r="F624" s="47">
        <v>16314</v>
      </c>
      <c r="G624" s="49" t="s">
        <v>173</v>
      </c>
      <c r="H624" t="s">
        <v>174</v>
      </c>
      <c r="I624" s="47">
        <v>2</v>
      </c>
      <c r="K624" s="59">
        <v>107</v>
      </c>
      <c r="L624" s="60" t="s">
        <v>210</v>
      </c>
      <c r="M624" s="60" t="s">
        <v>145</v>
      </c>
      <c r="N624" s="60" t="s">
        <v>159</v>
      </c>
      <c r="O624" s="60">
        <v>53100007</v>
      </c>
      <c r="P624" s="60">
        <v>21430</v>
      </c>
      <c r="Q624" s="60" t="s">
        <v>175</v>
      </c>
      <c r="R624" s="9" t="s">
        <v>314</v>
      </c>
      <c r="S624" s="59">
        <v>1</v>
      </c>
    </row>
    <row r="625" spans="1:19" ht="28.8" x14ac:dyDescent="0.3">
      <c r="A625" s="47">
        <f>VLOOKUP($F625,BASE_ANEXO2!$A$2:$B$113,2,0)</f>
        <v>68</v>
      </c>
      <c r="B625" t="s">
        <v>220</v>
      </c>
      <c r="C625" t="str">
        <f>VLOOKUP($B625,OOAD!$A$2:$C$9,2,0)</f>
        <v>Hospital General Regional de 216 camas, Ensenada, Baja California</v>
      </c>
      <c r="D625" t="str">
        <f>VLOOKUP($B625,OOAD!$A$2:$C$9,3,0)</f>
        <v xml:space="preserve">Av. Reforma s/n entre las calles Babilonia y Margaritas, Col. Jardines de Chapultepec, C.P. 22785, Ensenada, Baja California. </v>
      </c>
      <c r="E625" s="47">
        <v>53100361</v>
      </c>
      <c r="F625" s="47">
        <v>16314</v>
      </c>
      <c r="G625" s="49" t="s">
        <v>173</v>
      </c>
      <c r="H625" t="s">
        <v>174</v>
      </c>
      <c r="I625" s="47">
        <v>3</v>
      </c>
      <c r="K625" s="59">
        <v>107</v>
      </c>
      <c r="L625" s="60" t="s">
        <v>188</v>
      </c>
      <c r="M625" s="60" t="s">
        <v>147</v>
      </c>
      <c r="N625" s="60" t="s">
        <v>161</v>
      </c>
      <c r="O625" s="60">
        <v>53100007</v>
      </c>
      <c r="P625" s="60">
        <v>21430</v>
      </c>
      <c r="Q625" s="60" t="s">
        <v>175</v>
      </c>
      <c r="R625" s="9" t="s">
        <v>314</v>
      </c>
      <c r="S625" s="59">
        <v>1</v>
      </c>
    </row>
    <row r="626" spans="1:19" ht="28.8" x14ac:dyDescent="0.3">
      <c r="A626" s="47">
        <f>VLOOKUP($F626,BASE_ANEXO2!$A$2:$B$113,2,0)</f>
        <v>68</v>
      </c>
      <c r="B626" t="s">
        <v>220</v>
      </c>
      <c r="C626" t="str">
        <f>VLOOKUP($B626,OOAD!$A$2:$C$9,2,0)</f>
        <v>Hospital General Regional de 216 camas, Ensenada, Baja California</v>
      </c>
      <c r="D626" t="str">
        <f>VLOOKUP($B626,OOAD!$A$2:$C$9,3,0)</f>
        <v xml:space="preserve">Av. Reforma s/n entre las calles Babilonia y Margaritas, Col. Jardines de Chapultepec, C.P. 22785, Ensenada, Baja California. </v>
      </c>
      <c r="E626" s="47">
        <v>53100361</v>
      </c>
      <c r="F626" s="47">
        <v>16314</v>
      </c>
      <c r="G626" s="49" t="s">
        <v>173</v>
      </c>
      <c r="H626" t="s">
        <v>174</v>
      </c>
      <c r="I626" s="47">
        <v>3</v>
      </c>
      <c r="K626" s="59">
        <v>108</v>
      </c>
      <c r="L626" s="60" t="s">
        <v>188</v>
      </c>
      <c r="M626" s="60" t="s">
        <v>147</v>
      </c>
      <c r="N626" s="60" t="s">
        <v>161</v>
      </c>
      <c r="O626" s="60">
        <v>53100234</v>
      </c>
      <c r="P626" s="60">
        <v>21446</v>
      </c>
      <c r="Q626" s="60" t="s">
        <v>282</v>
      </c>
      <c r="R626" s="9" t="s">
        <v>281</v>
      </c>
      <c r="S626" s="59">
        <v>10</v>
      </c>
    </row>
    <row r="627" spans="1:19" ht="28.8" x14ac:dyDescent="0.3">
      <c r="A627" s="47">
        <f>VLOOKUP($F627,BASE_ANEXO2!$A$2:$B$113,2,0)</f>
        <v>68</v>
      </c>
      <c r="B627" t="s">
        <v>220</v>
      </c>
      <c r="C627" t="str">
        <f>VLOOKUP($B627,OOAD!$A$2:$C$9,2,0)</f>
        <v>Hospital General Regional de 216 camas, Ensenada, Baja California</v>
      </c>
      <c r="D627" t="str">
        <f>VLOOKUP($B627,OOAD!$A$2:$C$9,3,0)</f>
        <v xml:space="preserve">Av. Reforma s/n entre las calles Babilonia y Margaritas, Col. Jardines de Chapultepec, C.P. 22785, Ensenada, Baja California. </v>
      </c>
      <c r="E627" s="47">
        <v>53100361</v>
      </c>
      <c r="F627" s="47">
        <v>16314</v>
      </c>
      <c r="G627" s="49" t="s">
        <v>173</v>
      </c>
      <c r="H627" t="s">
        <v>174</v>
      </c>
      <c r="I627" s="47">
        <v>1</v>
      </c>
      <c r="K627" s="59">
        <v>108</v>
      </c>
      <c r="L627" s="60" t="s">
        <v>220</v>
      </c>
      <c r="M627" s="60" t="s">
        <v>143</v>
      </c>
      <c r="N627" s="60" t="s">
        <v>158</v>
      </c>
      <c r="O627" s="60">
        <v>53100234</v>
      </c>
      <c r="P627" s="60">
        <v>21446</v>
      </c>
      <c r="Q627" s="60" t="s">
        <v>282</v>
      </c>
      <c r="R627" s="9" t="s">
        <v>281</v>
      </c>
      <c r="S627" s="59">
        <v>10</v>
      </c>
    </row>
    <row r="628" spans="1:19" ht="28.8" x14ac:dyDescent="0.3">
      <c r="A628" s="47">
        <f>VLOOKUP($F628,BASE_ANEXO2!$A$2:$B$113,2,0)</f>
        <v>68</v>
      </c>
      <c r="B628" t="s">
        <v>220</v>
      </c>
      <c r="C628" t="str">
        <f>VLOOKUP($B628,OOAD!$A$2:$C$9,2,0)</f>
        <v>Hospital General Regional de 216 camas, Ensenada, Baja California</v>
      </c>
      <c r="D628" t="str">
        <f>VLOOKUP($B628,OOAD!$A$2:$C$9,3,0)</f>
        <v xml:space="preserve">Av. Reforma s/n entre las calles Babilonia y Margaritas, Col. Jardines de Chapultepec, C.P. 22785, Ensenada, Baja California. </v>
      </c>
      <c r="E628" s="47">
        <v>53100361</v>
      </c>
      <c r="F628" s="47">
        <v>16314</v>
      </c>
      <c r="G628" s="49" t="s">
        <v>173</v>
      </c>
      <c r="H628" t="s">
        <v>174</v>
      </c>
      <c r="I628" s="47">
        <v>1</v>
      </c>
      <c r="K628" s="59">
        <v>108</v>
      </c>
      <c r="L628" s="60" t="s">
        <v>166</v>
      </c>
      <c r="M628" s="60" t="s">
        <v>149</v>
      </c>
      <c r="N628" s="60" t="s">
        <v>162</v>
      </c>
      <c r="O628" s="60">
        <v>53100234</v>
      </c>
      <c r="P628" s="60">
        <v>21446</v>
      </c>
      <c r="Q628" s="60" t="s">
        <v>282</v>
      </c>
      <c r="R628" s="9" t="s">
        <v>281</v>
      </c>
      <c r="S628" s="59">
        <v>8</v>
      </c>
    </row>
    <row r="629" spans="1:19" ht="28.8" x14ac:dyDescent="0.3">
      <c r="A629" s="47">
        <f>VLOOKUP($F629,BASE_ANEXO2!$A$2:$B$113,2,0)</f>
        <v>68</v>
      </c>
      <c r="B629" t="s">
        <v>220</v>
      </c>
      <c r="C629" t="str">
        <f>VLOOKUP($B629,OOAD!$A$2:$C$9,2,0)</f>
        <v>Hospital General Regional de 216 camas, Ensenada, Baja California</v>
      </c>
      <c r="D629" t="str">
        <f>VLOOKUP($B629,OOAD!$A$2:$C$9,3,0)</f>
        <v xml:space="preserve">Av. Reforma s/n entre las calles Babilonia y Margaritas, Col. Jardines de Chapultepec, C.P. 22785, Ensenada, Baja California. </v>
      </c>
      <c r="E629" s="47">
        <v>53100361</v>
      </c>
      <c r="F629" s="47">
        <v>16314</v>
      </c>
      <c r="G629" s="49" t="s">
        <v>173</v>
      </c>
      <c r="H629" t="s">
        <v>174</v>
      </c>
      <c r="I629" s="47">
        <v>1</v>
      </c>
      <c r="K629" s="59">
        <v>108</v>
      </c>
      <c r="L629" s="60" t="s">
        <v>221</v>
      </c>
      <c r="M629" s="60" t="s">
        <v>153</v>
      </c>
      <c r="N629" s="60" t="s">
        <v>164</v>
      </c>
      <c r="O629" s="60">
        <v>53100234</v>
      </c>
      <c r="P629" s="60">
        <v>21446</v>
      </c>
      <c r="Q629" s="60" t="s">
        <v>282</v>
      </c>
      <c r="R629" s="9" t="s">
        <v>281</v>
      </c>
      <c r="S629" s="59">
        <v>6</v>
      </c>
    </row>
    <row r="630" spans="1:19" ht="28.8" x14ac:dyDescent="0.3">
      <c r="A630" s="47">
        <f>VLOOKUP($F630,BASE_ANEXO2!$A$2:$B$113,2,0)</f>
        <v>68</v>
      </c>
      <c r="B630" t="s">
        <v>220</v>
      </c>
      <c r="C630" t="str">
        <f>VLOOKUP($B630,OOAD!$A$2:$C$9,2,0)</f>
        <v>Hospital General Regional de 216 camas, Ensenada, Baja California</v>
      </c>
      <c r="D630" t="str">
        <f>VLOOKUP($B630,OOAD!$A$2:$C$9,3,0)</f>
        <v xml:space="preserve">Av. Reforma s/n entre las calles Babilonia y Margaritas, Col. Jardines de Chapultepec, C.P. 22785, Ensenada, Baja California. </v>
      </c>
      <c r="E630" s="47">
        <v>53100361</v>
      </c>
      <c r="F630" s="47">
        <v>16314</v>
      </c>
      <c r="G630" s="49" t="s">
        <v>173</v>
      </c>
      <c r="H630" t="s">
        <v>174</v>
      </c>
      <c r="I630" s="47">
        <v>2</v>
      </c>
      <c r="K630" s="59">
        <v>108</v>
      </c>
      <c r="L630" s="60" t="s">
        <v>211</v>
      </c>
      <c r="M630" s="60" t="s">
        <v>151</v>
      </c>
      <c r="N630" s="60" t="s">
        <v>163</v>
      </c>
      <c r="O630" s="60">
        <v>53100234</v>
      </c>
      <c r="P630" s="60">
        <v>21446</v>
      </c>
      <c r="Q630" s="60" t="s">
        <v>282</v>
      </c>
      <c r="R630" s="9" t="s">
        <v>281</v>
      </c>
      <c r="S630" s="59">
        <v>8</v>
      </c>
    </row>
    <row r="631" spans="1:19" ht="28.8" x14ac:dyDescent="0.3">
      <c r="A631" s="47">
        <f>VLOOKUP($F631,BASE_ANEXO2!$A$2:$B$113,2,0)</f>
        <v>68</v>
      </c>
      <c r="B631" t="s">
        <v>220</v>
      </c>
      <c r="C631" t="str">
        <f>VLOOKUP($B631,OOAD!$A$2:$C$9,2,0)</f>
        <v>Hospital General Regional de 216 camas, Ensenada, Baja California</v>
      </c>
      <c r="D631" t="str">
        <f>VLOOKUP($B631,OOAD!$A$2:$C$9,3,0)</f>
        <v xml:space="preserve">Av. Reforma s/n entre las calles Babilonia y Margaritas, Col. Jardines de Chapultepec, C.P. 22785, Ensenada, Baja California. </v>
      </c>
      <c r="E631" s="47">
        <v>53100361</v>
      </c>
      <c r="F631" s="47">
        <v>16314</v>
      </c>
      <c r="G631" s="49" t="s">
        <v>173</v>
      </c>
      <c r="H631" t="s">
        <v>174</v>
      </c>
      <c r="I631" s="47">
        <v>1</v>
      </c>
      <c r="K631" s="59">
        <v>108</v>
      </c>
      <c r="L631" s="60" t="s">
        <v>202</v>
      </c>
      <c r="M631" s="60" t="s">
        <v>157</v>
      </c>
      <c r="N631" s="60" t="s">
        <v>160</v>
      </c>
      <c r="O631" s="60">
        <v>53100234</v>
      </c>
      <c r="P631" s="60">
        <v>21446</v>
      </c>
      <c r="Q631" s="60" t="s">
        <v>282</v>
      </c>
      <c r="R631" s="9" t="s">
        <v>281</v>
      </c>
      <c r="S631" s="59">
        <v>12</v>
      </c>
    </row>
    <row r="632" spans="1:19" ht="28.8" x14ac:dyDescent="0.3">
      <c r="A632" s="47">
        <f>VLOOKUP($F632,BASE_ANEXO2!$A$2:$B$113,2,0)</f>
        <v>68</v>
      </c>
      <c r="B632" t="s">
        <v>220</v>
      </c>
      <c r="C632" t="str">
        <f>VLOOKUP($B632,OOAD!$A$2:$C$9,2,0)</f>
        <v>Hospital General Regional de 216 camas, Ensenada, Baja California</v>
      </c>
      <c r="D632" t="str">
        <f>VLOOKUP($B632,OOAD!$A$2:$C$9,3,0)</f>
        <v xml:space="preserve">Av. Reforma s/n entre las calles Babilonia y Margaritas, Col. Jardines de Chapultepec, C.P. 22785, Ensenada, Baja California. </v>
      </c>
      <c r="E632" s="47">
        <v>53100361</v>
      </c>
      <c r="F632" s="47">
        <v>16314</v>
      </c>
      <c r="G632" s="49" t="s">
        <v>173</v>
      </c>
      <c r="H632" t="s">
        <v>174</v>
      </c>
      <c r="I632" s="47">
        <v>1</v>
      </c>
      <c r="K632" s="59">
        <v>108</v>
      </c>
      <c r="L632" s="60" t="s">
        <v>212</v>
      </c>
      <c r="M632" s="60" t="s">
        <v>155</v>
      </c>
      <c r="N632" s="60" t="s">
        <v>165</v>
      </c>
      <c r="O632" s="60">
        <v>53100234</v>
      </c>
      <c r="P632" s="60">
        <v>21446</v>
      </c>
      <c r="Q632" s="60" t="s">
        <v>282</v>
      </c>
      <c r="R632" s="9" t="s">
        <v>281</v>
      </c>
      <c r="S632" s="59">
        <v>5</v>
      </c>
    </row>
    <row r="633" spans="1:19" ht="28.8" x14ac:dyDescent="0.3">
      <c r="A633" s="47">
        <f>VLOOKUP($F633,BASE_ANEXO2!$A$2:$B$113,2,0)</f>
        <v>68</v>
      </c>
      <c r="B633" t="s">
        <v>166</v>
      </c>
      <c r="C633" t="str">
        <f>VLOOKUP($B633,OOAD!$A$2:$C$9,2,0)</f>
        <v>Hospital General de Zona de 144 camas, Tula, Hidalgo</v>
      </c>
      <c r="D633" t="str">
        <f>VLOOKUP($B633,OOAD!$A$2:$C$9,3,0)</f>
        <v xml:space="preserve">Avenida Benito Juárez No. 121, Localidad Doxey, Municipio de Tlaxcoapan, Estado de Hidalgo, C.P. 42965. </v>
      </c>
      <c r="E633" s="47">
        <v>53100361</v>
      </c>
      <c r="F633" s="47">
        <v>16314</v>
      </c>
      <c r="G633" s="49" t="s">
        <v>173</v>
      </c>
      <c r="H633" t="s">
        <v>174</v>
      </c>
      <c r="I633" s="47">
        <v>1</v>
      </c>
      <c r="K633" s="59">
        <v>109</v>
      </c>
      <c r="L633" s="60" t="s">
        <v>202</v>
      </c>
      <c r="M633" s="60" t="s">
        <v>157</v>
      </c>
      <c r="N633" s="60" t="s">
        <v>160</v>
      </c>
      <c r="O633" s="60">
        <v>53101330</v>
      </c>
      <c r="P633" s="60">
        <v>21452</v>
      </c>
      <c r="Q633" s="60" t="s">
        <v>130</v>
      </c>
      <c r="R633" s="9" t="s">
        <v>131</v>
      </c>
      <c r="S633" s="59">
        <v>1</v>
      </c>
    </row>
    <row r="634" spans="1:19" x14ac:dyDescent="0.3">
      <c r="A634" s="47">
        <f>VLOOKUP($F634,BASE_ANEXO2!$A$2:$B$113,2,0)</f>
        <v>68</v>
      </c>
      <c r="B634" t="s">
        <v>166</v>
      </c>
      <c r="C634" t="str">
        <f>VLOOKUP($B634,OOAD!$A$2:$C$9,2,0)</f>
        <v>Hospital General de Zona de 144 camas, Tula, Hidalgo</v>
      </c>
      <c r="D634" t="str">
        <f>VLOOKUP($B634,OOAD!$A$2:$C$9,3,0)</f>
        <v xml:space="preserve">Avenida Benito Juárez No. 121, Localidad Doxey, Municipio de Tlaxcoapan, Estado de Hidalgo, C.P. 42965. </v>
      </c>
      <c r="E634" s="47">
        <v>53100361</v>
      </c>
      <c r="F634" s="47">
        <v>16314</v>
      </c>
      <c r="G634" s="49" t="s">
        <v>173</v>
      </c>
      <c r="H634" t="s">
        <v>174</v>
      </c>
      <c r="I634" s="47">
        <v>1</v>
      </c>
      <c r="K634" s="59">
        <v>110</v>
      </c>
      <c r="L634" s="60" t="s">
        <v>210</v>
      </c>
      <c r="M634" s="60" t="s">
        <v>145</v>
      </c>
      <c r="N634" s="60" t="s">
        <v>159</v>
      </c>
      <c r="O634" s="60">
        <v>53100297</v>
      </c>
      <c r="P634" s="60">
        <v>21483</v>
      </c>
      <c r="Q634" s="60" t="s">
        <v>311</v>
      </c>
      <c r="R634" s="9" t="s">
        <v>315</v>
      </c>
      <c r="S634" s="59">
        <v>2</v>
      </c>
    </row>
    <row r="635" spans="1:19" x14ac:dyDescent="0.3">
      <c r="A635" s="47">
        <f>VLOOKUP($F635,BASE_ANEXO2!$A$2:$B$113,2,0)</f>
        <v>68</v>
      </c>
      <c r="B635" t="s">
        <v>166</v>
      </c>
      <c r="C635" t="str">
        <f>VLOOKUP($B635,OOAD!$A$2:$C$9,2,0)</f>
        <v>Hospital General de Zona de 144 camas, Tula, Hidalgo</v>
      </c>
      <c r="D635" t="str">
        <f>VLOOKUP($B635,OOAD!$A$2:$C$9,3,0)</f>
        <v xml:space="preserve">Avenida Benito Juárez No. 121, Localidad Doxey, Municipio de Tlaxcoapan, Estado de Hidalgo, C.P. 42965. </v>
      </c>
      <c r="E635" s="47">
        <v>53100361</v>
      </c>
      <c r="F635" s="47">
        <v>16314</v>
      </c>
      <c r="G635" s="49" t="s">
        <v>173</v>
      </c>
      <c r="H635" t="s">
        <v>174</v>
      </c>
      <c r="I635" s="47">
        <v>1</v>
      </c>
      <c r="K635" s="59">
        <v>110</v>
      </c>
      <c r="L635" s="60" t="s">
        <v>188</v>
      </c>
      <c r="M635" s="60" t="s">
        <v>147</v>
      </c>
      <c r="N635" s="60" t="s">
        <v>161</v>
      </c>
      <c r="O635" s="60">
        <v>53100297</v>
      </c>
      <c r="P635" s="60">
        <v>21483</v>
      </c>
      <c r="Q635" s="60" t="s">
        <v>311</v>
      </c>
      <c r="R635" s="9" t="s">
        <v>315</v>
      </c>
      <c r="S635" s="59">
        <v>2</v>
      </c>
    </row>
    <row r="636" spans="1:19" x14ac:dyDescent="0.3">
      <c r="A636" s="47">
        <f>VLOOKUP($F636,BASE_ANEXO2!$A$2:$B$113,2,0)</f>
        <v>68</v>
      </c>
      <c r="B636" t="s">
        <v>166</v>
      </c>
      <c r="C636" t="str">
        <f>VLOOKUP($B636,OOAD!$A$2:$C$9,2,0)</f>
        <v>Hospital General de Zona de 144 camas, Tula, Hidalgo</v>
      </c>
      <c r="D636" t="str">
        <f>VLOOKUP($B636,OOAD!$A$2:$C$9,3,0)</f>
        <v xml:space="preserve">Avenida Benito Juárez No. 121, Localidad Doxey, Municipio de Tlaxcoapan, Estado de Hidalgo, C.P. 42965. </v>
      </c>
      <c r="E636" s="47">
        <v>53100361</v>
      </c>
      <c r="F636" s="47">
        <v>16314</v>
      </c>
      <c r="G636" s="49" t="s">
        <v>173</v>
      </c>
      <c r="H636" t="s">
        <v>174</v>
      </c>
      <c r="I636" s="47">
        <v>1</v>
      </c>
      <c r="K636" s="59">
        <v>110</v>
      </c>
      <c r="L636" s="60" t="s">
        <v>220</v>
      </c>
      <c r="M636" s="60" t="s">
        <v>143</v>
      </c>
      <c r="N636" s="60" t="s">
        <v>158</v>
      </c>
      <c r="O636" s="60">
        <v>53100297</v>
      </c>
      <c r="P636" s="60">
        <v>21483</v>
      </c>
      <c r="Q636" s="60" t="s">
        <v>311</v>
      </c>
      <c r="R636" s="9" t="s">
        <v>315</v>
      </c>
      <c r="S636" s="59">
        <v>2</v>
      </c>
    </row>
    <row r="637" spans="1:19" x14ac:dyDescent="0.3">
      <c r="A637" s="47">
        <f>VLOOKUP($F637,BASE_ANEXO2!$A$2:$B$113,2,0)</f>
        <v>68</v>
      </c>
      <c r="B637" t="s">
        <v>166</v>
      </c>
      <c r="C637" t="str">
        <f>VLOOKUP($B637,OOAD!$A$2:$C$9,2,0)</f>
        <v>Hospital General de Zona de 144 camas, Tula, Hidalgo</v>
      </c>
      <c r="D637" t="str">
        <f>VLOOKUP($B637,OOAD!$A$2:$C$9,3,0)</f>
        <v xml:space="preserve">Avenida Benito Juárez No. 121, Localidad Doxey, Municipio de Tlaxcoapan, Estado de Hidalgo, C.P. 42965. </v>
      </c>
      <c r="E637" s="47">
        <v>53100361</v>
      </c>
      <c r="F637" s="47">
        <v>16314</v>
      </c>
      <c r="G637" s="49" t="s">
        <v>173</v>
      </c>
      <c r="H637" t="s">
        <v>174</v>
      </c>
      <c r="I637" s="47">
        <v>1</v>
      </c>
      <c r="K637" s="59">
        <v>110</v>
      </c>
      <c r="L637" s="60" t="s">
        <v>211</v>
      </c>
      <c r="M637" s="60" t="s">
        <v>151</v>
      </c>
      <c r="N637" s="60" t="s">
        <v>163</v>
      </c>
      <c r="O637" s="60">
        <v>53100297</v>
      </c>
      <c r="P637" s="60">
        <v>21483</v>
      </c>
      <c r="Q637" s="60" t="s">
        <v>311</v>
      </c>
      <c r="R637" s="9" t="s">
        <v>315</v>
      </c>
      <c r="S637" s="59">
        <v>3</v>
      </c>
    </row>
    <row r="638" spans="1:19" x14ac:dyDescent="0.3">
      <c r="A638" s="47">
        <f>VLOOKUP($F638,BASE_ANEXO2!$A$2:$B$113,2,0)</f>
        <v>68</v>
      </c>
      <c r="B638" t="s">
        <v>166</v>
      </c>
      <c r="C638" t="str">
        <f>VLOOKUP($B638,OOAD!$A$2:$C$9,2,0)</f>
        <v>Hospital General de Zona de 144 camas, Tula, Hidalgo</v>
      </c>
      <c r="D638" t="str">
        <f>VLOOKUP($B638,OOAD!$A$2:$C$9,3,0)</f>
        <v xml:space="preserve">Avenida Benito Juárez No. 121, Localidad Doxey, Municipio de Tlaxcoapan, Estado de Hidalgo, C.P. 42965. </v>
      </c>
      <c r="E638" s="47">
        <v>53100361</v>
      </c>
      <c r="F638" s="47">
        <v>16314</v>
      </c>
      <c r="G638" s="49" t="s">
        <v>173</v>
      </c>
      <c r="H638" t="s">
        <v>174</v>
      </c>
      <c r="I638" s="47">
        <v>1</v>
      </c>
      <c r="K638" s="59">
        <v>110</v>
      </c>
      <c r="L638" s="60" t="s">
        <v>202</v>
      </c>
      <c r="M638" s="60" t="s">
        <v>157</v>
      </c>
      <c r="N638" s="60" t="s">
        <v>160</v>
      </c>
      <c r="O638" s="60">
        <v>53100297</v>
      </c>
      <c r="P638" s="60">
        <v>21483</v>
      </c>
      <c r="Q638" s="60" t="s">
        <v>311</v>
      </c>
      <c r="R638" s="9" t="s">
        <v>315</v>
      </c>
      <c r="S638" s="59">
        <v>2</v>
      </c>
    </row>
    <row r="639" spans="1:19" x14ac:dyDescent="0.3">
      <c r="A639" s="47">
        <f>VLOOKUP($F639,BASE_ANEXO2!$A$2:$B$113,2,0)</f>
        <v>68</v>
      </c>
      <c r="B639" t="s">
        <v>166</v>
      </c>
      <c r="C639" t="str">
        <f>VLOOKUP($B639,OOAD!$A$2:$C$9,2,0)</f>
        <v>Hospital General de Zona de 144 camas, Tula, Hidalgo</v>
      </c>
      <c r="D639" t="str">
        <f>VLOOKUP($B639,OOAD!$A$2:$C$9,3,0)</f>
        <v xml:space="preserve">Avenida Benito Juárez No. 121, Localidad Doxey, Municipio de Tlaxcoapan, Estado de Hidalgo, C.P. 42965. </v>
      </c>
      <c r="E639" s="47">
        <v>53100361</v>
      </c>
      <c r="F639" s="47">
        <v>16314</v>
      </c>
      <c r="G639" s="49" t="s">
        <v>173</v>
      </c>
      <c r="H639" t="s">
        <v>174</v>
      </c>
      <c r="I639" s="47">
        <v>1</v>
      </c>
      <c r="K639" s="59">
        <v>111</v>
      </c>
      <c r="L639" s="60" t="s">
        <v>210</v>
      </c>
      <c r="M639" s="60" t="s">
        <v>145</v>
      </c>
      <c r="N639" s="60" t="s">
        <v>159</v>
      </c>
      <c r="O639" s="60">
        <v>53100297</v>
      </c>
      <c r="P639" s="60">
        <v>21484</v>
      </c>
      <c r="Q639" s="60" t="s">
        <v>311</v>
      </c>
      <c r="R639" s="9" t="s">
        <v>312</v>
      </c>
      <c r="S639" s="59">
        <v>1</v>
      </c>
    </row>
    <row r="640" spans="1:19" x14ac:dyDescent="0.3">
      <c r="A640" s="47">
        <f>VLOOKUP($F640,BASE_ANEXO2!$A$2:$B$113,2,0)</f>
        <v>68</v>
      </c>
      <c r="B640" t="s">
        <v>166</v>
      </c>
      <c r="C640" t="str">
        <f>VLOOKUP($B640,OOAD!$A$2:$C$9,2,0)</f>
        <v>Hospital General de Zona de 144 camas, Tula, Hidalgo</v>
      </c>
      <c r="D640" t="str">
        <f>VLOOKUP($B640,OOAD!$A$2:$C$9,3,0)</f>
        <v xml:space="preserve">Avenida Benito Juárez No. 121, Localidad Doxey, Municipio de Tlaxcoapan, Estado de Hidalgo, C.P. 42965. </v>
      </c>
      <c r="E640" s="47">
        <v>53100361</v>
      </c>
      <c r="F640" s="47">
        <v>16314</v>
      </c>
      <c r="G640" s="49" t="s">
        <v>173</v>
      </c>
      <c r="H640" t="s">
        <v>174</v>
      </c>
      <c r="I640" s="47">
        <v>1</v>
      </c>
      <c r="K640" s="59">
        <v>111</v>
      </c>
      <c r="L640" s="60" t="s">
        <v>188</v>
      </c>
      <c r="M640" s="60" t="s">
        <v>147</v>
      </c>
      <c r="N640" s="60" t="s">
        <v>161</v>
      </c>
      <c r="O640" s="60">
        <v>53100297</v>
      </c>
      <c r="P640" s="60">
        <v>21484</v>
      </c>
      <c r="Q640" s="60" t="s">
        <v>311</v>
      </c>
      <c r="R640" s="9" t="s">
        <v>312</v>
      </c>
      <c r="S640" s="59">
        <v>1</v>
      </c>
    </row>
    <row r="641" spans="1:19" x14ac:dyDescent="0.3">
      <c r="A641" s="47">
        <f>VLOOKUP($F641,BASE_ANEXO2!$A$2:$B$113,2,0)</f>
        <v>68</v>
      </c>
      <c r="B641" t="s">
        <v>166</v>
      </c>
      <c r="C641" t="str">
        <f>VLOOKUP($B641,OOAD!$A$2:$C$9,2,0)</f>
        <v>Hospital General de Zona de 144 camas, Tula, Hidalgo</v>
      </c>
      <c r="D641" t="str">
        <f>VLOOKUP($B641,OOAD!$A$2:$C$9,3,0)</f>
        <v xml:space="preserve">Avenida Benito Juárez No. 121, Localidad Doxey, Municipio de Tlaxcoapan, Estado de Hidalgo, C.P. 42965. </v>
      </c>
      <c r="E641" s="47">
        <v>53100361</v>
      </c>
      <c r="F641" s="47">
        <v>16314</v>
      </c>
      <c r="G641" s="49" t="s">
        <v>173</v>
      </c>
      <c r="H641" t="s">
        <v>174</v>
      </c>
      <c r="I641" s="47">
        <v>2</v>
      </c>
      <c r="K641" s="59">
        <v>111</v>
      </c>
      <c r="L641" s="60" t="s">
        <v>202</v>
      </c>
      <c r="M641" s="60" t="s">
        <v>157</v>
      </c>
      <c r="N641" s="60" t="s">
        <v>160</v>
      </c>
      <c r="O641" s="60">
        <v>53100297</v>
      </c>
      <c r="P641" s="60">
        <v>21484</v>
      </c>
      <c r="Q641" s="60" t="s">
        <v>311</v>
      </c>
      <c r="R641" s="9" t="s">
        <v>312</v>
      </c>
      <c r="S641" s="59">
        <v>1</v>
      </c>
    </row>
    <row r="642" spans="1:19" ht="28.8" x14ac:dyDescent="0.3">
      <c r="A642" s="47">
        <f>VLOOKUP($F642,BASE_ANEXO2!$A$2:$B$113,2,0)</f>
        <v>68</v>
      </c>
      <c r="B642" t="s">
        <v>166</v>
      </c>
      <c r="C642" t="str">
        <f>VLOOKUP($B642,OOAD!$A$2:$C$9,2,0)</f>
        <v>Hospital General de Zona de 144 camas, Tula, Hidalgo</v>
      </c>
      <c r="D642" t="str">
        <f>VLOOKUP($B642,OOAD!$A$2:$C$9,3,0)</f>
        <v xml:space="preserve">Avenida Benito Juárez No. 121, Localidad Doxey, Municipio de Tlaxcoapan, Estado de Hidalgo, C.P. 42965. </v>
      </c>
      <c r="E642" s="47">
        <v>53100361</v>
      </c>
      <c r="F642" s="47">
        <v>16314</v>
      </c>
      <c r="G642" s="49" t="s">
        <v>173</v>
      </c>
      <c r="H642" t="s">
        <v>174</v>
      </c>
      <c r="I642" s="47">
        <v>1</v>
      </c>
      <c r="K642" s="59">
        <v>112</v>
      </c>
      <c r="L642" s="60" t="s">
        <v>220</v>
      </c>
      <c r="M642" s="60" t="s">
        <v>143</v>
      </c>
      <c r="N642" s="60" t="s">
        <v>158</v>
      </c>
      <c r="O642" s="60">
        <v>53101730</v>
      </c>
      <c r="P642" s="60">
        <v>21581</v>
      </c>
      <c r="Q642" s="60" t="s">
        <v>62</v>
      </c>
      <c r="R642" s="9" t="s">
        <v>140</v>
      </c>
      <c r="S642" s="59">
        <v>1</v>
      </c>
    </row>
    <row r="643" spans="1:19" x14ac:dyDescent="0.3">
      <c r="A643" s="47">
        <f>VLOOKUP($F643,BASE_ANEXO2!$A$2:$B$113,2,0)</f>
        <v>68</v>
      </c>
      <c r="B643" t="s">
        <v>166</v>
      </c>
      <c r="C643" t="str">
        <f>VLOOKUP($B643,OOAD!$A$2:$C$9,2,0)</f>
        <v>Hospital General de Zona de 144 camas, Tula, Hidalgo</v>
      </c>
      <c r="D643" t="str">
        <f>VLOOKUP($B643,OOAD!$A$2:$C$9,3,0)</f>
        <v xml:space="preserve">Avenida Benito Juárez No. 121, Localidad Doxey, Municipio de Tlaxcoapan, Estado de Hidalgo, C.P. 42965. </v>
      </c>
      <c r="E643" s="47">
        <v>53100361</v>
      </c>
      <c r="F643" s="47">
        <v>16314</v>
      </c>
      <c r="G643" s="49" t="s">
        <v>173</v>
      </c>
      <c r="H643" t="s">
        <v>174</v>
      </c>
      <c r="I643" s="47">
        <v>1</v>
      </c>
      <c r="M643"/>
      <c r="N643"/>
      <c r="S643"/>
    </row>
    <row r="644" spans="1:19" x14ac:dyDescent="0.3">
      <c r="A644" s="47">
        <f>VLOOKUP($F644,BASE_ANEXO2!$A$2:$B$113,2,0)</f>
        <v>68</v>
      </c>
      <c r="B644" t="s">
        <v>166</v>
      </c>
      <c r="C644" t="str">
        <f>VLOOKUP($B644,OOAD!$A$2:$C$9,2,0)</f>
        <v>Hospital General de Zona de 144 camas, Tula, Hidalgo</v>
      </c>
      <c r="D644" t="str">
        <f>VLOOKUP($B644,OOAD!$A$2:$C$9,3,0)</f>
        <v xml:space="preserve">Avenida Benito Juárez No. 121, Localidad Doxey, Municipio de Tlaxcoapan, Estado de Hidalgo, C.P. 42965. </v>
      </c>
      <c r="E644" s="47">
        <v>53100361</v>
      </c>
      <c r="F644" s="47">
        <v>16314</v>
      </c>
      <c r="G644" s="49" t="s">
        <v>173</v>
      </c>
      <c r="H644" t="s">
        <v>174</v>
      </c>
      <c r="I644" s="47">
        <v>1</v>
      </c>
      <c r="M644"/>
      <c r="N644"/>
      <c r="S644"/>
    </row>
    <row r="645" spans="1:19" x14ac:dyDescent="0.3">
      <c r="A645" s="47">
        <f>VLOOKUP($F645,BASE_ANEXO2!$A$2:$B$113,2,0)</f>
        <v>68</v>
      </c>
      <c r="B645" t="s">
        <v>166</v>
      </c>
      <c r="C645" t="str">
        <f>VLOOKUP($B645,OOAD!$A$2:$C$9,2,0)</f>
        <v>Hospital General de Zona de 144 camas, Tula, Hidalgo</v>
      </c>
      <c r="D645" t="str">
        <f>VLOOKUP($B645,OOAD!$A$2:$C$9,3,0)</f>
        <v xml:space="preserve">Avenida Benito Juárez No. 121, Localidad Doxey, Municipio de Tlaxcoapan, Estado de Hidalgo, C.P. 42965. </v>
      </c>
      <c r="E645" s="47">
        <v>53100361</v>
      </c>
      <c r="F645" s="47">
        <v>16314</v>
      </c>
      <c r="G645" s="49" t="s">
        <v>173</v>
      </c>
      <c r="H645" t="s">
        <v>174</v>
      </c>
      <c r="I645" s="47">
        <v>1</v>
      </c>
      <c r="M645"/>
      <c r="N645"/>
      <c r="S645"/>
    </row>
    <row r="646" spans="1:19" x14ac:dyDescent="0.3">
      <c r="A646" s="47">
        <f>VLOOKUP($F646,BASE_ANEXO2!$A$2:$B$113,2,0)</f>
        <v>68</v>
      </c>
      <c r="B646" t="s">
        <v>166</v>
      </c>
      <c r="C646" t="str">
        <f>VLOOKUP($B646,OOAD!$A$2:$C$9,2,0)</f>
        <v>Hospital General de Zona de 144 camas, Tula, Hidalgo</v>
      </c>
      <c r="D646" t="str">
        <f>VLOOKUP($B646,OOAD!$A$2:$C$9,3,0)</f>
        <v xml:space="preserve">Avenida Benito Juárez No. 121, Localidad Doxey, Municipio de Tlaxcoapan, Estado de Hidalgo, C.P. 42965. </v>
      </c>
      <c r="E646" s="47">
        <v>53100361</v>
      </c>
      <c r="F646" s="47">
        <v>16314</v>
      </c>
      <c r="G646" s="49" t="s">
        <v>173</v>
      </c>
      <c r="H646" t="s">
        <v>174</v>
      </c>
      <c r="I646" s="47">
        <v>1</v>
      </c>
      <c r="M646"/>
      <c r="N646"/>
      <c r="S646"/>
    </row>
    <row r="647" spans="1:19" x14ac:dyDescent="0.3">
      <c r="A647" s="47">
        <f>VLOOKUP($F647,BASE_ANEXO2!$A$2:$B$113,2,0)</f>
        <v>68</v>
      </c>
      <c r="B647" t="s">
        <v>166</v>
      </c>
      <c r="C647" t="str">
        <f>VLOOKUP($B647,OOAD!$A$2:$C$9,2,0)</f>
        <v>Hospital General de Zona de 144 camas, Tula, Hidalgo</v>
      </c>
      <c r="D647" t="str">
        <f>VLOOKUP($B647,OOAD!$A$2:$C$9,3,0)</f>
        <v xml:space="preserve">Avenida Benito Juárez No. 121, Localidad Doxey, Municipio de Tlaxcoapan, Estado de Hidalgo, C.P. 42965. </v>
      </c>
      <c r="E647" s="47">
        <v>53100361</v>
      </c>
      <c r="F647" s="47">
        <v>16314</v>
      </c>
      <c r="G647" s="49" t="s">
        <v>173</v>
      </c>
      <c r="H647" t="s">
        <v>174</v>
      </c>
      <c r="I647" s="47">
        <v>1</v>
      </c>
      <c r="M647"/>
      <c r="N647"/>
      <c r="S647"/>
    </row>
    <row r="648" spans="1:19" x14ac:dyDescent="0.3">
      <c r="A648" s="47">
        <f>VLOOKUP($F648,BASE_ANEXO2!$A$2:$B$113,2,0)</f>
        <v>68</v>
      </c>
      <c r="B648" t="s">
        <v>166</v>
      </c>
      <c r="C648" t="str">
        <f>VLOOKUP($B648,OOAD!$A$2:$C$9,2,0)</f>
        <v>Hospital General de Zona de 144 camas, Tula, Hidalgo</v>
      </c>
      <c r="D648" t="str">
        <f>VLOOKUP($B648,OOAD!$A$2:$C$9,3,0)</f>
        <v xml:space="preserve">Avenida Benito Juárez No. 121, Localidad Doxey, Municipio de Tlaxcoapan, Estado de Hidalgo, C.P. 42965. </v>
      </c>
      <c r="E648" s="47">
        <v>53100361</v>
      </c>
      <c r="F648" s="47">
        <v>16314</v>
      </c>
      <c r="G648" s="49" t="s">
        <v>173</v>
      </c>
      <c r="H648" t="s">
        <v>174</v>
      </c>
      <c r="I648" s="47">
        <v>1</v>
      </c>
      <c r="M648"/>
      <c r="N648"/>
      <c r="S648"/>
    </row>
    <row r="649" spans="1:19" x14ac:dyDescent="0.3">
      <c r="A649" s="47">
        <f>VLOOKUP($F649,BASE_ANEXO2!$A$2:$B$113,2,0)</f>
        <v>68</v>
      </c>
      <c r="B649" t="s">
        <v>166</v>
      </c>
      <c r="C649" t="str">
        <f>VLOOKUP($B649,OOAD!$A$2:$C$9,2,0)</f>
        <v>Hospital General de Zona de 144 camas, Tula, Hidalgo</v>
      </c>
      <c r="D649" t="str">
        <f>VLOOKUP($B649,OOAD!$A$2:$C$9,3,0)</f>
        <v xml:space="preserve">Avenida Benito Juárez No. 121, Localidad Doxey, Municipio de Tlaxcoapan, Estado de Hidalgo, C.P. 42965. </v>
      </c>
      <c r="E649" s="47">
        <v>53100361</v>
      </c>
      <c r="F649" s="47">
        <v>16314</v>
      </c>
      <c r="G649" s="49" t="s">
        <v>173</v>
      </c>
      <c r="H649" t="s">
        <v>174</v>
      </c>
      <c r="I649" s="47">
        <v>1</v>
      </c>
      <c r="M649"/>
      <c r="N649"/>
      <c r="S649"/>
    </row>
    <row r="650" spans="1:19" x14ac:dyDescent="0.3">
      <c r="A650" s="47">
        <f>VLOOKUP($F650,BASE_ANEXO2!$A$2:$B$113,2,0)</f>
        <v>68</v>
      </c>
      <c r="B650" t="s">
        <v>166</v>
      </c>
      <c r="C650" t="str">
        <f>VLOOKUP($B650,OOAD!$A$2:$C$9,2,0)</f>
        <v>Hospital General de Zona de 144 camas, Tula, Hidalgo</v>
      </c>
      <c r="D650" t="str">
        <f>VLOOKUP($B650,OOAD!$A$2:$C$9,3,0)</f>
        <v xml:space="preserve">Avenida Benito Juárez No. 121, Localidad Doxey, Municipio de Tlaxcoapan, Estado de Hidalgo, C.P. 42965. </v>
      </c>
      <c r="E650" s="47">
        <v>53100361</v>
      </c>
      <c r="F650" s="47">
        <v>16314</v>
      </c>
      <c r="G650" s="49" t="s">
        <v>173</v>
      </c>
      <c r="H650" t="s">
        <v>174</v>
      </c>
      <c r="I650" s="47">
        <v>1</v>
      </c>
      <c r="M650"/>
      <c r="N650"/>
      <c r="S650"/>
    </row>
    <row r="651" spans="1:19" x14ac:dyDescent="0.3">
      <c r="A651" s="47">
        <f>VLOOKUP($F651,BASE_ANEXO2!$A$2:$B$113,2,0)</f>
        <v>68</v>
      </c>
      <c r="B651" t="s">
        <v>166</v>
      </c>
      <c r="C651" t="str">
        <f>VLOOKUP($B651,OOAD!$A$2:$C$9,2,0)</f>
        <v>Hospital General de Zona de 144 camas, Tula, Hidalgo</v>
      </c>
      <c r="D651" t="str">
        <f>VLOOKUP($B651,OOAD!$A$2:$C$9,3,0)</f>
        <v xml:space="preserve">Avenida Benito Juárez No. 121, Localidad Doxey, Municipio de Tlaxcoapan, Estado de Hidalgo, C.P. 42965. </v>
      </c>
      <c r="E651" s="47">
        <v>53100361</v>
      </c>
      <c r="F651" s="47">
        <v>16314</v>
      </c>
      <c r="G651" s="49" t="s">
        <v>173</v>
      </c>
      <c r="H651" t="s">
        <v>174</v>
      </c>
      <c r="I651" s="47">
        <v>1</v>
      </c>
      <c r="M651"/>
      <c r="N651"/>
      <c r="S651"/>
    </row>
    <row r="652" spans="1:19" x14ac:dyDescent="0.3">
      <c r="A652" s="47">
        <f>VLOOKUP($F652,BASE_ANEXO2!$A$2:$B$113,2,0)</f>
        <v>68</v>
      </c>
      <c r="B652" t="s">
        <v>221</v>
      </c>
      <c r="C652" t="str">
        <f>VLOOKUP($B652,OOAD!$A$2:$C$9,2,0)</f>
        <v>Hospital General de Zona de 90 camas, Navojoa, Sonora</v>
      </c>
      <c r="D652" t="str">
        <f>VLOOKUP($B652,OOAD!$A$2:$C$9,3,0)</f>
        <v xml:space="preserve">Calle Ricardo Flores Magón No 201, entre Ignacio Allende y Boulevard Centenario, Colonia Tierra Blanca, C.P. 85820 en la localidad de Navojoa, Estado de Sonora </v>
      </c>
      <c r="E652" s="47">
        <v>53100361</v>
      </c>
      <c r="F652" s="47">
        <v>16314</v>
      </c>
      <c r="G652" s="49" t="s">
        <v>173</v>
      </c>
      <c r="H652" t="s">
        <v>174</v>
      </c>
      <c r="I652" s="47">
        <v>32</v>
      </c>
      <c r="M652"/>
      <c r="N652"/>
      <c r="S652"/>
    </row>
    <row r="653" spans="1:19" x14ac:dyDescent="0.3">
      <c r="A653" s="47">
        <f>VLOOKUP($F653,BASE_ANEXO2!$A$2:$B$113,2,0)</f>
        <v>68</v>
      </c>
      <c r="B653" t="s">
        <v>211</v>
      </c>
      <c r="C653" t="str">
        <f>VLOOKUP($B653,OOAD!$A$2:$C$9,2,0)</f>
        <v>Hospital General Regional de 180 camas, San Alejandro, Puebla.</v>
      </c>
      <c r="D653" t="str">
        <f>VLOOKUP($B653,OOAD!$A$2:$C$9,3,0)</f>
        <v xml:space="preserve">Avenida 10, Poniente 2721, Esquina 27 Norte, Col. Villa San Alejandro, C.P. 72090 en la Ciudad de Puebla, Pue. </v>
      </c>
      <c r="E653" s="47">
        <v>53100361</v>
      </c>
      <c r="F653" s="47">
        <v>16314</v>
      </c>
      <c r="G653" s="49" t="s">
        <v>173</v>
      </c>
      <c r="H653" t="s">
        <v>174</v>
      </c>
      <c r="I653" s="47">
        <v>37</v>
      </c>
      <c r="M653"/>
      <c r="N653"/>
      <c r="S653"/>
    </row>
    <row r="654" spans="1:19" x14ac:dyDescent="0.3">
      <c r="A654" s="47">
        <f>VLOOKUP($F654,BASE_ANEXO2!$A$2:$B$113,2,0)</f>
        <v>68</v>
      </c>
      <c r="B654" t="s">
        <v>202</v>
      </c>
      <c r="C654" t="str">
        <f>VLOOKUP($B654,OOAD!$A$2:$C$9,2,0)</f>
        <v xml:space="preserve">Hospital General de Zona de 144 camas, Tuxtla Gutierrez, Chiapas </v>
      </c>
      <c r="D654" t="str">
        <f>VLOOKUP($B654,OOAD!$A$2:$C$9,3,0)</f>
        <v xml:space="preserve">Carretera Juan Crispín Chicoasén kilómetro 2.50, en Tuxtla Gutiérrez, Chiapas, C.P. 29020 </v>
      </c>
      <c r="E654" s="47">
        <v>53100361</v>
      </c>
      <c r="F654" s="47">
        <v>16314</v>
      </c>
      <c r="G654" s="49" t="s">
        <v>173</v>
      </c>
      <c r="H654" t="s">
        <v>174</v>
      </c>
      <c r="I654" s="47">
        <v>1</v>
      </c>
      <c r="M654"/>
      <c r="N654"/>
      <c r="S654"/>
    </row>
    <row r="655" spans="1:19" x14ac:dyDescent="0.3">
      <c r="A655" s="47">
        <f>VLOOKUP($F655,BASE_ANEXO2!$A$2:$B$113,2,0)</f>
        <v>68</v>
      </c>
      <c r="B655" t="s">
        <v>202</v>
      </c>
      <c r="C655" t="str">
        <f>VLOOKUP($B655,OOAD!$A$2:$C$9,2,0)</f>
        <v xml:space="preserve">Hospital General de Zona de 144 camas, Tuxtla Gutierrez, Chiapas </v>
      </c>
      <c r="D655" t="str">
        <f>VLOOKUP($B655,OOAD!$A$2:$C$9,3,0)</f>
        <v xml:space="preserve">Carretera Juan Crispín Chicoasén kilómetro 2.50, en Tuxtla Gutiérrez, Chiapas, C.P. 29020 </v>
      </c>
      <c r="E655" s="47">
        <v>53100361</v>
      </c>
      <c r="F655" s="47">
        <v>16314</v>
      </c>
      <c r="G655" s="49" t="s">
        <v>173</v>
      </c>
      <c r="H655" t="s">
        <v>174</v>
      </c>
      <c r="I655" s="47">
        <v>1</v>
      </c>
      <c r="M655"/>
      <c r="N655"/>
      <c r="S655"/>
    </row>
    <row r="656" spans="1:19" x14ac:dyDescent="0.3">
      <c r="A656" s="47">
        <f>VLOOKUP($F656,BASE_ANEXO2!$A$2:$B$113,2,0)</f>
        <v>68</v>
      </c>
      <c r="B656" t="s">
        <v>202</v>
      </c>
      <c r="C656" t="str">
        <f>VLOOKUP($B656,OOAD!$A$2:$C$9,2,0)</f>
        <v xml:space="preserve">Hospital General de Zona de 144 camas, Tuxtla Gutierrez, Chiapas </v>
      </c>
      <c r="D656" t="str">
        <f>VLOOKUP($B656,OOAD!$A$2:$C$9,3,0)</f>
        <v xml:space="preserve">Carretera Juan Crispín Chicoasén kilómetro 2.50, en Tuxtla Gutiérrez, Chiapas, C.P. 29020 </v>
      </c>
      <c r="E656" s="47">
        <v>53100361</v>
      </c>
      <c r="F656" s="47">
        <v>16314</v>
      </c>
      <c r="G656" s="49" t="s">
        <v>173</v>
      </c>
      <c r="H656" t="s">
        <v>174</v>
      </c>
      <c r="I656" s="47">
        <v>1</v>
      </c>
      <c r="M656"/>
      <c r="N656"/>
      <c r="S656"/>
    </row>
    <row r="657" spans="1:19" x14ac:dyDescent="0.3">
      <c r="A657" s="47">
        <f>VLOOKUP($F657,BASE_ANEXO2!$A$2:$B$113,2,0)</f>
        <v>68</v>
      </c>
      <c r="B657" t="s">
        <v>202</v>
      </c>
      <c r="C657" t="str">
        <f>VLOOKUP($B657,OOAD!$A$2:$C$9,2,0)</f>
        <v xml:space="preserve">Hospital General de Zona de 144 camas, Tuxtla Gutierrez, Chiapas </v>
      </c>
      <c r="D657" t="str">
        <f>VLOOKUP($B657,OOAD!$A$2:$C$9,3,0)</f>
        <v xml:space="preserve">Carretera Juan Crispín Chicoasén kilómetro 2.50, en Tuxtla Gutiérrez, Chiapas, C.P. 29020 </v>
      </c>
      <c r="E657" s="47">
        <v>53100361</v>
      </c>
      <c r="F657" s="47">
        <v>16314</v>
      </c>
      <c r="G657" s="49" t="s">
        <v>173</v>
      </c>
      <c r="H657" t="s">
        <v>174</v>
      </c>
      <c r="I657" s="47">
        <v>1</v>
      </c>
      <c r="M657"/>
      <c r="N657"/>
      <c r="S657"/>
    </row>
    <row r="658" spans="1:19" x14ac:dyDescent="0.3">
      <c r="A658" s="47">
        <f>VLOOKUP($F658,BASE_ANEXO2!$A$2:$B$113,2,0)</f>
        <v>68</v>
      </c>
      <c r="B658" t="s">
        <v>202</v>
      </c>
      <c r="C658" t="str">
        <f>VLOOKUP($B658,OOAD!$A$2:$C$9,2,0)</f>
        <v xml:space="preserve">Hospital General de Zona de 144 camas, Tuxtla Gutierrez, Chiapas </v>
      </c>
      <c r="D658" t="str">
        <f>VLOOKUP($B658,OOAD!$A$2:$C$9,3,0)</f>
        <v xml:space="preserve">Carretera Juan Crispín Chicoasén kilómetro 2.50, en Tuxtla Gutiérrez, Chiapas, C.P. 29020 </v>
      </c>
      <c r="E658" s="47">
        <v>53100361</v>
      </c>
      <c r="F658" s="47">
        <v>16314</v>
      </c>
      <c r="G658" s="49" t="s">
        <v>173</v>
      </c>
      <c r="H658" t="s">
        <v>174</v>
      </c>
      <c r="I658" s="47">
        <v>1</v>
      </c>
      <c r="M658"/>
      <c r="N658"/>
      <c r="S658"/>
    </row>
    <row r="659" spans="1:19" x14ac:dyDescent="0.3">
      <c r="A659" s="47">
        <f>VLOOKUP($F659,BASE_ANEXO2!$A$2:$B$113,2,0)</f>
        <v>68</v>
      </c>
      <c r="B659" t="s">
        <v>202</v>
      </c>
      <c r="C659" t="str">
        <f>VLOOKUP($B659,OOAD!$A$2:$C$9,2,0)</f>
        <v xml:space="preserve">Hospital General de Zona de 144 camas, Tuxtla Gutierrez, Chiapas </v>
      </c>
      <c r="D659" t="str">
        <f>VLOOKUP($B659,OOAD!$A$2:$C$9,3,0)</f>
        <v xml:space="preserve">Carretera Juan Crispín Chicoasén kilómetro 2.50, en Tuxtla Gutiérrez, Chiapas, C.P. 29020 </v>
      </c>
      <c r="E659" s="47">
        <v>53100361</v>
      </c>
      <c r="F659" s="47">
        <v>16314</v>
      </c>
      <c r="G659" s="49" t="s">
        <v>173</v>
      </c>
      <c r="H659" t="s">
        <v>174</v>
      </c>
      <c r="I659" s="47">
        <v>2</v>
      </c>
      <c r="M659"/>
      <c r="N659"/>
      <c r="S659"/>
    </row>
    <row r="660" spans="1:19" x14ac:dyDescent="0.3">
      <c r="A660" s="47">
        <f>VLOOKUP($F660,BASE_ANEXO2!$A$2:$B$113,2,0)</f>
        <v>68</v>
      </c>
      <c r="B660" t="s">
        <v>202</v>
      </c>
      <c r="C660" t="str">
        <f>VLOOKUP($B660,OOAD!$A$2:$C$9,2,0)</f>
        <v xml:space="preserve">Hospital General de Zona de 144 camas, Tuxtla Gutierrez, Chiapas </v>
      </c>
      <c r="D660" t="str">
        <f>VLOOKUP($B660,OOAD!$A$2:$C$9,3,0)</f>
        <v xml:space="preserve">Carretera Juan Crispín Chicoasén kilómetro 2.50, en Tuxtla Gutiérrez, Chiapas, C.P. 29020 </v>
      </c>
      <c r="E660" s="47">
        <v>53100361</v>
      </c>
      <c r="F660" s="47">
        <v>16314</v>
      </c>
      <c r="G660" s="49" t="s">
        <v>173</v>
      </c>
      <c r="H660" t="s">
        <v>174</v>
      </c>
      <c r="I660" s="47">
        <v>1</v>
      </c>
      <c r="M660"/>
      <c r="N660"/>
      <c r="S660"/>
    </row>
    <row r="661" spans="1:19" x14ac:dyDescent="0.3">
      <c r="A661" s="47">
        <f>VLOOKUP($F661,BASE_ANEXO2!$A$2:$B$113,2,0)</f>
        <v>68</v>
      </c>
      <c r="B661" t="s">
        <v>202</v>
      </c>
      <c r="C661" t="str">
        <f>VLOOKUP($B661,OOAD!$A$2:$C$9,2,0)</f>
        <v xml:space="preserve">Hospital General de Zona de 144 camas, Tuxtla Gutierrez, Chiapas </v>
      </c>
      <c r="D661" t="str">
        <f>VLOOKUP($B661,OOAD!$A$2:$C$9,3,0)</f>
        <v xml:space="preserve">Carretera Juan Crispín Chicoasén kilómetro 2.50, en Tuxtla Gutiérrez, Chiapas, C.P. 29020 </v>
      </c>
      <c r="E661" s="47">
        <v>53100361</v>
      </c>
      <c r="F661" s="47">
        <v>16314</v>
      </c>
      <c r="G661" s="49" t="s">
        <v>173</v>
      </c>
      <c r="H661" t="s">
        <v>174</v>
      </c>
      <c r="I661" s="47">
        <v>1</v>
      </c>
      <c r="M661"/>
      <c r="N661"/>
      <c r="S661"/>
    </row>
    <row r="662" spans="1:19" x14ac:dyDescent="0.3">
      <c r="A662" s="47">
        <f>VLOOKUP($F662,BASE_ANEXO2!$A$2:$B$113,2,0)</f>
        <v>68</v>
      </c>
      <c r="B662" t="s">
        <v>202</v>
      </c>
      <c r="C662" t="str">
        <f>VLOOKUP($B662,OOAD!$A$2:$C$9,2,0)</f>
        <v xml:space="preserve">Hospital General de Zona de 144 camas, Tuxtla Gutierrez, Chiapas </v>
      </c>
      <c r="D662" t="str">
        <f>VLOOKUP($B662,OOAD!$A$2:$C$9,3,0)</f>
        <v xml:space="preserve">Carretera Juan Crispín Chicoasén kilómetro 2.50, en Tuxtla Gutiérrez, Chiapas, C.P. 29020 </v>
      </c>
      <c r="E662" s="47">
        <v>53100361</v>
      </c>
      <c r="F662" s="47">
        <v>16314</v>
      </c>
      <c r="G662" s="49" t="s">
        <v>173</v>
      </c>
      <c r="H662" t="s">
        <v>174</v>
      </c>
      <c r="I662" s="47">
        <v>1</v>
      </c>
      <c r="M662"/>
      <c r="N662"/>
      <c r="S662"/>
    </row>
    <row r="663" spans="1:19" x14ac:dyDescent="0.3">
      <c r="A663" s="47">
        <f>VLOOKUP($F663,BASE_ANEXO2!$A$2:$B$113,2,0)</f>
        <v>68</v>
      </c>
      <c r="B663" t="s">
        <v>202</v>
      </c>
      <c r="C663" t="str">
        <f>VLOOKUP($B663,OOAD!$A$2:$C$9,2,0)</f>
        <v xml:space="preserve">Hospital General de Zona de 144 camas, Tuxtla Gutierrez, Chiapas </v>
      </c>
      <c r="D663" t="str">
        <f>VLOOKUP($B663,OOAD!$A$2:$C$9,3,0)</f>
        <v xml:space="preserve">Carretera Juan Crispín Chicoasén kilómetro 2.50, en Tuxtla Gutiérrez, Chiapas, C.P. 29020 </v>
      </c>
      <c r="E663" s="47">
        <v>53100361</v>
      </c>
      <c r="F663" s="47">
        <v>16314</v>
      </c>
      <c r="G663" s="49" t="s">
        <v>173</v>
      </c>
      <c r="H663" t="s">
        <v>174</v>
      </c>
      <c r="I663" s="47">
        <v>1</v>
      </c>
      <c r="M663"/>
      <c r="N663"/>
      <c r="S663"/>
    </row>
    <row r="664" spans="1:19" x14ac:dyDescent="0.3">
      <c r="A664" s="47">
        <f>VLOOKUP($F664,BASE_ANEXO2!$A$2:$B$113,2,0)</f>
        <v>68</v>
      </c>
      <c r="B664" t="s">
        <v>202</v>
      </c>
      <c r="C664" t="str">
        <f>VLOOKUP($B664,OOAD!$A$2:$C$9,2,0)</f>
        <v xml:space="preserve">Hospital General de Zona de 144 camas, Tuxtla Gutierrez, Chiapas </v>
      </c>
      <c r="D664" t="str">
        <f>VLOOKUP($B664,OOAD!$A$2:$C$9,3,0)</f>
        <v xml:space="preserve">Carretera Juan Crispín Chicoasén kilómetro 2.50, en Tuxtla Gutiérrez, Chiapas, C.P. 29020 </v>
      </c>
      <c r="E664" s="47">
        <v>53100361</v>
      </c>
      <c r="F664" s="47">
        <v>16314</v>
      </c>
      <c r="G664" s="49" t="s">
        <v>173</v>
      </c>
      <c r="H664" t="s">
        <v>174</v>
      </c>
      <c r="I664" s="47">
        <v>1</v>
      </c>
      <c r="M664"/>
      <c r="N664"/>
      <c r="S664"/>
    </row>
    <row r="665" spans="1:19" x14ac:dyDescent="0.3">
      <c r="A665" s="47">
        <f>VLOOKUP($F665,BASE_ANEXO2!$A$2:$B$113,2,0)</f>
        <v>68</v>
      </c>
      <c r="B665" t="s">
        <v>202</v>
      </c>
      <c r="C665" t="str">
        <f>VLOOKUP($B665,OOAD!$A$2:$C$9,2,0)</f>
        <v xml:space="preserve">Hospital General de Zona de 144 camas, Tuxtla Gutierrez, Chiapas </v>
      </c>
      <c r="D665" t="str">
        <f>VLOOKUP($B665,OOAD!$A$2:$C$9,3,0)</f>
        <v xml:space="preserve">Carretera Juan Crispín Chicoasén kilómetro 2.50, en Tuxtla Gutiérrez, Chiapas, C.P. 29020 </v>
      </c>
      <c r="E665" s="47">
        <v>53100361</v>
      </c>
      <c r="F665" s="47">
        <v>16314</v>
      </c>
      <c r="G665" s="49" t="s">
        <v>173</v>
      </c>
      <c r="H665" t="s">
        <v>174</v>
      </c>
      <c r="I665" s="47">
        <v>1</v>
      </c>
      <c r="M665"/>
      <c r="N665"/>
      <c r="S665"/>
    </row>
    <row r="666" spans="1:19" x14ac:dyDescent="0.3">
      <c r="A666" s="47">
        <f>VLOOKUP($F666,BASE_ANEXO2!$A$2:$B$113,2,0)</f>
        <v>68</v>
      </c>
      <c r="B666" t="s">
        <v>202</v>
      </c>
      <c r="C666" t="str">
        <f>VLOOKUP($B666,OOAD!$A$2:$C$9,2,0)</f>
        <v xml:space="preserve">Hospital General de Zona de 144 camas, Tuxtla Gutierrez, Chiapas </v>
      </c>
      <c r="D666" t="str">
        <f>VLOOKUP($B666,OOAD!$A$2:$C$9,3,0)</f>
        <v xml:space="preserve">Carretera Juan Crispín Chicoasén kilómetro 2.50, en Tuxtla Gutiérrez, Chiapas, C.P. 29020 </v>
      </c>
      <c r="E666" s="47">
        <v>53100361</v>
      </c>
      <c r="F666" s="47">
        <v>16314</v>
      </c>
      <c r="G666" s="49" t="s">
        <v>173</v>
      </c>
      <c r="H666" t="s">
        <v>174</v>
      </c>
      <c r="I666" s="47">
        <v>2</v>
      </c>
      <c r="M666"/>
      <c r="N666"/>
      <c r="S666"/>
    </row>
    <row r="667" spans="1:19" x14ac:dyDescent="0.3">
      <c r="A667" s="47">
        <f>VLOOKUP($F667,BASE_ANEXO2!$A$2:$B$113,2,0)</f>
        <v>68</v>
      </c>
      <c r="B667" t="s">
        <v>202</v>
      </c>
      <c r="C667" t="str">
        <f>VLOOKUP($B667,OOAD!$A$2:$C$9,2,0)</f>
        <v xml:space="preserve">Hospital General de Zona de 144 camas, Tuxtla Gutierrez, Chiapas </v>
      </c>
      <c r="D667" t="str">
        <f>VLOOKUP($B667,OOAD!$A$2:$C$9,3,0)</f>
        <v xml:space="preserve">Carretera Juan Crispín Chicoasén kilómetro 2.50, en Tuxtla Gutiérrez, Chiapas, C.P. 29020 </v>
      </c>
      <c r="E667" s="47">
        <v>53100361</v>
      </c>
      <c r="F667" s="47">
        <v>16314</v>
      </c>
      <c r="G667" s="49" t="s">
        <v>173</v>
      </c>
      <c r="H667" t="s">
        <v>174</v>
      </c>
      <c r="I667" s="47">
        <v>2</v>
      </c>
      <c r="M667"/>
      <c r="N667"/>
      <c r="S667"/>
    </row>
    <row r="668" spans="1:19" x14ac:dyDescent="0.3">
      <c r="A668" s="47">
        <f>VLOOKUP($F668,BASE_ANEXO2!$A$2:$B$113,2,0)</f>
        <v>68</v>
      </c>
      <c r="B668" t="s">
        <v>202</v>
      </c>
      <c r="C668" t="str">
        <f>VLOOKUP($B668,OOAD!$A$2:$C$9,2,0)</f>
        <v xml:space="preserve">Hospital General de Zona de 144 camas, Tuxtla Gutierrez, Chiapas </v>
      </c>
      <c r="D668" t="str">
        <f>VLOOKUP($B668,OOAD!$A$2:$C$9,3,0)</f>
        <v xml:space="preserve">Carretera Juan Crispín Chicoasén kilómetro 2.50, en Tuxtla Gutiérrez, Chiapas, C.P. 29020 </v>
      </c>
      <c r="E668" s="47">
        <v>53100361</v>
      </c>
      <c r="F668" s="47">
        <v>16314</v>
      </c>
      <c r="G668" s="49" t="s">
        <v>173</v>
      </c>
      <c r="H668" t="s">
        <v>174</v>
      </c>
      <c r="I668" s="47">
        <v>3</v>
      </c>
      <c r="M668"/>
      <c r="N668"/>
      <c r="S668"/>
    </row>
    <row r="669" spans="1:19" x14ac:dyDescent="0.3">
      <c r="A669" s="47">
        <f>VLOOKUP($F669,BASE_ANEXO2!$A$2:$B$113,2,0)</f>
        <v>68</v>
      </c>
      <c r="B669" t="s">
        <v>202</v>
      </c>
      <c r="C669" t="str">
        <f>VLOOKUP($B669,OOAD!$A$2:$C$9,2,0)</f>
        <v xml:space="preserve">Hospital General de Zona de 144 camas, Tuxtla Gutierrez, Chiapas </v>
      </c>
      <c r="D669" t="str">
        <f>VLOOKUP($B669,OOAD!$A$2:$C$9,3,0)</f>
        <v xml:space="preserve">Carretera Juan Crispín Chicoasén kilómetro 2.50, en Tuxtla Gutiérrez, Chiapas, C.P. 29020 </v>
      </c>
      <c r="E669" s="47">
        <v>53100361</v>
      </c>
      <c r="F669" s="47">
        <v>16314</v>
      </c>
      <c r="G669" s="49" t="s">
        <v>173</v>
      </c>
      <c r="H669" t="s">
        <v>174</v>
      </c>
      <c r="I669" s="47">
        <v>1</v>
      </c>
      <c r="M669"/>
      <c r="N669"/>
      <c r="S669"/>
    </row>
    <row r="670" spans="1:19" x14ac:dyDescent="0.3">
      <c r="A670" s="47">
        <f>VLOOKUP($F670,BASE_ANEXO2!$A$2:$B$113,2,0)</f>
        <v>68</v>
      </c>
      <c r="B670" t="s">
        <v>202</v>
      </c>
      <c r="C670" t="str">
        <f>VLOOKUP($B670,OOAD!$A$2:$C$9,2,0)</f>
        <v xml:space="preserve">Hospital General de Zona de 144 camas, Tuxtla Gutierrez, Chiapas </v>
      </c>
      <c r="D670" t="str">
        <f>VLOOKUP($B670,OOAD!$A$2:$C$9,3,0)</f>
        <v xml:space="preserve">Carretera Juan Crispín Chicoasén kilómetro 2.50, en Tuxtla Gutiérrez, Chiapas, C.P. 29020 </v>
      </c>
      <c r="E670" s="47">
        <v>53100361</v>
      </c>
      <c r="F670" s="47">
        <v>16314</v>
      </c>
      <c r="G670" s="49" t="s">
        <v>173</v>
      </c>
      <c r="H670" t="s">
        <v>174</v>
      </c>
      <c r="I670" s="47">
        <v>1</v>
      </c>
      <c r="M670"/>
      <c r="N670"/>
      <c r="S670"/>
    </row>
    <row r="671" spans="1:19" x14ac:dyDescent="0.3">
      <c r="A671" s="47">
        <f>VLOOKUP($F671,BASE_ANEXO2!$A$2:$B$113,2,0)</f>
        <v>68</v>
      </c>
      <c r="B671" t="s">
        <v>202</v>
      </c>
      <c r="C671" t="str">
        <f>VLOOKUP($B671,OOAD!$A$2:$C$9,2,0)</f>
        <v xml:space="preserve">Hospital General de Zona de 144 camas, Tuxtla Gutierrez, Chiapas </v>
      </c>
      <c r="D671" t="str">
        <f>VLOOKUP($B671,OOAD!$A$2:$C$9,3,0)</f>
        <v xml:space="preserve">Carretera Juan Crispín Chicoasén kilómetro 2.50, en Tuxtla Gutiérrez, Chiapas, C.P. 29020 </v>
      </c>
      <c r="E671" s="47">
        <v>53100361</v>
      </c>
      <c r="F671" s="47">
        <v>16314</v>
      </c>
      <c r="G671" s="49" t="s">
        <v>173</v>
      </c>
      <c r="H671" t="s">
        <v>174</v>
      </c>
      <c r="I671" s="47">
        <v>1</v>
      </c>
      <c r="M671"/>
      <c r="N671"/>
      <c r="S671"/>
    </row>
    <row r="672" spans="1:19" x14ac:dyDescent="0.3">
      <c r="A672" s="47">
        <f>VLOOKUP($F672,BASE_ANEXO2!$A$2:$B$113,2,0)</f>
        <v>68</v>
      </c>
      <c r="B672" t="s">
        <v>202</v>
      </c>
      <c r="C672" t="str">
        <f>VLOOKUP($B672,OOAD!$A$2:$C$9,2,0)</f>
        <v xml:space="preserve">Hospital General de Zona de 144 camas, Tuxtla Gutierrez, Chiapas </v>
      </c>
      <c r="D672" t="str">
        <f>VLOOKUP($B672,OOAD!$A$2:$C$9,3,0)</f>
        <v xml:space="preserve">Carretera Juan Crispín Chicoasén kilómetro 2.50, en Tuxtla Gutiérrez, Chiapas, C.P. 29020 </v>
      </c>
      <c r="E672" s="47">
        <v>53100361</v>
      </c>
      <c r="F672" s="47">
        <v>16314</v>
      </c>
      <c r="G672" s="49" t="s">
        <v>173</v>
      </c>
      <c r="H672" t="s">
        <v>174</v>
      </c>
      <c r="I672" s="47">
        <v>2</v>
      </c>
      <c r="M672"/>
      <c r="N672"/>
      <c r="S672"/>
    </row>
    <row r="673" spans="1:19" x14ac:dyDescent="0.3">
      <c r="A673" s="47">
        <f>VLOOKUP($F673,BASE_ANEXO2!$A$2:$B$113,2,0)</f>
        <v>68</v>
      </c>
      <c r="B673" t="s">
        <v>202</v>
      </c>
      <c r="C673" t="str">
        <f>VLOOKUP($B673,OOAD!$A$2:$C$9,2,0)</f>
        <v xml:space="preserve">Hospital General de Zona de 144 camas, Tuxtla Gutierrez, Chiapas </v>
      </c>
      <c r="D673" t="str">
        <f>VLOOKUP($B673,OOAD!$A$2:$C$9,3,0)</f>
        <v xml:space="preserve">Carretera Juan Crispín Chicoasén kilómetro 2.50, en Tuxtla Gutiérrez, Chiapas, C.P. 29020 </v>
      </c>
      <c r="E673" s="47">
        <v>53100361</v>
      </c>
      <c r="F673" s="47">
        <v>16314</v>
      </c>
      <c r="G673" s="49" t="s">
        <v>173</v>
      </c>
      <c r="H673" t="s">
        <v>174</v>
      </c>
      <c r="I673" s="47">
        <v>1</v>
      </c>
      <c r="M673"/>
      <c r="N673"/>
      <c r="S673"/>
    </row>
    <row r="674" spans="1:19" x14ac:dyDescent="0.3">
      <c r="A674" s="47">
        <f>VLOOKUP($F674,BASE_ANEXO2!$A$2:$B$113,2,0)</f>
        <v>68</v>
      </c>
      <c r="B674" t="s">
        <v>202</v>
      </c>
      <c r="C674" t="str">
        <f>VLOOKUP($B674,OOAD!$A$2:$C$9,2,0)</f>
        <v xml:space="preserve">Hospital General de Zona de 144 camas, Tuxtla Gutierrez, Chiapas </v>
      </c>
      <c r="D674" t="str">
        <f>VLOOKUP($B674,OOAD!$A$2:$C$9,3,0)</f>
        <v xml:space="preserve">Carretera Juan Crispín Chicoasén kilómetro 2.50, en Tuxtla Gutiérrez, Chiapas, C.P. 29020 </v>
      </c>
      <c r="E674" s="47">
        <v>53100361</v>
      </c>
      <c r="F674" s="47">
        <v>16314</v>
      </c>
      <c r="G674" s="49" t="s">
        <v>173</v>
      </c>
      <c r="H674" t="s">
        <v>174</v>
      </c>
      <c r="I674" s="47">
        <v>1</v>
      </c>
      <c r="M674"/>
      <c r="N674"/>
      <c r="S674"/>
    </row>
    <row r="675" spans="1:19" x14ac:dyDescent="0.3">
      <c r="A675" s="47">
        <f>VLOOKUP($F675,BASE_ANEXO2!$A$2:$B$113,2,0)</f>
        <v>68</v>
      </c>
      <c r="B675" t="s">
        <v>202</v>
      </c>
      <c r="C675" t="str">
        <f>VLOOKUP($B675,OOAD!$A$2:$C$9,2,0)</f>
        <v xml:space="preserve">Hospital General de Zona de 144 camas, Tuxtla Gutierrez, Chiapas </v>
      </c>
      <c r="D675" t="str">
        <f>VLOOKUP($B675,OOAD!$A$2:$C$9,3,0)</f>
        <v xml:space="preserve">Carretera Juan Crispín Chicoasén kilómetro 2.50, en Tuxtla Gutiérrez, Chiapas, C.P. 29020 </v>
      </c>
      <c r="E675" s="47">
        <v>53100361</v>
      </c>
      <c r="F675" s="47">
        <v>16314</v>
      </c>
      <c r="G675" s="49" t="s">
        <v>173</v>
      </c>
      <c r="H675" t="s">
        <v>174</v>
      </c>
      <c r="I675" s="47">
        <v>1</v>
      </c>
      <c r="M675"/>
      <c r="N675"/>
      <c r="S675"/>
    </row>
    <row r="676" spans="1:19" x14ac:dyDescent="0.3">
      <c r="A676" s="47">
        <f>VLOOKUP($F676,BASE_ANEXO2!$A$2:$B$113,2,0)</f>
        <v>68</v>
      </c>
      <c r="B676" t="s">
        <v>202</v>
      </c>
      <c r="C676" t="str">
        <f>VLOOKUP($B676,OOAD!$A$2:$C$9,2,0)</f>
        <v xml:space="preserve">Hospital General de Zona de 144 camas, Tuxtla Gutierrez, Chiapas </v>
      </c>
      <c r="D676" t="str">
        <f>VLOOKUP($B676,OOAD!$A$2:$C$9,3,0)</f>
        <v xml:space="preserve">Carretera Juan Crispín Chicoasén kilómetro 2.50, en Tuxtla Gutiérrez, Chiapas, C.P. 29020 </v>
      </c>
      <c r="E676" s="47">
        <v>53100361</v>
      </c>
      <c r="F676" s="47">
        <v>16314</v>
      </c>
      <c r="G676" s="49" t="s">
        <v>173</v>
      </c>
      <c r="H676" t="s">
        <v>174</v>
      </c>
      <c r="I676" s="47">
        <v>2</v>
      </c>
      <c r="M676"/>
      <c r="N676"/>
      <c r="S676"/>
    </row>
    <row r="677" spans="1:19" x14ac:dyDescent="0.3">
      <c r="A677" s="47">
        <f>VLOOKUP($F677,BASE_ANEXO2!$A$2:$B$113,2,0)</f>
        <v>68</v>
      </c>
      <c r="B677" t="s">
        <v>202</v>
      </c>
      <c r="C677" t="str">
        <f>VLOOKUP($B677,OOAD!$A$2:$C$9,2,0)</f>
        <v xml:space="preserve">Hospital General de Zona de 144 camas, Tuxtla Gutierrez, Chiapas </v>
      </c>
      <c r="D677" t="str">
        <f>VLOOKUP($B677,OOAD!$A$2:$C$9,3,0)</f>
        <v xml:space="preserve">Carretera Juan Crispín Chicoasén kilómetro 2.50, en Tuxtla Gutiérrez, Chiapas, C.P. 29020 </v>
      </c>
      <c r="E677" s="47">
        <v>53100361</v>
      </c>
      <c r="F677" s="47">
        <v>16314</v>
      </c>
      <c r="G677" s="49" t="s">
        <v>173</v>
      </c>
      <c r="H677" t="s">
        <v>174</v>
      </c>
      <c r="I677" s="47">
        <v>1</v>
      </c>
      <c r="M677"/>
      <c r="N677"/>
      <c r="S677"/>
    </row>
    <row r="678" spans="1:19" x14ac:dyDescent="0.3">
      <c r="A678" s="47">
        <f>VLOOKUP($F678,BASE_ANEXO2!$A$2:$B$113,2,0)</f>
        <v>68</v>
      </c>
      <c r="B678" t="s">
        <v>202</v>
      </c>
      <c r="C678" t="str">
        <f>VLOOKUP($B678,OOAD!$A$2:$C$9,2,0)</f>
        <v xml:space="preserve">Hospital General de Zona de 144 camas, Tuxtla Gutierrez, Chiapas </v>
      </c>
      <c r="D678" t="str">
        <f>VLOOKUP($B678,OOAD!$A$2:$C$9,3,0)</f>
        <v xml:space="preserve">Carretera Juan Crispín Chicoasén kilómetro 2.50, en Tuxtla Gutiérrez, Chiapas, C.P. 29020 </v>
      </c>
      <c r="E678" s="47">
        <v>53100361</v>
      </c>
      <c r="F678" s="47">
        <v>16314</v>
      </c>
      <c r="G678" s="49" t="s">
        <v>173</v>
      </c>
      <c r="H678" t="s">
        <v>174</v>
      </c>
      <c r="I678" s="47">
        <v>2</v>
      </c>
      <c r="M678"/>
      <c r="N678"/>
      <c r="S678"/>
    </row>
    <row r="679" spans="1:19" x14ac:dyDescent="0.3">
      <c r="A679" s="47">
        <f>VLOOKUP($F679,BASE_ANEXO2!$A$2:$B$113,2,0)</f>
        <v>68</v>
      </c>
      <c r="B679" t="s">
        <v>202</v>
      </c>
      <c r="C679" t="str">
        <f>VLOOKUP($B679,OOAD!$A$2:$C$9,2,0)</f>
        <v xml:space="preserve">Hospital General de Zona de 144 camas, Tuxtla Gutierrez, Chiapas </v>
      </c>
      <c r="D679" t="str">
        <f>VLOOKUP($B679,OOAD!$A$2:$C$9,3,0)</f>
        <v xml:space="preserve">Carretera Juan Crispín Chicoasén kilómetro 2.50, en Tuxtla Gutiérrez, Chiapas, C.P. 29020 </v>
      </c>
      <c r="E679" s="47">
        <v>53100361</v>
      </c>
      <c r="F679" s="47">
        <v>16314</v>
      </c>
      <c r="G679" s="49" t="s">
        <v>173</v>
      </c>
      <c r="H679" t="s">
        <v>174</v>
      </c>
      <c r="I679" s="47">
        <v>2</v>
      </c>
      <c r="M679"/>
      <c r="N679"/>
      <c r="S679"/>
    </row>
    <row r="680" spans="1:19" x14ac:dyDescent="0.3">
      <c r="A680" s="47">
        <f>VLOOKUP($F680,BASE_ANEXO2!$A$2:$B$113,2,0)</f>
        <v>68</v>
      </c>
      <c r="B680" t="s">
        <v>202</v>
      </c>
      <c r="C680" t="str">
        <f>VLOOKUP($B680,OOAD!$A$2:$C$9,2,0)</f>
        <v xml:space="preserve">Hospital General de Zona de 144 camas, Tuxtla Gutierrez, Chiapas </v>
      </c>
      <c r="D680" t="str">
        <f>VLOOKUP($B680,OOAD!$A$2:$C$9,3,0)</f>
        <v xml:space="preserve">Carretera Juan Crispín Chicoasén kilómetro 2.50, en Tuxtla Gutiérrez, Chiapas, C.P. 29020 </v>
      </c>
      <c r="E680" s="47">
        <v>53100361</v>
      </c>
      <c r="F680" s="47">
        <v>16314</v>
      </c>
      <c r="G680" s="49" t="s">
        <v>173</v>
      </c>
      <c r="H680" t="s">
        <v>174</v>
      </c>
      <c r="I680" s="47">
        <v>1</v>
      </c>
      <c r="M680"/>
      <c r="N680"/>
      <c r="S680"/>
    </row>
    <row r="681" spans="1:19" x14ac:dyDescent="0.3">
      <c r="A681" s="47">
        <f>VLOOKUP($F681,BASE_ANEXO2!$A$2:$B$113,2,0)</f>
        <v>68</v>
      </c>
      <c r="B681" t="s">
        <v>202</v>
      </c>
      <c r="C681" t="str">
        <f>VLOOKUP($B681,OOAD!$A$2:$C$9,2,0)</f>
        <v xml:space="preserve">Hospital General de Zona de 144 camas, Tuxtla Gutierrez, Chiapas </v>
      </c>
      <c r="D681" t="str">
        <f>VLOOKUP($B681,OOAD!$A$2:$C$9,3,0)</f>
        <v xml:space="preserve">Carretera Juan Crispín Chicoasén kilómetro 2.50, en Tuxtla Gutiérrez, Chiapas, C.P. 29020 </v>
      </c>
      <c r="E681" s="47">
        <v>53100361</v>
      </c>
      <c r="F681" s="47">
        <v>16314</v>
      </c>
      <c r="G681" s="49" t="s">
        <v>173</v>
      </c>
      <c r="H681" t="s">
        <v>174</v>
      </c>
      <c r="I681" s="47">
        <v>1</v>
      </c>
      <c r="M681"/>
      <c r="N681"/>
      <c r="S681"/>
    </row>
    <row r="682" spans="1:19" x14ac:dyDescent="0.3">
      <c r="A682" s="47">
        <f>VLOOKUP($F682,BASE_ANEXO2!$A$2:$B$113,2,0)</f>
        <v>68</v>
      </c>
      <c r="B682" t="s">
        <v>202</v>
      </c>
      <c r="C682" t="str">
        <f>VLOOKUP($B682,OOAD!$A$2:$C$9,2,0)</f>
        <v xml:space="preserve">Hospital General de Zona de 144 camas, Tuxtla Gutierrez, Chiapas </v>
      </c>
      <c r="D682" t="str">
        <f>VLOOKUP($B682,OOAD!$A$2:$C$9,3,0)</f>
        <v xml:space="preserve">Carretera Juan Crispín Chicoasén kilómetro 2.50, en Tuxtla Gutiérrez, Chiapas, C.P. 29020 </v>
      </c>
      <c r="E682" s="47">
        <v>53100361</v>
      </c>
      <c r="F682" s="47">
        <v>16314</v>
      </c>
      <c r="G682" s="49" t="s">
        <v>173</v>
      </c>
      <c r="H682" t="s">
        <v>174</v>
      </c>
      <c r="I682" s="47">
        <v>1</v>
      </c>
      <c r="M682"/>
      <c r="N682"/>
      <c r="S682"/>
    </row>
    <row r="683" spans="1:19" x14ac:dyDescent="0.3">
      <c r="A683" s="47">
        <f>VLOOKUP($F683,BASE_ANEXO2!$A$2:$B$113,2,0)</f>
        <v>68</v>
      </c>
      <c r="B683" t="s">
        <v>202</v>
      </c>
      <c r="C683" t="str">
        <f>VLOOKUP($B683,OOAD!$A$2:$C$9,2,0)</f>
        <v xml:space="preserve">Hospital General de Zona de 144 camas, Tuxtla Gutierrez, Chiapas </v>
      </c>
      <c r="D683" t="str">
        <f>VLOOKUP($B683,OOAD!$A$2:$C$9,3,0)</f>
        <v xml:space="preserve">Carretera Juan Crispín Chicoasén kilómetro 2.50, en Tuxtla Gutiérrez, Chiapas, C.P. 29020 </v>
      </c>
      <c r="E683" s="47">
        <v>53100361</v>
      </c>
      <c r="F683" s="47">
        <v>16314</v>
      </c>
      <c r="G683" s="49" t="s">
        <v>173</v>
      </c>
      <c r="H683" t="s">
        <v>174</v>
      </c>
      <c r="I683" s="47">
        <v>1</v>
      </c>
      <c r="M683"/>
      <c r="N683"/>
      <c r="S683"/>
    </row>
    <row r="684" spans="1:19" x14ac:dyDescent="0.3">
      <c r="A684" s="47">
        <f>VLOOKUP($F684,BASE_ANEXO2!$A$2:$B$113,2,0)</f>
        <v>68</v>
      </c>
      <c r="B684" t="s">
        <v>202</v>
      </c>
      <c r="C684" t="str">
        <f>VLOOKUP($B684,OOAD!$A$2:$C$9,2,0)</f>
        <v xml:space="preserve">Hospital General de Zona de 144 camas, Tuxtla Gutierrez, Chiapas </v>
      </c>
      <c r="D684" t="str">
        <f>VLOOKUP($B684,OOAD!$A$2:$C$9,3,0)</f>
        <v xml:space="preserve">Carretera Juan Crispín Chicoasén kilómetro 2.50, en Tuxtla Gutiérrez, Chiapas, C.P. 29020 </v>
      </c>
      <c r="E684" s="47">
        <v>53100361</v>
      </c>
      <c r="F684" s="47">
        <v>16314</v>
      </c>
      <c r="G684" s="49" t="s">
        <v>173</v>
      </c>
      <c r="H684" t="s">
        <v>174</v>
      </c>
      <c r="I684" s="47">
        <v>1</v>
      </c>
      <c r="M684"/>
      <c r="N684"/>
      <c r="S684"/>
    </row>
    <row r="685" spans="1:19" x14ac:dyDescent="0.3">
      <c r="A685" s="47">
        <f>VLOOKUP($F685,BASE_ANEXO2!$A$2:$B$113,2,0)</f>
        <v>68</v>
      </c>
      <c r="B685" t="s">
        <v>202</v>
      </c>
      <c r="C685" t="str">
        <f>VLOOKUP($B685,OOAD!$A$2:$C$9,2,0)</f>
        <v xml:space="preserve">Hospital General de Zona de 144 camas, Tuxtla Gutierrez, Chiapas </v>
      </c>
      <c r="D685" t="str">
        <f>VLOOKUP($B685,OOAD!$A$2:$C$9,3,0)</f>
        <v xml:space="preserve">Carretera Juan Crispín Chicoasén kilómetro 2.50, en Tuxtla Gutiérrez, Chiapas, C.P. 29020 </v>
      </c>
      <c r="E685" s="47">
        <v>53100361</v>
      </c>
      <c r="F685" s="47">
        <v>16314</v>
      </c>
      <c r="G685" s="49" t="s">
        <v>173</v>
      </c>
      <c r="H685" t="s">
        <v>174</v>
      </c>
      <c r="I685" s="47">
        <v>1</v>
      </c>
      <c r="M685"/>
      <c r="N685"/>
      <c r="S685"/>
    </row>
    <row r="686" spans="1:19" x14ac:dyDescent="0.3">
      <c r="A686" s="47">
        <f>VLOOKUP($F686,BASE_ANEXO2!$A$2:$B$113,2,0)</f>
        <v>68</v>
      </c>
      <c r="B686" t="s">
        <v>202</v>
      </c>
      <c r="C686" t="str">
        <f>VLOOKUP($B686,OOAD!$A$2:$C$9,2,0)</f>
        <v xml:space="preserve">Hospital General de Zona de 144 camas, Tuxtla Gutierrez, Chiapas </v>
      </c>
      <c r="D686" t="str">
        <f>VLOOKUP($B686,OOAD!$A$2:$C$9,3,0)</f>
        <v xml:space="preserve">Carretera Juan Crispín Chicoasén kilómetro 2.50, en Tuxtla Gutiérrez, Chiapas, C.P. 29020 </v>
      </c>
      <c r="E686" s="47">
        <v>53100361</v>
      </c>
      <c r="F686" s="47">
        <v>16314</v>
      </c>
      <c r="G686" s="49" t="s">
        <v>173</v>
      </c>
      <c r="H686" t="s">
        <v>174</v>
      </c>
      <c r="I686" s="47">
        <v>1</v>
      </c>
      <c r="M686"/>
      <c r="N686"/>
      <c r="S686"/>
    </row>
    <row r="687" spans="1:19" x14ac:dyDescent="0.3">
      <c r="A687" s="47">
        <f>VLOOKUP($F687,BASE_ANEXO2!$A$2:$B$113,2,0)</f>
        <v>68</v>
      </c>
      <c r="B687" t="s">
        <v>212</v>
      </c>
      <c r="C687" t="str">
        <f>VLOOKUP($B687,OOAD!$A$2:$C$9,2,0)</f>
        <v>Hospital General de Zona de 70 camas, Ticúl, Yucatán</v>
      </c>
      <c r="D687" t="str">
        <f>VLOOKUP($B687,OOAD!$A$2:$C$9,3,0)</f>
        <v>Predio No. 325 de la calle 23 de la localidad y municipio de Ticul, Yucatán (Manzana 16, sección catastral 4 antes de la urbanización tablaje catastral 1506), carretera Muna-Ticul, Yucatán.</v>
      </c>
      <c r="E687" s="47">
        <v>53100361</v>
      </c>
      <c r="F687" s="47">
        <v>16314</v>
      </c>
      <c r="G687" s="49" t="s">
        <v>173</v>
      </c>
      <c r="H687" t="s">
        <v>174</v>
      </c>
      <c r="I687" s="47">
        <v>19</v>
      </c>
      <c r="M687"/>
      <c r="N687"/>
      <c r="S687"/>
    </row>
    <row r="688" spans="1:19" x14ac:dyDescent="0.3">
      <c r="A688" s="47">
        <f>VLOOKUP($F688,BASE_ANEXO2!$A$2:$B$113,2,0)</f>
        <v>69</v>
      </c>
      <c r="B688" t="s">
        <v>202</v>
      </c>
      <c r="C688" t="str">
        <f>VLOOKUP($B688,OOAD!$A$2:$C$9,2,0)</f>
        <v xml:space="preserve">Hospital General de Zona de 144 camas, Tuxtla Gutierrez, Chiapas </v>
      </c>
      <c r="D688" t="str">
        <f>VLOOKUP($B688,OOAD!$A$2:$C$9,3,0)</f>
        <v xml:space="preserve">Carretera Juan Crispín Chicoasén kilómetro 2.50, en Tuxtla Gutiérrez, Chiapas, C.P. 29020 </v>
      </c>
      <c r="E688" s="47">
        <v>53101587</v>
      </c>
      <c r="F688" s="47">
        <v>16343</v>
      </c>
      <c r="G688" s="49" t="s">
        <v>126</v>
      </c>
      <c r="H688" t="s">
        <v>127</v>
      </c>
      <c r="I688" s="47">
        <v>1</v>
      </c>
      <c r="M688"/>
      <c r="N688"/>
      <c r="S688"/>
    </row>
    <row r="689" spans="1:19" x14ac:dyDescent="0.3">
      <c r="A689" s="47">
        <f>VLOOKUP($F689,BASE_ANEXO2!$A$2:$B$113,2,0)</f>
        <v>70</v>
      </c>
      <c r="B689" t="s">
        <v>210</v>
      </c>
      <c r="C689" t="str">
        <f>VLOOKUP($B689,OOAD!$A$2:$C$9,2,0)</f>
        <v>Hospital General Regional No. 25, CDMX Norte, Zaragoza</v>
      </c>
      <c r="D689" t="str">
        <f>VLOOKUP($B689,OOAD!$A$2:$C$9,3,0)</f>
        <v xml:space="preserve">Calzada Ignacio Zaragoza 1840, Col. Juan Escutia, Alcaldía Iztapalapa, C.P. 09100 Ciudad de México </v>
      </c>
      <c r="E689" s="47">
        <v>53100152</v>
      </c>
      <c r="F689" s="47">
        <v>16345</v>
      </c>
      <c r="G689" s="49" t="s">
        <v>34</v>
      </c>
      <c r="H689" t="s">
        <v>35</v>
      </c>
      <c r="I689" s="47">
        <v>3</v>
      </c>
      <c r="M689"/>
      <c r="N689"/>
      <c r="S689"/>
    </row>
    <row r="690" spans="1:19" x14ac:dyDescent="0.3">
      <c r="A690" s="47">
        <f>VLOOKUP($F690,BASE_ANEXO2!$A$2:$B$113,2,0)</f>
        <v>70</v>
      </c>
      <c r="B690" t="s">
        <v>188</v>
      </c>
      <c r="C690" t="str">
        <f>VLOOKUP($B690,OOAD!$A$2:$C$9,2,0)</f>
        <v>Hospital General Regional de 260 camas, Cd. Juárez, Chihuahua</v>
      </c>
      <c r="D690" t="str">
        <f>VLOOKUP($B690,OOAD!$A$2:$C$9,3,0)</f>
        <v xml:space="preserve">Avenida Vicente Guerrero No. 8830, Fraccionamiento Las Quintas, C.P. 32424 en Ciudad Juárez, Chihuahua. </v>
      </c>
      <c r="E690" s="47">
        <v>53100152</v>
      </c>
      <c r="F690" s="47">
        <v>16345</v>
      </c>
      <c r="G690" s="49" t="s">
        <v>34</v>
      </c>
      <c r="H690" t="s">
        <v>35</v>
      </c>
      <c r="I690" s="47">
        <v>2</v>
      </c>
      <c r="M690"/>
      <c r="N690"/>
      <c r="S690"/>
    </row>
    <row r="691" spans="1:19" x14ac:dyDescent="0.3">
      <c r="A691" s="47">
        <f>VLOOKUP($F691,BASE_ANEXO2!$A$2:$B$113,2,0)</f>
        <v>70</v>
      </c>
      <c r="B691" t="s">
        <v>220</v>
      </c>
      <c r="C691" t="str">
        <f>VLOOKUP($B691,OOAD!$A$2:$C$9,2,0)</f>
        <v>Hospital General Regional de 216 camas, Ensenada, Baja California</v>
      </c>
      <c r="D691" t="str">
        <f>VLOOKUP($B691,OOAD!$A$2:$C$9,3,0)</f>
        <v xml:space="preserve">Av. Reforma s/n entre las calles Babilonia y Margaritas, Col. Jardines de Chapultepec, C.P. 22785, Ensenada, Baja California. </v>
      </c>
      <c r="E691" s="47">
        <v>53100152</v>
      </c>
      <c r="F691" s="47">
        <v>16345</v>
      </c>
      <c r="G691" s="49" t="s">
        <v>34</v>
      </c>
      <c r="H691" t="s">
        <v>35</v>
      </c>
      <c r="I691" s="47">
        <v>1</v>
      </c>
      <c r="M691"/>
      <c r="N691"/>
      <c r="S691"/>
    </row>
    <row r="692" spans="1:19" x14ac:dyDescent="0.3">
      <c r="A692" s="47">
        <f>VLOOKUP($F692,BASE_ANEXO2!$A$2:$B$113,2,0)</f>
        <v>70</v>
      </c>
      <c r="B692" t="s">
        <v>220</v>
      </c>
      <c r="C692" t="str">
        <f>VLOOKUP($B692,OOAD!$A$2:$C$9,2,0)</f>
        <v>Hospital General Regional de 216 camas, Ensenada, Baja California</v>
      </c>
      <c r="D692" t="str">
        <f>VLOOKUP($B692,OOAD!$A$2:$C$9,3,0)</f>
        <v xml:space="preserve">Av. Reforma s/n entre las calles Babilonia y Margaritas, Col. Jardines de Chapultepec, C.P. 22785, Ensenada, Baja California. </v>
      </c>
      <c r="E692" s="47">
        <v>53100152</v>
      </c>
      <c r="F692" s="47">
        <v>16345</v>
      </c>
      <c r="G692" s="49" t="s">
        <v>34</v>
      </c>
      <c r="H692" t="s">
        <v>35</v>
      </c>
      <c r="I692" s="47">
        <v>1</v>
      </c>
      <c r="M692"/>
      <c r="N692"/>
      <c r="S692"/>
    </row>
    <row r="693" spans="1:19" x14ac:dyDescent="0.3">
      <c r="A693" s="47">
        <f>VLOOKUP($F693,BASE_ANEXO2!$A$2:$B$113,2,0)</f>
        <v>70</v>
      </c>
      <c r="B693" t="s">
        <v>166</v>
      </c>
      <c r="C693" t="str">
        <f>VLOOKUP($B693,OOAD!$A$2:$C$9,2,0)</f>
        <v>Hospital General de Zona de 144 camas, Tula, Hidalgo</v>
      </c>
      <c r="D693" t="str">
        <f>VLOOKUP($B693,OOAD!$A$2:$C$9,3,0)</f>
        <v xml:space="preserve">Avenida Benito Juárez No. 121, Localidad Doxey, Municipio de Tlaxcoapan, Estado de Hidalgo, C.P. 42965. </v>
      </c>
      <c r="E693" s="47">
        <v>53100152</v>
      </c>
      <c r="F693" s="47">
        <v>16345</v>
      </c>
      <c r="G693" s="49" t="s">
        <v>34</v>
      </c>
      <c r="H693" t="s">
        <v>35</v>
      </c>
      <c r="I693" s="47">
        <v>1</v>
      </c>
      <c r="M693"/>
      <c r="N693"/>
      <c r="S693"/>
    </row>
    <row r="694" spans="1:19" x14ac:dyDescent="0.3">
      <c r="A694" s="47">
        <f>VLOOKUP($F694,BASE_ANEXO2!$A$2:$B$113,2,0)</f>
        <v>70</v>
      </c>
      <c r="B694" t="s">
        <v>166</v>
      </c>
      <c r="C694" t="str">
        <f>VLOOKUP($B694,OOAD!$A$2:$C$9,2,0)</f>
        <v>Hospital General de Zona de 144 camas, Tula, Hidalgo</v>
      </c>
      <c r="D694" t="str">
        <f>VLOOKUP($B694,OOAD!$A$2:$C$9,3,0)</f>
        <v xml:space="preserve">Avenida Benito Juárez No. 121, Localidad Doxey, Municipio de Tlaxcoapan, Estado de Hidalgo, C.P. 42965. </v>
      </c>
      <c r="E694" s="47">
        <v>53100152</v>
      </c>
      <c r="F694" s="47">
        <v>16345</v>
      </c>
      <c r="G694" s="49" t="s">
        <v>34</v>
      </c>
      <c r="H694" t="s">
        <v>35</v>
      </c>
      <c r="I694" s="47">
        <v>1</v>
      </c>
      <c r="M694"/>
      <c r="N694"/>
      <c r="S694"/>
    </row>
    <row r="695" spans="1:19" x14ac:dyDescent="0.3">
      <c r="A695" s="47">
        <f>VLOOKUP($F695,BASE_ANEXO2!$A$2:$B$113,2,0)</f>
        <v>70</v>
      </c>
      <c r="B695" t="s">
        <v>221</v>
      </c>
      <c r="C695" t="str">
        <f>VLOOKUP($B695,OOAD!$A$2:$C$9,2,0)</f>
        <v>Hospital General de Zona de 90 camas, Navojoa, Sonora</v>
      </c>
      <c r="D695" t="str">
        <f>VLOOKUP($B695,OOAD!$A$2:$C$9,3,0)</f>
        <v xml:space="preserve">Calle Ricardo Flores Magón No 201, entre Ignacio Allende y Boulevard Centenario, Colonia Tierra Blanca, C.P. 85820 en la localidad de Navojoa, Estado de Sonora </v>
      </c>
      <c r="E695" s="47">
        <v>53100152</v>
      </c>
      <c r="F695" s="47">
        <v>16345</v>
      </c>
      <c r="G695" s="49" t="s">
        <v>34</v>
      </c>
      <c r="H695" t="s">
        <v>35</v>
      </c>
      <c r="I695" s="47">
        <v>1</v>
      </c>
      <c r="M695"/>
      <c r="N695"/>
      <c r="S695"/>
    </row>
    <row r="696" spans="1:19" x14ac:dyDescent="0.3">
      <c r="A696" s="47">
        <f>VLOOKUP($F696,BASE_ANEXO2!$A$2:$B$113,2,0)</f>
        <v>70</v>
      </c>
      <c r="B696" t="s">
        <v>211</v>
      </c>
      <c r="C696" t="str">
        <f>VLOOKUP($B696,OOAD!$A$2:$C$9,2,0)</f>
        <v>Hospital General Regional de 180 camas, San Alejandro, Puebla.</v>
      </c>
      <c r="D696" t="str">
        <f>VLOOKUP($B696,OOAD!$A$2:$C$9,3,0)</f>
        <v xml:space="preserve">Avenida 10, Poniente 2721, Esquina 27 Norte, Col. Villa San Alejandro, C.P. 72090 en la Ciudad de Puebla, Pue. </v>
      </c>
      <c r="E696" s="47">
        <v>53100152</v>
      </c>
      <c r="F696" s="47">
        <v>16345</v>
      </c>
      <c r="G696" s="49" t="s">
        <v>34</v>
      </c>
      <c r="H696" t="s">
        <v>35</v>
      </c>
      <c r="I696" s="47">
        <v>3</v>
      </c>
      <c r="M696"/>
      <c r="N696"/>
      <c r="S696"/>
    </row>
    <row r="697" spans="1:19" x14ac:dyDescent="0.3">
      <c r="A697" s="47">
        <f>VLOOKUP($F697,BASE_ANEXO2!$A$2:$B$113,2,0)</f>
        <v>70</v>
      </c>
      <c r="B697" t="s">
        <v>202</v>
      </c>
      <c r="C697" t="str">
        <f>VLOOKUP($B697,OOAD!$A$2:$C$9,2,0)</f>
        <v xml:space="preserve">Hospital General de Zona de 144 camas, Tuxtla Gutierrez, Chiapas </v>
      </c>
      <c r="D697" t="str">
        <f>VLOOKUP($B697,OOAD!$A$2:$C$9,3,0)</f>
        <v xml:space="preserve">Carretera Juan Crispín Chicoasén kilómetro 2.50, en Tuxtla Gutiérrez, Chiapas, C.P. 29020 </v>
      </c>
      <c r="E697" s="47">
        <v>53100152</v>
      </c>
      <c r="F697" s="47">
        <v>16345</v>
      </c>
      <c r="G697" s="49" t="s">
        <v>34</v>
      </c>
      <c r="H697" t="s">
        <v>35</v>
      </c>
      <c r="I697" s="47">
        <v>1</v>
      </c>
      <c r="M697"/>
      <c r="N697"/>
      <c r="S697"/>
    </row>
    <row r="698" spans="1:19" x14ac:dyDescent="0.3">
      <c r="A698" s="47">
        <f>VLOOKUP($F698,BASE_ANEXO2!$A$2:$B$113,2,0)</f>
        <v>70</v>
      </c>
      <c r="B698" t="s">
        <v>212</v>
      </c>
      <c r="C698" t="str">
        <f>VLOOKUP($B698,OOAD!$A$2:$C$9,2,0)</f>
        <v>Hospital General de Zona de 70 camas, Ticúl, Yucatán</v>
      </c>
      <c r="D698" t="str">
        <f>VLOOKUP($B698,OOAD!$A$2:$C$9,3,0)</f>
        <v>Predio No. 325 de la calle 23 de la localidad y municipio de Ticul, Yucatán (Manzana 16, sección catastral 4 antes de la urbanización tablaje catastral 1506), carretera Muna-Ticul, Yucatán.</v>
      </c>
      <c r="E698" s="47">
        <v>53100152</v>
      </c>
      <c r="F698" s="47">
        <v>16345</v>
      </c>
      <c r="G698" s="49" t="s">
        <v>34</v>
      </c>
      <c r="H698" t="s">
        <v>35</v>
      </c>
      <c r="I698" s="47">
        <v>3</v>
      </c>
      <c r="M698"/>
      <c r="N698"/>
      <c r="S698"/>
    </row>
    <row r="699" spans="1:19" x14ac:dyDescent="0.3">
      <c r="A699" s="47">
        <f>VLOOKUP($F699,BASE_ANEXO2!$A$2:$B$113,2,0)</f>
        <v>71</v>
      </c>
      <c r="B699" t="s">
        <v>210</v>
      </c>
      <c r="C699" t="str">
        <f>VLOOKUP($B699,OOAD!$A$2:$C$9,2,0)</f>
        <v>Hospital General Regional No. 25, CDMX Norte, Zaragoza</v>
      </c>
      <c r="D699" t="str">
        <f>VLOOKUP($B699,OOAD!$A$2:$C$9,3,0)</f>
        <v xml:space="preserve">Calzada Ignacio Zaragoza 1840, Col. Juan Escutia, Alcaldía Iztapalapa, C.P. 09100 Ciudad de México </v>
      </c>
      <c r="E699" s="47">
        <v>53100152</v>
      </c>
      <c r="F699" s="47">
        <v>16346</v>
      </c>
      <c r="G699" s="49" t="s">
        <v>65</v>
      </c>
      <c r="H699" t="s">
        <v>66</v>
      </c>
      <c r="I699" s="47">
        <v>2</v>
      </c>
      <c r="M699"/>
      <c r="N699"/>
      <c r="S699"/>
    </row>
    <row r="700" spans="1:19" x14ac:dyDescent="0.3">
      <c r="A700" s="47">
        <f>VLOOKUP($F700,BASE_ANEXO2!$A$2:$B$113,2,0)</f>
        <v>71</v>
      </c>
      <c r="B700" t="s">
        <v>188</v>
      </c>
      <c r="C700" t="str">
        <f>VLOOKUP($B700,OOAD!$A$2:$C$9,2,0)</f>
        <v>Hospital General Regional de 260 camas, Cd. Juárez, Chihuahua</v>
      </c>
      <c r="D700" t="str">
        <f>VLOOKUP($B700,OOAD!$A$2:$C$9,3,0)</f>
        <v xml:space="preserve">Avenida Vicente Guerrero No. 8830, Fraccionamiento Las Quintas, C.P. 32424 en Ciudad Juárez, Chihuahua. </v>
      </c>
      <c r="E700" s="47">
        <v>53100152</v>
      </c>
      <c r="F700" s="47">
        <v>16346</v>
      </c>
      <c r="G700" s="49" t="s">
        <v>65</v>
      </c>
      <c r="H700" t="s">
        <v>66</v>
      </c>
      <c r="I700" s="47">
        <v>2</v>
      </c>
      <c r="M700"/>
      <c r="N700"/>
      <c r="S700"/>
    </row>
    <row r="701" spans="1:19" x14ac:dyDescent="0.3">
      <c r="A701" s="47">
        <f>VLOOKUP($F701,BASE_ANEXO2!$A$2:$B$113,2,0)</f>
        <v>71</v>
      </c>
      <c r="B701" t="s">
        <v>220</v>
      </c>
      <c r="C701" t="str">
        <f>VLOOKUP($B701,OOAD!$A$2:$C$9,2,0)</f>
        <v>Hospital General Regional de 216 camas, Ensenada, Baja California</v>
      </c>
      <c r="D701" t="str">
        <f>VLOOKUP($B701,OOAD!$A$2:$C$9,3,0)</f>
        <v xml:space="preserve">Av. Reforma s/n entre las calles Babilonia y Margaritas, Col. Jardines de Chapultepec, C.P. 22785, Ensenada, Baja California. </v>
      </c>
      <c r="E701" s="47">
        <v>53100152</v>
      </c>
      <c r="F701" s="47">
        <v>16346</v>
      </c>
      <c r="G701" s="49" t="s">
        <v>65</v>
      </c>
      <c r="H701" t="s">
        <v>66</v>
      </c>
      <c r="I701" s="47">
        <v>2</v>
      </c>
      <c r="M701"/>
      <c r="N701"/>
      <c r="S701"/>
    </row>
    <row r="702" spans="1:19" x14ac:dyDescent="0.3">
      <c r="A702" s="47">
        <f>VLOOKUP($F702,BASE_ANEXO2!$A$2:$B$113,2,0)</f>
        <v>71</v>
      </c>
      <c r="B702" t="s">
        <v>166</v>
      </c>
      <c r="C702" t="str">
        <f>VLOOKUP($B702,OOAD!$A$2:$C$9,2,0)</f>
        <v>Hospital General de Zona de 144 camas, Tula, Hidalgo</v>
      </c>
      <c r="D702" t="str">
        <f>VLOOKUP($B702,OOAD!$A$2:$C$9,3,0)</f>
        <v xml:space="preserve">Avenida Benito Juárez No. 121, Localidad Doxey, Municipio de Tlaxcoapan, Estado de Hidalgo, C.P. 42965. </v>
      </c>
      <c r="E702" s="47">
        <v>53100152</v>
      </c>
      <c r="F702" s="47">
        <v>16346</v>
      </c>
      <c r="G702" s="49" t="s">
        <v>65</v>
      </c>
      <c r="H702" t="s">
        <v>66</v>
      </c>
      <c r="I702" s="47">
        <v>2</v>
      </c>
      <c r="M702"/>
      <c r="N702"/>
      <c r="S702"/>
    </row>
    <row r="703" spans="1:19" x14ac:dyDescent="0.3">
      <c r="A703" s="47">
        <f>VLOOKUP($F703,BASE_ANEXO2!$A$2:$B$113,2,0)</f>
        <v>71</v>
      </c>
      <c r="B703" t="s">
        <v>221</v>
      </c>
      <c r="C703" t="str">
        <f>VLOOKUP($B703,OOAD!$A$2:$C$9,2,0)</f>
        <v>Hospital General de Zona de 90 camas, Navojoa, Sonora</v>
      </c>
      <c r="D703" t="str">
        <f>VLOOKUP($B703,OOAD!$A$2:$C$9,3,0)</f>
        <v xml:space="preserve">Calle Ricardo Flores Magón No 201, entre Ignacio Allende y Boulevard Centenario, Colonia Tierra Blanca, C.P. 85820 en la localidad de Navojoa, Estado de Sonora </v>
      </c>
      <c r="E703" s="47">
        <v>53100152</v>
      </c>
      <c r="F703" s="47">
        <v>16346</v>
      </c>
      <c r="G703" s="49" t="s">
        <v>65</v>
      </c>
      <c r="H703" t="s">
        <v>66</v>
      </c>
      <c r="I703" s="47">
        <v>2</v>
      </c>
      <c r="M703"/>
      <c r="N703"/>
      <c r="S703"/>
    </row>
    <row r="704" spans="1:19" x14ac:dyDescent="0.3">
      <c r="A704" s="47">
        <f>VLOOKUP($F704,BASE_ANEXO2!$A$2:$B$113,2,0)</f>
        <v>71</v>
      </c>
      <c r="B704" t="s">
        <v>211</v>
      </c>
      <c r="C704" t="str">
        <f>VLOOKUP($B704,OOAD!$A$2:$C$9,2,0)</f>
        <v>Hospital General Regional de 180 camas, San Alejandro, Puebla.</v>
      </c>
      <c r="D704" t="str">
        <f>VLOOKUP($B704,OOAD!$A$2:$C$9,3,0)</f>
        <v xml:space="preserve">Avenida 10, Poniente 2721, Esquina 27 Norte, Col. Villa San Alejandro, C.P. 72090 en la Ciudad de Puebla, Pue. </v>
      </c>
      <c r="E704" s="47">
        <v>53100152</v>
      </c>
      <c r="F704" s="47">
        <v>16346</v>
      </c>
      <c r="G704" s="49" t="s">
        <v>65</v>
      </c>
      <c r="H704" t="s">
        <v>66</v>
      </c>
      <c r="I704" s="47">
        <v>2</v>
      </c>
      <c r="M704"/>
      <c r="N704"/>
      <c r="S704"/>
    </row>
    <row r="705" spans="1:19" x14ac:dyDescent="0.3">
      <c r="A705" s="47">
        <f>VLOOKUP($F705,BASE_ANEXO2!$A$2:$B$113,2,0)</f>
        <v>71</v>
      </c>
      <c r="B705" t="s">
        <v>202</v>
      </c>
      <c r="C705" t="str">
        <f>VLOOKUP($B705,OOAD!$A$2:$C$9,2,0)</f>
        <v xml:space="preserve">Hospital General de Zona de 144 camas, Tuxtla Gutierrez, Chiapas </v>
      </c>
      <c r="D705" t="str">
        <f>VLOOKUP($B705,OOAD!$A$2:$C$9,3,0)</f>
        <v xml:space="preserve">Carretera Juan Crispín Chicoasén kilómetro 2.50, en Tuxtla Gutiérrez, Chiapas, C.P. 29020 </v>
      </c>
      <c r="E705" s="47">
        <v>53100152</v>
      </c>
      <c r="F705" s="47">
        <v>16346</v>
      </c>
      <c r="G705" s="49" t="s">
        <v>65</v>
      </c>
      <c r="H705" t="s">
        <v>66</v>
      </c>
      <c r="I705" s="47">
        <v>2</v>
      </c>
      <c r="M705"/>
      <c r="N705"/>
      <c r="S705"/>
    </row>
    <row r="706" spans="1:19" x14ac:dyDescent="0.3">
      <c r="A706" s="47">
        <f>VLOOKUP($F706,BASE_ANEXO2!$A$2:$B$113,2,0)</f>
        <v>72</v>
      </c>
      <c r="B706" t="s">
        <v>210</v>
      </c>
      <c r="C706" t="str">
        <f>VLOOKUP($B706,OOAD!$A$2:$C$9,2,0)</f>
        <v>Hospital General Regional No. 25, CDMX Norte, Zaragoza</v>
      </c>
      <c r="D706" t="str">
        <f>VLOOKUP($B706,OOAD!$A$2:$C$9,3,0)</f>
        <v xml:space="preserve">Calzada Ignacio Zaragoza 1840, Col. Juan Escutia, Alcaldía Iztapalapa, C.P. 09100 Ciudad de México </v>
      </c>
      <c r="E706" s="47">
        <v>53100864</v>
      </c>
      <c r="F706" s="47">
        <v>16359</v>
      </c>
      <c r="G706" s="49" t="s">
        <v>62</v>
      </c>
      <c r="H706" t="s">
        <v>95</v>
      </c>
      <c r="I706" s="47">
        <v>1</v>
      </c>
      <c r="M706"/>
      <c r="N706"/>
      <c r="S706"/>
    </row>
    <row r="707" spans="1:19" x14ac:dyDescent="0.3">
      <c r="A707" s="47">
        <f>VLOOKUP($F707,BASE_ANEXO2!$A$2:$B$113,2,0)</f>
        <v>72</v>
      </c>
      <c r="B707" t="s">
        <v>188</v>
      </c>
      <c r="C707" t="str">
        <f>VLOOKUP($B707,OOAD!$A$2:$C$9,2,0)</f>
        <v>Hospital General Regional de 260 camas, Cd. Juárez, Chihuahua</v>
      </c>
      <c r="D707" t="str">
        <f>VLOOKUP($B707,OOAD!$A$2:$C$9,3,0)</f>
        <v xml:space="preserve">Avenida Vicente Guerrero No. 8830, Fraccionamiento Las Quintas, C.P. 32424 en Ciudad Juárez, Chihuahua. </v>
      </c>
      <c r="E707" s="47">
        <v>53100864</v>
      </c>
      <c r="F707" s="47">
        <v>16359</v>
      </c>
      <c r="G707" s="49" t="s">
        <v>62</v>
      </c>
      <c r="H707" t="s">
        <v>95</v>
      </c>
      <c r="I707" s="47">
        <v>2</v>
      </c>
      <c r="M707"/>
      <c r="N707"/>
      <c r="S707"/>
    </row>
    <row r="708" spans="1:19" x14ac:dyDescent="0.3">
      <c r="A708" s="47">
        <f>VLOOKUP($F708,BASE_ANEXO2!$A$2:$B$113,2,0)</f>
        <v>72</v>
      </c>
      <c r="B708" t="s">
        <v>220</v>
      </c>
      <c r="C708" t="str">
        <f>VLOOKUP($B708,OOAD!$A$2:$C$9,2,0)</f>
        <v>Hospital General Regional de 216 camas, Ensenada, Baja California</v>
      </c>
      <c r="D708" t="str">
        <f>VLOOKUP($B708,OOAD!$A$2:$C$9,3,0)</f>
        <v xml:space="preserve">Av. Reforma s/n entre las calles Babilonia y Margaritas, Col. Jardines de Chapultepec, C.P. 22785, Ensenada, Baja California. </v>
      </c>
      <c r="E708" s="47">
        <v>53100864</v>
      </c>
      <c r="F708" s="47">
        <v>16359</v>
      </c>
      <c r="G708" s="49" t="s">
        <v>62</v>
      </c>
      <c r="H708" t="s">
        <v>95</v>
      </c>
      <c r="I708" s="47">
        <v>1</v>
      </c>
      <c r="M708"/>
      <c r="N708"/>
      <c r="S708"/>
    </row>
    <row r="709" spans="1:19" x14ac:dyDescent="0.3">
      <c r="A709" s="47">
        <f>VLOOKUP($F709,BASE_ANEXO2!$A$2:$B$113,2,0)</f>
        <v>72</v>
      </c>
      <c r="B709" t="s">
        <v>221</v>
      </c>
      <c r="C709" t="str">
        <f>VLOOKUP($B709,OOAD!$A$2:$C$9,2,0)</f>
        <v>Hospital General de Zona de 90 camas, Navojoa, Sonora</v>
      </c>
      <c r="D709" t="str">
        <f>VLOOKUP($B709,OOAD!$A$2:$C$9,3,0)</f>
        <v xml:space="preserve">Calle Ricardo Flores Magón No 201, entre Ignacio Allende y Boulevard Centenario, Colonia Tierra Blanca, C.P. 85820 en la localidad de Navojoa, Estado de Sonora </v>
      </c>
      <c r="E709" s="47">
        <v>53100864</v>
      </c>
      <c r="F709" s="47">
        <v>16359</v>
      </c>
      <c r="G709" s="49" t="s">
        <v>62</v>
      </c>
      <c r="H709" t="s">
        <v>95</v>
      </c>
      <c r="I709" s="47">
        <v>1</v>
      </c>
      <c r="M709"/>
      <c r="N709"/>
      <c r="S709"/>
    </row>
    <row r="710" spans="1:19" x14ac:dyDescent="0.3">
      <c r="A710" s="47">
        <f>VLOOKUP($F710,BASE_ANEXO2!$A$2:$B$113,2,0)</f>
        <v>72</v>
      </c>
      <c r="B710" t="s">
        <v>211</v>
      </c>
      <c r="C710" t="str">
        <f>VLOOKUP($B710,OOAD!$A$2:$C$9,2,0)</f>
        <v>Hospital General Regional de 180 camas, San Alejandro, Puebla.</v>
      </c>
      <c r="D710" t="str">
        <f>VLOOKUP($B710,OOAD!$A$2:$C$9,3,0)</f>
        <v xml:space="preserve">Avenida 10, Poniente 2721, Esquina 27 Norte, Col. Villa San Alejandro, C.P. 72090 en la Ciudad de Puebla, Pue. </v>
      </c>
      <c r="E710" s="47">
        <v>53100864</v>
      </c>
      <c r="F710" s="47">
        <v>16359</v>
      </c>
      <c r="G710" s="49" t="s">
        <v>62</v>
      </c>
      <c r="H710" t="s">
        <v>95</v>
      </c>
      <c r="I710" s="47">
        <v>2</v>
      </c>
      <c r="M710"/>
      <c r="N710"/>
      <c r="S710"/>
    </row>
    <row r="711" spans="1:19" x14ac:dyDescent="0.3">
      <c r="A711" s="47">
        <f>VLOOKUP($F711,BASE_ANEXO2!$A$2:$B$113,2,0)</f>
        <v>72</v>
      </c>
      <c r="B711" t="s">
        <v>212</v>
      </c>
      <c r="C711" t="str">
        <f>VLOOKUP($B711,OOAD!$A$2:$C$9,2,0)</f>
        <v>Hospital General de Zona de 70 camas, Ticúl, Yucatán</v>
      </c>
      <c r="D711" t="str">
        <f>VLOOKUP($B711,OOAD!$A$2:$C$9,3,0)</f>
        <v>Predio No. 325 de la calle 23 de la localidad y municipio de Ticul, Yucatán (Manzana 16, sección catastral 4 antes de la urbanización tablaje catastral 1506), carretera Muna-Ticul, Yucatán.</v>
      </c>
      <c r="E711" s="47">
        <v>53100864</v>
      </c>
      <c r="F711" s="47">
        <v>16359</v>
      </c>
      <c r="G711" s="49" t="s">
        <v>62</v>
      </c>
      <c r="H711" t="s">
        <v>95</v>
      </c>
      <c r="I711" s="47">
        <v>1</v>
      </c>
      <c r="M711"/>
      <c r="N711"/>
      <c r="S711"/>
    </row>
    <row r="712" spans="1:19" x14ac:dyDescent="0.3">
      <c r="A712" s="47">
        <f>VLOOKUP($F712,BASE_ANEXO2!$A$2:$B$113,2,0)</f>
        <v>73</v>
      </c>
      <c r="B712" t="s">
        <v>211</v>
      </c>
      <c r="C712" t="str">
        <f>VLOOKUP($B712,OOAD!$A$2:$C$9,2,0)</f>
        <v>Hospital General Regional de 180 camas, San Alejandro, Puebla.</v>
      </c>
      <c r="D712" t="str">
        <f>VLOOKUP($B712,OOAD!$A$2:$C$9,3,0)</f>
        <v xml:space="preserve">Avenida 10, Poniente 2721, Esquina 27 Norte, Col. Villa San Alejandro, C.P. 72090 en la Ciudad de Puebla, Pue. </v>
      </c>
      <c r="E712" s="47">
        <v>53100864</v>
      </c>
      <c r="F712" s="47">
        <v>16362</v>
      </c>
      <c r="G712" s="49" t="s">
        <v>62</v>
      </c>
      <c r="H712" t="s">
        <v>139</v>
      </c>
      <c r="I712" s="47">
        <v>1</v>
      </c>
      <c r="M712"/>
      <c r="N712"/>
      <c r="S712"/>
    </row>
    <row r="713" spans="1:19" x14ac:dyDescent="0.3">
      <c r="A713" s="47">
        <f>VLOOKUP($F713,BASE_ANEXO2!$A$2:$B$113,2,0)</f>
        <v>74</v>
      </c>
      <c r="B713" t="s">
        <v>210</v>
      </c>
      <c r="C713" t="str">
        <f>VLOOKUP($B713,OOAD!$A$2:$C$9,2,0)</f>
        <v>Hospital General Regional No. 25, CDMX Norte, Zaragoza</v>
      </c>
      <c r="D713" t="str">
        <f>VLOOKUP($B713,OOAD!$A$2:$C$9,3,0)</f>
        <v xml:space="preserve">Calzada Ignacio Zaragoza 1840, Col. Juan Escutia, Alcaldía Iztapalapa, C.P. 09100 Ciudad de México </v>
      </c>
      <c r="E713" s="47">
        <v>53100864</v>
      </c>
      <c r="F713" s="47">
        <v>16364</v>
      </c>
      <c r="G713" s="49" t="s">
        <v>62</v>
      </c>
      <c r="H713" t="s">
        <v>63</v>
      </c>
      <c r="I713" s="47">
        <v>1</v>
      </c>
      <c r="M713"/>
      <c r="N713"/>
      <c r="S713"/>
    </row>
    <row r="714" spans="1:19" x14ac:dyDescent="0.3">
      <c r="A714" s="47">
        <f>VLOOKUP($F714,BASE_ANEXO2!$A$2:$B$113,2,0)</f>
        <v>74</v>
      </c>
      <c r="B714" t="s">
        <v>220</v>
      </c>
      <c r="C714" t="str">
        <f>VLOOKUP($B714,OOAD!$A$2:$C$9,2,0)</f>
        <v>Hospital General Regional de 216 camas, Ensenada, Baja California</v>
      </c>
      <c r="D714" t="str">
        <f>VLOOKUP($B714,OOAD!$A$2:$C$9,3,0)</f>
        <v xml:space="preserve">Av. Reforma s/n entre las calles Babilonia y Margaritas, Col. Jardines de Chapultepec, C.P. 22785, Ensenada, Baja California. </v>
      </c>
      <c r="E714" s="47">
        <v>53100864</v>
      </c>
      <c r="F714" s="47">
        <v>16364</v>
      </c>
      <c r="G714" s="49" t="s">
        <v>62</v>
      </c>
      <c r="H714" t="s">
        <v>63</v>
      </c>
      <c r="I714" s="47">
        <v>1</v>
      </c>
      <c r="M714"/>
      <c r="N714"/>
      <c r="S714"/>
    </row>
    <row r="715" spans="1:19" x14ac:dyDescent="0.3">
      <c r="A715" s="47">
        <f>VLOOKUP($F715,BASE_ANEXO2!$A$2:$B$113,2,0)</f>
        <v>74</v>
      </c>
      <c r="B715" t="s">
        <v>166</v>
      </c>
      <c r="C715" t="str">
        <f>VLOOKUP($B715,OOAD!$A$2:$C$9,2,0)</f>
        <v>Hospital General de Zona de 144 camas, Tula, Hidalgo</v>
      </c>
      <c r="D715" t="str">
        <f>VLOOKUP($B715,OOAD!$A$2:$C$9,3,0)</f>
        <v xml:space="preserve">Avenida Benito Juárez No. 121, Localidad Doxey, Municipio de Tlaxcoapan, Estado de Hidalgo, C.P. 42965. </v>
      </c>
      <c r="E715" s="47">
        <v>53100864</v>
      </c>
      <c r="F715" s="47">
        <v>16364</v>
      </c>
      <c r="G715" s="49" t="s">
        <v>62</v>
      </c>
      <c r="H715" t="s">
        <v>63</v>
      </c>
      <c r="I715" s="47">
        <v>1</v>
      </c>
      <c r="M715"/>
      <c r="N715"/>
      <c r="S715"/>
    </row>
    <row r="716" spans="1:19" x14ac:dyDescent="0.3">
      <c r="A716" s="47">
        <f>VLOOKUP($F716,BASE_ANEXO2!$A$2:$B$113,2,0)</f>
        <v>74</v>
      </c>
      <c r="B716" t="s">
        <v>166</v>
      </c>
      <c r="C716" t="str">
        <f>VLOOKUP($B716,OOAD!$A$2:$C$9,2,0)</f>
        <v>Hospital General de Zona de 144 camas, Tula, Hidalgo</v>
      </c>
      <c r="D716" t="str">
        <f>VLOOKUP($B716,OOAD!$A$2:$C$9,3,0)</f>
        <v xml:space="preserve">Avenida Benito Juárez No. 121, Localidad Doxey, Municipio de Tlaxcoapan, Estado de Hidalgo, C.P. 42965. </v>
      </c>
      <c r="E716" s="47">
        <v>53100864</v>
      </c>
      <c r="F716" s="47">
        <v>16364</v>
      </c>
      <c r="G716" s="49" t="s">
        <v>62</v>
      </c>
      <c r="H716" t="s">
        <v>63</v>
      </c>
      <c r="I716" s="47">
        <v>1</v>
      </c>
      <c r="M716"/>
      <c r="N716"/>
      <c r="S716"/>
    </row>
    <row r="717" spans="1:19" x14ac:dyDescent="0.3">
      <c r="A717" s="47">
        <f>VLOOKUP($F717,BASE_ANEXO2!$A$2:$B$113,2,0)</f>
        <v>74</v>
      </c>
      <c r="B717" t="s">
        <v>202</v>
      </c>
      <c r="C717" t="str">
        <f>VLOOKUP($B717,OOAD!$A$2:$C$9,2,0)</f>
        <v xml:space="preserve">Hospital General de Zona de 144 camas, Tuxtla Gutierrez, Chiapas </v>
      </c>
      <c r="D717" t="str">
        <f>VLOOKUP($B717,OOAD!$A$2:$C$9,3,0)</f>
        <v xml:space="preserve">Carretera Juan Crispín Chicoasén kilómetro 2.50, en Tuxtla Gutiérrez, Chiapas, C.P. 29020 </v>
      </c>
      <c r="E717" s="47">
        <v>53100864</v>
      </c>
      <c r="F717" s="47">
        <v>16364</v>
      </c>
      <c r="G717" s="49" t="s">
        <v>62</v>
      </c>
      <c r="H717" t="s">
        <v>63</v>
      </c>
      <c r="I717" s="47">
        <v>1</v>
      </c>
      <c r="M717"/>
      <c r="N717"/>
      <c r="S717"/>
    </row>
    <row r="718" spans="1:19" x14ac:dyDescent="0.3">
      <c r="A718" s="47">
        <f>VLOOKUP($F718,BASE_ANEXO2!$A$2:$B$113,2,0)</f>
        <v>74</v>
      </c>
      <c r="B718" t="s">
        <v>202</v>
      </c>
      <c r="C718" t="str">
        <f>VLOOKUP($B718,OOAD!$A$2:$C$9,2,0)</f>
        <v xml:space="preserve">Hospital General de Zona de 144 camas, Tuxtla Gutierrez, Chiapas </v>
      </c>
      <c r="D718" t="str">
        <f>VLOOKUP($B718,OOAD!$A$2:$C$9,3,0)</f>
        <v xml:space="preserve">Carretera Juan Crispín Chicoasén kilómetro 2.50, en Tuxtla Gutiérrez, Chiapas, C.P. 29020 </v>
      </c>
      <c r="E718" s="47">
        <v>53100864</v>
      </c>
      <c r="F718" s="47">
        <v>16364</v>
      </c>
      <c r="G718" s="49" t="s">
        <v>62</v>
      </c>
      <c r="H718" t="s">
        <v>63</v>
      </c>
      <c r="I718" s="47">
        <v>1</v>
      </c>
      <c r="M718"/>
      <c r="N718"/>
      <c r="S718"/>
    </row>
    <row r="719" spans="1:19" x14ac:dyDescent="0.3">
      <c r="A719" s="47">
        <f>VLOOKUP($F719,BASE_ANEXO2!$A$2:$B$113,2,0)</f>
        <v>75</v>
      </c>
      <c r="B719" t="s">
        <v>188</v>
      </c>
      <c r="C719" t="str">
        <f>VLOOKUP($B719,OOAD!$A$2:$C$9,2,0)</f>
        <v>Hospital General Regional de 260 camas, Cd. Juárez, Chihuahua</v>
      </c>
      <c r="D719" t="str">
        <f>VLOOKUP($B719,OOAD!$A$2:$C$9,3,0)</f>
        <v xml:space="preserve">Avenida Vicente Guerrero No. 8830, Fraccionamiento Las Quintas, C.P. 32424 en Ciudad Juárez, Chihuahua. </v>
      </c>
      <c r="E719" s="47">
        <v>53100864</v>
      </c>
      <c r="F719" s="47">
        <v>16369</v>
      </c>
      <c r="G719" s="49" t="s">
        <v>62</v>
      </c>
      <c r="H719" t="s">
        <v>137</v>
      </c>
      <c r="I719" s="47">
        <v>3</v>
      </c>
      <c r="M719"/>
      <c r="N719"/>
      <c r="S719"/>
    </row>
    <row r="720" spans="1:19" x14ac:dyDescent="0.3">
      <c r="A720" s="47">
        <f>VLOOKUP($F720,BASE_ANEXO2!$A$2:$B$113,2,0)</f>
        <v>76</v>
      </c>
      <c r="B720" t="s">
        <v>188</v>
      </c>
      <c r="C720" t="str">
        <f>VLOOKUP($B720,OOAD!$A$2:$C$9,2,0)</f>
        <v>Hospital General Regional de 260 camas, Cd. Juárez, Chihuahua</v>
      </c>
      <c r="D720" t="str">
        <f>VLOOKUP($B720,OOAD!$A$2:$C$9,3,0)</f>
        <v xml:space="preserve">Avenida Vicente Guerrero No. 8830, Fraccionamiento Las Quintas, C.P. 32424 en Ciudad Juárez, Chihuahua. </v>
      </c>
      <c r="E720" s="47">
        <v>53100880</v>
      </c>
      <c r="F720" s="47">
        <v>16372</v>
      </c>
      <c r="G720" s="49" t="s">
        <v>228</v>
      </c>
      <c r="H720" t="s">
        <v>229</v>
      </c>
      <c r="I720" s="47">
        <v>1</v>
      </c>
      <c r="M720"/>
      <c r="N720"/>
      <c r="S720"/>
    </row>
    <row r="721" spans="1:19" x14ac:dyDescent="0.3">
      <c r="A721" s="47">
        <f>VLOOKUP($F721,BASE_ANEXO2!$A$2:$B$113,2,0)</f>
        <v>76</v>
      </c>
      <c r="B721" t="s">
        <v>220</v>
      </c>
      <c r="C721" t="str">
        <f>VLOOKUP($B721,OOAD!$A$2:$C$9,2,0)</f>
        <v>Hospital General Regional de 216 camas, Ensenada, Baja California</v>
      </c>
      <c r="D721" t="str">
        <f>VLOOKUP($B721,OOAD!$A$2:$C$9,3,0)</f>
        <v xml:space="preserve">Av. Reforma s/n entre las calles Babilonia y Margaritas, Col. Jardines de Chapultepec, C.P. 22785, Ensenada, Baja California. </v>
      </c>
      <c r="E721" s="47">
        <v>53100880</v>
      </c>
      <c r="F721" s="47">
        <v>16372</v>
      </c>
      <c r="G721" s="49" t="s">
        <v>228</v>
      </c>
      <c r="H721" t="s">
        <v>229</v>
      </c>
      <c r="I721" s="47">
        <v>1</v>
      </c>
      <c r="M721"/>
      <c r="N721"/>
      <c r="S721"/>
    </row>
    <row r="722" spans="1:19" x14ac:dyDescent="0.3">
      <c r="A722" s="47">
        <f>VLOOKUP($F722,BASE_ANEXO2!$A$2:$B$113,2,0)</f>
        <v>76</v>
      </c>
      <c r="B722" t="s">
        <v>166</v>
      </c>
      <c r="C722" t="str">
        <f>VLOOKUP($B722,OOAD!$A$2:$C$9,2,0)</f>
        <v>Hospital General de Zona de 144 camas, Tula, Hidalgo</v>
      </c>
      <c r="D722" t="str">
        <f>VLOOKUP($B722,OOAD!$A$2:$C$9,3,0)</f>
        <v xml:space="preserve">Avenida Benito Juárez No. 121, Localidad Doxey, Municipio de Tlaxcoapan, Estado de Hidalgo, C.P. 42965. </v>
      </c>
      <c r="E722" s="47">
        <v>53100880</v>
      </c>
      <c r="F722" s="47">
        <v>16372</v>
      </c>
      <c r="G722" s="49" t="s">
        <v>228</v>
      </c>
      <c r="H722" t="s">
        <v>229</v>
      </c>
      <c r="I722" s="47">
        <v>1</v>
      </c>
      <c r="M722"/>
      <c r="N722"/>
      <c r="S722"/>
    </row>
    <row r="723" spans="1:19" x14ac:dyDescent="0.3">
      <c r="A723" s="47">
        <f>VLOOKUP($F723,BASE_ANEXO2!$A$2:$B$113,2,0)</f>
        <v>76</v>
      </c>
      <c r="B723" t="s">
        <v>166</v>
      </c>
      <c r="C723" t="str">
        <f>VLOOKUP($B723,OOAD!$A$2:$C$9,2,0)</f>
        <v>Hospital General de Zona de 144 camas, Tula, Hidalgo</v>
      </c>
      <c r="D723" t="str">
        <f>VLOOKUP($B723,OOAD!$A$2:$C$9,3,0)</f>
        <v xml:space="preserve">Avenida Benito Juárez No. 121, Localidad Doxey, Municipio de Tlaxcoapan, Estado de Hidalgo, C.P. 42965. </v>
      </c>
      <c r="E723" s="47">
        <v>53100880</v>
      </c>
      <c r="F723" s="47">
        <v>16372</v>
      </c>
      <c r="G723" s="49" t="s">
        <v>228</v>
      </c>
      <c r="H723" t="s">
        <v>229</v>
      </c>
      <c r="I723" s="47">
        <v>1</v>
      </c>
      <c r="M723"/>
      <c r="N723"/>
      <c r="S723"/>
    </row>
    <row r="724" spans="1:19" x14ac:dyDescent="0.3">
      <c r="A724" s="47">
        <f>VLOOKUP($F724,BASE_ANEXO2!$A$2:$B$113,2,0)</f>
        <v>76</v>
      </c>
      <c r="B724" t="s">
        <v>221</v>
      </c>
      <c r="C724" t="str">
        <f>VLOOKUP($B724,OOAD!$A$2:$C$9,2,0)</f>
        <v>Hospital General de Zona de 90 camas, Navojoa, Sonora</v>
      </c>
      <c r="D724" t="str">
        <f>VLOOKUP($B724,OOAD!$A$2:$C$9,3,0)</f>
        <v xml:space="preserve">Calle Ricardo Flores Magón No 201, entre Ignacio Allende y Boulevard Centenario, Colonia Tierra Blanca, C.P. 85820 en la localidad de Navojoa, Estado de Sonora </v>
      </c>
      <c r="E724" s="47">
        <v>53100880</v>
      </c>
      <c r="F724" s="47">
        <v>16372</v>
      </c>
      <c r="G724" s="49" t="s">
        <v>228</v>
      </c>
      <c r="H724" t="s">
        <v>229</v>
      </c>
      <c r="I724" s="47">
        <v>1</v>
      </c>
      <c r="M724"/>
      <c r="N724"/>
      <c r="S724"/>
    </row>
    <row r="725" spans="1:19" x14ac:dyDescent="0.3">
      <c r="A725" s="47">
        <f>VLOOKUP($F725,BASE_ANEXO2!$A$2:$B$113,2,0)</f>
        <v>76</v>
      </c>
      <c r="B725" t="s">
        <v>221</v>
      </c>
      <c r="C725" t="str">
        <f>VLOOKUP($B725,OOAD!$A$2:$C$9,2,0)</f>
        <v>Hospital General de Zona de 90 camas, Navojoa, Sonora</v>
      </c>
      <c r="D725" t="str">
        <f>VLOOKUP($B725,OOAD!$A$2:$C$9,3,0)</f>
        <v xml:space="preserve">Calle Ricardo Flores Magón No 201, entre Ignacio Allende y Boulevard Centenario, Colonia Tierra Blanca, C.P. 85820 en la localidad de Navojoa, Estado de Sonora </v>
      </c>
      <c r="E725" s="47">
        <v>53100880</v>
      </c>
      <c r="F725" s="47">
        <v>16372</v>
      </c>
      <c r="G725" s="49" t="s">
        <v>228</v>
      </c>
      <c r="H725" t="s">
        <v>229</v>
      </c>
      <c r="I725" s="47">
        <v>1</v>
      </c>
      <c r="M725"/>
      <c r="N725"/>
      <c r="S725"/>
    </row>
    <row r="726" spans="1:19" x14ac:dyDescent="0.3">
      <c r="A726" s="47">
        <f>VLOOKUP($F726,BASE_ANEXO2!$A$2:$B$113,2,0)</f>
        <v>76</v>
      </c>
      <c r="B726" t="s">
        <v>211</v>
      </c>
      <c r="C726" t="str">
        <f>VLOOKUP($B726,OOAD!$A$2:$C$9,2,0)</f>
        <v>Hospital General Regional de 180 camas, San Alejandro, Puebla.</v>
      </c>
      <c r="D726" t="str">
        <f>VLOOKUP($B726,OOAD!$A$2:$C$9,3,0)</f>
        <v xml:space="preserve">Avenida 10, Poniente 2721, Esquina 27 Norte, Col. Villa San Alejandro, C.P. 72090 en la Ciudad de Puebla, Pue. </v>
      </c>
      <c r="E726" s="47">
        <v>53100880</v>
      </c>
      <c r="F726" s="47">
        <v>16372</v>
      </c>
      <c r="G726" s="49" t="s">
        <v>228</v>
      </c>
      <c r="H726" t="s">
        <v>229</v>
      </c>
      <c r="I726" s="47">
        <v>1</v>
      </c>
      <c r="M726"/>
      <c r="N726"/>
      <c r="S726"/>
    </row>
    <row r="727" spans="1:19" x14ac:dyDescent="0.3">
      <c r="A727" s="47">
        <f>VLOOKUP($F727,BASE_ANEXO2!$A$2:$B$113,2,0)</f>
        <v>76</v>
      </c>
      <c r="B727" t="s">
        <v>202</v>
      </c>
      <c r="C727" t="str">
        <f>VLOOKUP($B727,OOAD!$A$2:$C$9,2,0)</f>
        <v xml:space="preserve">Hospital General de Zona de 144 camas, Tuxtla Gutierrez, Chiapas </v>
      </c>
      <c r="D727" t="str">
        <f>VLOOKUP($B727,OOAD!$A$2:$C$9,3,0)</f>
        <v xml:space="preserve">Carretera Juan Crispín Chicoasén kilómetro 2.50, en Tuxtla Gutiérrez, Chiapas, C.P. 29020 </v>
      </c>
      <c r="E727" s="47">
        <v>53100880</v>
      </c>
      <c r="F727" s="47">
        <v>16372</v>
      </c>
      <c r="G727" s="49" t="s">
        <v>228</v>
      </c>
      <c r="H727" t="s">
        <v>229</v>
      </c>
      <c r="I727" s="47">
        <v>1</v>
      </c>
      <c r="M727"/>
      <c r="N727"/>
      <c r="S727"/>
    </row>
    <row r="728" spans="1:19" x14ac:dyDescent="0.3">
      <c r="A728" s="47">
        <f>VLOOKUP($F728,BASE_ANEXO2!$A$2:$B$113,2,0)</f>
        <v>76</v>
      </c>
      <c r="B728" t="s">
        <v>212</v>
      </c>
      <c r="C728" t="str">
        <f>VLOOKUP($B728,OOAD!$A$2:$C$9,2,0)</f>
        <v>Hospital General de Zona de 70 camas, Ticúl, Yucatán</v>
      </c>
      <c r="D728" t="str">
        <f>VLOOKUP($B728,OOAD!$A$2:$C$9,3,0)</f>
        <v>Predio No. 325 de la calle 23 de la localidad y municipio de Ticul, Yucatán (Manzana 16, sección catastral 4 antes de la urbanización tablaje catastral 1506), carretera Muna-Ticul, Yucatán.</v>
      </c>
      <c r="E728" s="47">
        <v>53100880</v>
      </c>
      <c r="F728" s="47">
        <v>16372</v>
      </c>
      <c r="G728" s="49" t="s">
        <v>228</v>
      </c>
      <c r="H728" t="s">
        <v>229</v>
      </c>
      <c r="I728" s="47">
        <v>1</v>
      </c>
      <c r="M728"/>
      <c r="N728"/>
      <c r="S728"/>
    </row>
    <row r="729" spans="1:19" x14ac:dyDescent="0.3">
      <c r="A729" s="47">
        <f>VLOOKUP($F729,BASE_ANEXO2!$A$2:$B$113,2,0)</f>
        <v>77</v>
      </c>
      <c r="B729" t="s">
        <v>188</v>
      </c>
      <c r="C729" t="str">
        <f>VLOOKUP($B729,OOAD!$A$2:$C$9,2,0)</f>
        <v>Hospital General Regional de 260 camas, Cd. Juárez, Chihuahua</v>
      </c>
      <c r="D729" t="str">
        <f>VLOOKUP($B729,OOAD!$A$2:$C$9,3,0)</f>
        <v xml:space="preserve">Avenida Vicente Guerrero No. 8830, Fraccionamiento Las Quintas, C.P. 32424 en Ciudad Juárez, Chihuahua. </v>
      </c>
      <c r="E729" s="47">
        <v>53100870</v>
      </c>
      <c r="F729" s="47">
        <v>16375</v>
      </c>
      <c r="G729" s="49" t="s">
        <v>236</v>
      </c>
      <c r="H729" t="s">
        <v>235</v>
      </c>
      <c r="I729" s="47">
        <v>1</v>
      </c>
      <c r="M729"/>
      <c r="N729"/>
      <c r="S729"/>
    </row>
    <row r="730" spans="1:19" x14ac:dyDescent="0.3">
      <c r="A730" s="47">
        <f>VLOOKUP($F730,BASE_ANEXO2!$A$2:$B$113,2,0)</f>
        <v>77</v>
      </c>
      <c r="B730" t="s">
        <v>220</v>
      </c>
      <c r="C730" t="str">
        <f>VLOOKUP($B730,OOAD!$A$2:$C$9,2,0)</f>
        <v>Hospital General Regional de 216 camas, Ensenada, Baja California</v>
      </c>
      <c r="D730" t="str">
        <f>VLOOKUP($B730,OOAD!$A$2:$C$9,3,0)</f>
        <v xml:space="preserve">Av. Reforma s/n entre las calles Babilonia y Margaritas, Col. Jardines de Chapultepec, C.P. 22785, Ensenada, Baja California. </v>
      </c>
      <c r="E730" s="47">
        <v>53100870</v>
      </c>
      <c r="F730" s="47">
        <v>16375</v>
      </c>
      <c r="G730" s="49" t="s">
        <v>236</v>
      </c>
      <c r="H730" t="s">
        <v>235</v>
      </c>
      <c r="I730" s="47">
        <v>1</v>
      </c>
      <c r="M730"/>
      <c r="N730"/>
      <c r="S730"/>
    </row>
    <row r="731" spans="1:19" x14ac:dyDescent="0.3">
      <c r="A731" s="47">
        <f>VLOOKUP($F731,BASE_ANEXO2!$A$2:$B$113,2,0)</f>
        <v>77</v>
      </c>
      <c r="B731" t="s">
        <v>221</v>
      </c>
      <c r="C731" t="str">
        <f>VLOOKUP($B731,OOAD!$A$2:$C$9,2,0)</f>
        <v>Hospital General de Zona de 90 camas, Navojoa, Sonora</v>
      </c>
      <c r="D731" t="str">
        <f>VLOOKUP($B731,OOAD!$A$2:$C$9,3,0)</f>
        <v xml:space="preserve">Calle Ricardo Flores Magón No 201, entre Ignacio Allende y Boulevard Centenario, Colonia Tierra Blanca, C.P. 85820 en la localidad de Navojoa, Estado de Sonora </v>
      </c>
      <c r="E731" s="47">
        <v>53100870</v>
      </c>
      <c r="F731" s="47">
        <v>16375</v>
      </c>
      <c r="G731" s="49" t="s">
        <v>236</v>
      </c>
      <c r="H731" t="s">
        <v>235</v>
      </c>
      <c r="I731" s="47">
        <v>1</v>
      </c>
      <c r="M731"/>
      <c r="N731"/>
      <c r="S731"/>
    </row>
    <row r="732" spans="1:19" x14ac:dyDescent="0.3">
      <c r="A732" s="47">
        <f>VLOOKUP($F732,BASE_ANEXO2!$A$2:$B$113,2,0)</f>
        <v>77</v>
      </c>
      <c r="B732" t="s">
        <v>211</v>
      </c>
      <c r="C732" t="str">
        <f>VLOOKUP($B732,OOAD!$A$2:$C$9,2,0)</f>
        <v>Hospital General Regional de 180 camas, San Alejandro, Puebla.</v>
      </c>
      <c r="D732" t="str">
        <f>VLOOKUP($B732,OOAD!$A$2:$C$9,3,0)</f>
        <v xml:space="preserve">Avenida 10, Poniente 2721, Esquina 27 Norte, Col. Villa San Alejandro, C.P. 72090 en la Ciudad de Puebla, Pue. </v>
      </c>
      <c r="E732" s="47">
        <v>53100870</v>
      </c>
      <c r="F732" s="47">
        <v>16375</v>
      </c>
      <c r="G732" s="49" t="s">
        <v>236</v>
      </c>
      <c r="H732" t="s">
        <v>235</v>
      </c>
      <c r="I732" s="47">
        <v>1</v>
      </c>
      <c r="M732"/>
      <c r="N732"/>
      <c r="S732"/>
    </row>
    <row r="733" spans="1:19" x14ac:dyDescent="0.3">
      <c r="A733" s="47">
        <f>VLOOKUP($F733,BASE_ANEXO2!$A$2:$B$113,2,0)</f>
        <v>77</v>
      </c>
      <c r="B733" t="s">
        <v>202</v>
      </c>
      <c r="C733" t="str">
        <f>VLOOKUP($B733,OOAD!$A$2:$C$9,2,0)</f>
        <v xml:space="preserve">Hospital General de Zona de 144 camas, Tuxtla Gutierrez, Chiapas </v>
      </c>
      <c r="D733" t="str">
        <f>VLOOKUP($B733,OOAD!$A$2:$C$9,3,0)</f>
        <v xml:space="preserve">Carretera Juan Crispín Chicoasén kilómetro 2.50, en Tuxtla Gutiérrez, Chiapas, C.P. 29020 </v>
      </c>
      <c r="E733" s="47">
        <v>53100870</v>
      </c>
      <c r="F733" s="47">
        <v>16375</v>
      </c>
      <c r="G733" s="49" t="s">
        <v>236</v>
      </c>
      <c r="H733" t="s">
        <v>235</v>
      </c>
      <c r="I733" s="47">
        <v>1</v>
      </c>
      <c r="M733"/>
      <c r="N733"/>
      <c r="S733"/>
    </row>
    <row r="734" spans="1:19" x14ac:dyDescent="0.3">
      <c r="A734" s="47">
        <f>VLOOKUP($F734,BASE_ANEXO2!$A$2:$B$113,2,0)</f>
        <v>77</v>
      </c>
      <c r="B734" t="s">
        <v>212</v>
      </c>
      <c r="C734" t="str">
        <f>VLOOKUP($B734,OOAD!$A$2:$C$9,2,0)</f>
        <v>Hospital General de Zona de 70 camas, Ticúl, Yucatán</v>
      </c>
      <c r="D734" t="str">
        <f>VLOOKUP($B734,OOAD!$A$2:$C$9,3,0)</f>
        <v>Predio No. 325 de la calle 23 de la localidad y municipio de Ticul, Yucatán (Manzana 16, sección catastral 4 antes de la urbanización tablaje catastral 1506), carretera Muna-Ticul, Yucatán.</v>
      </c>
      <c r="E734" s="47">
        <v>53100870</v>
      </c>
      <c r="F734" s="47">
        <v>16375</v>
      </c>
      <c r="G734" s="49" t="s">
        <v>236</v>
      </c>
      <c r="H734" t="s">
        <v>235</v>
      </c>
      <c r="I734" s="47">
        <v>1</v>
      </c>
      <c r="M734"/>
      <c r="N734"/>
      <c r="S734"/>
    </row>
    <row r="735" spans="1:19" x14ac:dyDescent="0.3">
      <c r="A735" s="47">
        <f>VLOOKUP($F735,BASE_ANEXO2!$A$2:$B$113,2,0)</f>
        <v>78</v>
      </c>
      <c r="B735" t="s">
        <v>210</v>
      </c>
      <c r="C735" t="str">
        <f>VLOOKUP($B735,OOAD!$A$2:$C$9,2,0)</f>
        <v>Hospital General Regional No. 25, CDMX Norte, Zaragoza</v>
      </c>
      <c r="D735" t="str">
        <f>VLOOKUP($B735,OOAD!$A$2:$C$9,3,0)</f>
        <v xml:space="preserve">Calzada Ignacio Zaragoza 1840, Col. Juan Escutia, Alcaldía Iztapalapa, C.P. 09100 Ciudad de México </v>
      </c>
      <c r="E735" s="47">
        <v>53100076</v>
      </c>
      <c r="F735" s="47">
        <v>16377</v>
      </c>
      <c r="G735" s="49" t="s">
        <v>181</v>
      </c>
      <c r="H735" t="s">
        <v>182</v>
      </c>
      <c r="I735" s="47">
        <v>8</v>
      </c>
      <c r="M735"/>
      <c r="N735"/>
      <c r="S735"/>
    </row>
    <row r="736" spans="1:19" x14ac:dyDescent="0.3">
      <c r="A736" s="47">
        <f>VLOOKUP($F736,BASE_ANEXO2!$A$2:$B$113,2,0)</f>
        <v>78</v>
      </c>
      <c r="B736" t="s">
        <v>188</v>
      </c>
      <c r="C736" t="str">
        <f>VLOOKUP($B736,OOAD!$A$2:$C$9,2,0)</f>
        <v>Hospital General Regional de 260 camas, Cd. Juárez, Chihuahua</v>
      </c>
      <c r="D736" t="str">
        <f>VLOOKUP($B736,OOAD!$A$2:$C$9,3,0)</f>
        <v xml:space="preserve">Avenida Vicente Guerrero No. 8830, Fraccionamiento Las Quintas, C.P. 32424 en Ciudad Juárez, Chihuahua. </v>
      </c>
      <c r="E736" s="47">
        <v>53100076</v>
      </c>
      <c r="F736" s="47">
        <v>16377</v>
      </c>
      <c r="G736" s="49" t="s">
        <v>181</v>
      </c>
      <c r="H736" t="s">
        <v>182</v>
      </c>
      <c r="I736" s="47">
        <v>22</v>
      </c>
      <c r="M736"/>
      <c r="N736"/>
      <c r="S736"/>
    </row>
    <row r="737" spans="1:19" x14ac:dyDescent="0.3">
      <c r="A737" s="47">
        <f>VLOOKUP($F737,BASE_ANEXO2!$A$2:$B$113,2,0)</f>
        <v>78</v>
      </c>
      <c r="B737" t="s">
        <v>220</v>
      </c>
      <c r="C737" t="str">
        <f>VLOOKUP($B737,OOAD!$A$2:$C$9,2,0)</f>
        <v>Hospital General Regional de 216 camas, Ensenada, Baja California</v>
      </c>
      <c r="D737" t="str">
        <f>VLOOKUP($B737,OOAD!$A$2:$C$9,3,0)</f>
        <v xml:space="preserve">Av. Reforma s/n entre las calles Babilonia y Margaritas, Col. Jardines de Chapultepec, C.P. 22785, Ensenada, Baja California. </v>
      </c>
      <c r="E737" s="47">
        <v>53100076</v>
      </c>
      <c r="F737" s="47">
        <v>16377</v>
      </c>
      <c r="G737" s="49" t="s">
        <v>181</v>
      </c>
      <c r="H737" t="s">
        <v>182</v>
      </c>
      <c r="I737" s="47">
        <v>10</v>
      </c>
      <c r="M737"/>
      <c r="N737"/>
      <c r="S737"/>
    </row>
    <row r="738" spans="1:19" x14ac:dyDescent="0.3">
      <c r="A738" s="47">
        <f>VLOOKUP($F738,BASE_ANEXO2!$A$2:$B$113,2,0)</f>
        <v>78</v>
      </c>
      <c r="B738" t="s">
        <v>220</v>
      </c>
      <c r="C738" t="str">
        <f>VLOOKUP($B738,OOAD!$A$2:$C$9,2,0)</f>
        <v>Hospital General Regional de 216 camas, Ensenada, Baja California</v>
      </c>
      <c r="D738" t="str">
        <f>VLOOKUP($B738,OOAD!$A$2:$C$9,3,0)</f>
        <v xml:space="preserve">Av. Reforma s/n entre las calles Babilonia y Margaritas, Col. Jardines de Chapultepec, C.P. 22785, Ensenada, Baja California. </v>
      </c>
      <c r="E738" s="47">
        <v>53100076</v>
      </c>
      <c r="F738" s="47">
        <v>16377</v>
      </c>
      <c r="G738" s="49" t="s">
        <v>181</v>
      </c>
      <c r="H738" t="s">
        <v>182</v>
      </c>
      <c r="I738" s="47">
        <v>1</v>
      </c>
      <c r="M738"/>
      <c r="N738"/>
      <c r="S738"/>
    </row>
    <row r="739" spans="1:19" x14ac:dyDescent="0.3">
      <c r="A739" s="47">
        <f>VLOOKUP($F739,BASE_ANEXO2!$A$2:$B$113,2,0)</f>
        <v>78</v>
      </c>
      <c r="B739" t="s">
        <v>220</v>
      </c>
      <c r="C739" t="str">
        <f>VLOOKUP($B739,OOAD!$A$2:$C$9,2,0)</f>
        <v>Hospital General Regional de 216 camas, Ensenada, Baja California</v>
      </c>
      <c r="D739" t="str">
        <f>VLOOKUP($B739,OOAD!$A$2:$C$9,3,0)</f>
        <v xml:space="preserve">Av. Reforma s/n entre las calles Babilonia y Margaritas, Col. Jardines de Chapultepec, C.P. 22785, Ensenada, Baja California. </v>
      </c>
      <c r="E739" s="47">
        <v>53100076</v>
      </c>
      <c r="F739" s="47">
        <v>16377</v>
      </c>
      <c r="G739" s="49" t="s">
        <v>181</v>
      </c>
      <c r="H739" t="s">
        <v>182</v>
      </c>
      <c r="I739" s="47">
        <v>1</v>
      </c>
      <c r="M739"/>
      <c r="N739"/>
      <c r="S739"/>
    </row>
    <row r="740" spans="1:19" x14ac:dyDescent="0.3">
      <c r="A740" s="47">
        <f>VLOOKUP($F740,BASE_ANEXO2!$A$2:$B$113,2,0)</f>
        <v>78</v>
      </c>
      <c r="B740" t="s">
        <v>220</v>
      </c>
      <c r="C740" t="str">
        <f>VLOOKUP($B740,OOAD!$A$2:$C$9,2,0)</f>
        <v>Hospital General Regional de 216 camas, Ensenada, Baja California</v>
      </c>
      <c r="D740" t="str">
        <f>VLOOKUP($B740,OOAD!$A$2:$C$9,3,0)</f>
        <v xml:space="preserve">Av. Reforma s/n entre las calles Babilonia y Margaritas, Col. Jardines de Chapultepec, C.P. 22785, Ensenada, Baja California. </v>
      </c>
      <c r="E740" s="47">
        <v>53100076</v>
      </c>
      <c r="F740" s="47">
        <v>16377</v>
      </c>
      <c r="G740" s="49" t="s">
        <v>181</v>
      </c>
      <c r="H740" t="s">
        <v>182</v>
      </c>
      <c r="I740" s="47">
        <v>1</v>
      </c>
      <c r="M740"/>
      <c r="N740"/>
      <c r="S740"/>
    </row>
    <row r="741" spans="1:19" x14ac:dyDescent="0.3">
      <c r="A741" s="47">
        <f>VLOOKUP($F741,BASE_ANEXO2!$A$2:$B$113,2,0)</f>
        <v>78</v>
      </c>
      <c r="B741" t="s">
        <v>220</v>
      </c>
      <c r="C741" t="str">
        <f>VLOOKUP($B741,OOAD!$A$2:$C$9,2,0)</f>
        <v>Hospital General Regional de 216 camas, Ensenada, Baja California</v>
      </c>
      <c r="D741" t="str">
        <f>VLOOKUP($B741,OOAD!$A$2:$C$9,3,0)</f>
        <v xml:space="preserve">Av. Reforma s/n entre las calles Babilonia y Margaritas, Col. Jardines de Chapultepec, C.P. 22785, Ensenada, Baja California. </v>
      </c>
      <c r="E741" s="47">
        <v>53100076</v>
      </c>
      <c r="F741" s="47">
        <v>16377</v>
      </c>
      <c r="G741" s="49" t="s">
        <v>181</v>
      </c>
      <c r="H741" t="s">
        <v>182</v>
      </c>
      <c r="I741" s="47">
        <v>1</v>
      </c>
      <c r="M741"/>
      <c r="N741"/>
      <c r="S741"/>
    </row>
    <row r="742" spans="1:19" x14ac:dyDescent="0.3">
      <c r="A742" s="47">
        <f>VLOOKUP($F742,BASE_ANEXO2!$A$2:$B$113,2,0)</f>
        <v>78</v>
      </c>
      <c r="B742" t="s">
        <v>220</v>
      </c>
      <c r="C742" t="str">
        <f>VLOOKUP($B742,OOAD!$A$2:$C$9,2,0)</f>
        <v>Hospital General Regional de 216 camas, Ensenada, Baja California</v>
      </c>
      <c r="D742" t="str">
        <f>VLOOKUP($B742,OOAD!$A$2:$C$9,3,0)</f>
        <v xml:space="preserve">Av. Reforma s/n entre las calles Babilonia y Margaritas, Col. Jardines de Chapultepec, C.P. 22785, Ensenada, Baja California. </v>
      </c>
      <c r="E742" s="47">
        <v>53100076</v>
      </c>
      <c r="F742" s="47">
        <v>16377</v>
      </c>
      <c r="G742" s="49" t="s">
        <v>181</v>
      </c>
      <c r="H742" t="s">
        <v>182</v>
      </c>
      <c r="I742" s="47">
        <v>6</v>
      </c>
      <c r="M742"/>
      <c r="N742"/>
      <c r="S742"/>
    </row>
    <row r="743" spans="1:19" x14ac:dyDescent="0.3">
      <c r="A743" s="47">
        <f>VLOOKUP($F743,BASE_ANEXO2!$A$2:$B$113,2,0)</f>
        <v>78</v>
      </c>
      <c r="B743" t="s">
        <v>166</v>
      </c>
      <c r="C743" t="str">
        <f>VLOOKUP($B743,OOAD!$A$2:$C$9,2,0)</f>
        <v>Hospital General de Zona de 144 camas, Tula, Hidalgo</v>
      </c>
      <c r="D743" t="str">
        <f>VLOOKUP($B743,OOAD!$A$2:$C$9,3,0)</f>
        <v xml:space="preserve">Avenida Benito Juárez No. 121, Localidad Doxey, Municipio de Tlaxcoapan, Estado de Hidalgo, C.P. 42965. </v>
      </c>
      <c r="E743" s="47">
        <v>53100076</v>
      </c>
      <c r="F743" s="47">
        <v>16377</v>
      </c>
      <c r="G743" s="49" t="s">
        <v>181</v>
      </c>
      <c r="H743" t="s">
        <v>182</v>
      </c>
      <c r="I743" s="47">
        <v>8</v>
      </c>
      <c r="M743"/>
      <c r="N743"/>
      <c r="S743"/>
    </row>
    <row r="744" spans="1:19" x14ac:dyDescent="0.3">
      <c r="A744" s="47">
        <f>VLOOKUP($F744,BASE_ANEXO2!$A$2:$B$113,2,0)</f>
        <v>78</v>
      </c>
      <c r="B744" t="s">
        <v>166</v>
      </c>
      <c r="C744" t="str">
        <f>VLOOKUP($B744,OOAD!$A$2:$C$9,2,0)</f>
        <v>Hospital General de Zona de 144 camas, Tula, Hidalgo</v>
      </c>
      <c r="D744" t="str">
        <f>VLOOKUP($B744,OOAD!$A$2:$C$9,3,0)</f>
        <v xml:space="preserve">Avenida Benito Juárez No. 121, Localidad Doxey, Municipio de Tlaxcoapan, Estado de Hidalgo, C.P. 42965. </v>
      </c>
      <c r="E744" s="47">
        <v>53100076</v>
      </c>
      <c r="F744" s="47">
        <v>16377</v>
      </c>
      <c r="G744" s="49" t="s">
        <v>181</v>
      </c>
      <c r="H744" t="s">
        <v>182</v>
      </c>
      <c r="I744" s="47">
        <v>1</v>
      </c>
      <c r="M744"/>
      <c r="N744"/>
      <c r="S744"/>
    </row>
    <row r="745" spans="1:19" x14ac:dyDescent="0.3">
      <c r="A745" s="47">
        <f>VLOOKUP($F745,BASE_ANEXO2!$A$2:$B$113,2,0)</f>
        <v>78</v>
      </c>
      <c r="B745" t="s">
        <v>166</v>
      </c>
      <c r="C745" t="str">
        <f>VLOOKUP($B745,OOAD!$A$2:$C$9,2,0)</f>
        <v>Hospital General de Zona de 144 camas, Tula, Hidalgo</v>
      </c>
      <c r="D745" t="str">
        <f>VLOOKUP($B745,OOAD!$A$2:$C$9,3,0)</f>
        <v xml:space="preserve">Avenida Benito Juárez No. 121, Localidad Doxey, Municipio de Tlaxcoapan, Estado de Hidalgo, C.P. 42965. </v>
      </c>
      <c r="E745" s="47">
        <v>53100076</v>
      </c>
      <c r="F745" s="47">
        <v>16377</v>
      </c>
      <c r="G745" s="49" t="s">
        <v>181</v>
      </c>
      <c r="H745" t="s">
        <v>182</v>
      </c>
      <c r="I745" s="47">
        <v>1</v>
      </c>
      <c r="M745"/>
      <c r="N745"/>
      <c r="S745"/>
    </row>
    <row r="746" spans="1:19" x14ac:dyDescent="0.3">
      <c r="A746" s="47">
        <f>VLOOKUP($F746,BASE_ANEXO2!$A$2:$B$113,2,0)</f>
        <v>78</v>
      </c>
      <c r="B746" t="s">
        <v>166</v>
      </c>
      <c r="C746" t="str">
        <f>VLOOKUP($B746,OOAD!$A$2:$C$9,2,0)</f>
        <v>Hospital General de Zona de 144 camas, Tula, Hidalgo</v>
      </c>
      <c r="D746" t="str">
        <f>VLOOKUP($B746,OOAD!$A$2:$C$9,3,0)</f>
        <v xml:space="preserve">Avenida Benito Juárez No. 121, Localidad Doxey, Municipio de Tlaxcoapan, Estado de Hidalgo, C.P. 42965. </v>
      </c>
      <c r="E746" s="47">
        <v>53100076</v>
      </c>
      <c r="F746" s="47">
        <v>16377</v>
      </c>
      <c r="G746" s="49" t="s">
        <v>181</v>
      </c>
      <c r="H746" t="s">
        <v>182</v>
      </c>
      <c r="I746" s="47">
        <v>2</v>
      </c>
      <c r="M746"/>
      <c r="N746"/>
      <c r="S746"/>
    </row>
    <row r="747" spans="1:19" x14ac:dyDescent="0.3">
      <c r="A747" s="47">
        <f>VLOOKUP($F747,BASE_ANEXO2!$A$2:$B$113,2,0)</f>
        <v>78</v>
      </c>
      <c r="B747" t="s">
        <v>221</v>
      </c>
      <c r="C747" t="str">
        <f>VLOOKUP($B747,OOAD!$A$2:$C$9,2,0)</f>
        <v>Hospital General de Zona de 90 camas, Navojoa, Sonora</v>
      </c>
      <c r="D747" t="str">
        <f>VLOOKUP($B747,OOAD!$A$2:$C$9,3,0)</f>
        <v xml:space="preserve">Calle Ricardo Flores Magón No 201, entre Ignacio Allende y Boulevard Centenario, Colonia Tierra Blanca, C.P. 85820 en la localidad de Navojoa, Estado de Sonora </v>
      </c>
      <c r="E747" s="47">
        <v>53100076</v>
      </c>
      <c r="F747" s="47">
        <v>16377</v>
      </c>
      <c r="G747" s="49" t="s">
        <v>181</v>
      </c>
      <c r="H747" t="s">
        <v>182</v>
      </c>
      <c r="I747" s="47">
        <v>10</v>
      </c>
      <c r="M747"/>
      <c r="N747"/>
      <c r="S747"/>
    </row>
    <row r="748" spans="1:19" x14ac:dyDescent="0.3">
      <c r="A748" s="47">
        <f>VLOOKUP($F748,BASE_ANEXO2!$A$2:$B$113,2,0)</f>
        <v>78</v>
      </c>
      <c r="B748" t="s">
        <v>211</v>
      </c>
      <c r="C748" t="str">
        <f>VLOOKUP($B748,OOAD!$A$2:$C$9,2,0)</f>
        <v>Hospital General Regional de 180 camas, San Alejandro, Puebla.</v>
      </c>
      <c r="D748" t="str">
        <f>VLOOKUP($B748,OOAD!$A$2:$C$9,3,0)</f>
        <v xml:space="preserve">Avenida 10, Poniente 2721, Esquina 27 Norte, Col. Villa San Alejandro, C.P. 72090 en la Ciudad de Puebla, Pue. </v>
      </c>
      <c r="E748" s="47">
        <v>53100076</v>
      </c>
      <c r="F748" s="47">
        <v>16377</v>
      </c>
      <c r="G748" s="49" t="s">
        <v>181</v>
      </c>
      <c r="H748" t="s">
        <v>182</v>
      </c>
      <c r="I748" s="47">
        <v>24</v>
      </c>
      <c r="M748"/>
      <c r="N748"/>
      <c r="S748"/>
    </row>
    <row r="749" spans="1:19" x14ac:dyDescent="0.3">
      <c r="A749" s="47">
        <f>VLOOKUP($F749,BASE_ANEXO2!$A$2:$B$113,2,0)</f>
        <v>78</v>
      </c>
      <c r="B749" t="s">
        <v>202</v>
      </c>
      <c r="C749" t="str">
        <f>VLOOKUP($B749,OOAD!$A$2:$C$9,2,0)</f>
        <v xml:space="preserve">Hospital General de Zona de 144 camas, Tuxtla Gutierrez, Chiapas </v>
      </c>
      <c r="D749" t="str">
        <f>VLOOKUP($B749,OOAD!$A$2:$C$9,3,0)</f>
        <v xml:space="preserve">Carretera Juan Crispín Chicoasén kilómetro 2.50, en Tuxtla Gutiérrez, Chiapas, C.P. 29020 </v>
      </c>
      <c r="E749" s="47">
        <v>53100076</v>
      </c>
      <c r="F749" s="47">
        <v>16377</v>
      </c>
      <c r="G749" s="49" t="s">
        <v>181</v>
      </c>
      <c r="H749" t="s">
        <v>182</v>
      </c>
      <c r="I749" s="47">
        <v>12</v>
      </c>
      <c r="M749"/>
      <c r="N749"/>
      <c r="S749"/>
    </row>
    <row r="750" spans="1:19" x14ac:dyDescent="0.3">
      <c r="A750" s="47">
        <f>VLOOKUP($F750,BASE_ANEXO2!$A$2:$B$113,2,0)</f>
        <v>78</v>
      </c>
      <c r="B750" t="s">
        <v>202</v>
      </c>
      <c r="C750" t="str">
        <f>VLOOKUP($B750,OOAD!$A$2:$C$9,2,0)</f>
        <v xml:space="preserve">Hospital General de Zona de 144 camas, Tuxtla Gutierrez, Chiapas </v>
      </c>
      <c r="D750" t="str">
        <f>VLOOKUP($B750,OOAD!$A$2:$C$9,3,0)</f>
        <v xml:space="preserve">Carretera Juan Crispín Chicoasén kilómetro 2.50, en Tuxtla Gutiérrez, Chiapas, C.P. 29020 </v>
      </c>
      <c r="E750" s="47">
        <v>53100076</v>
      </c>
      <c r="F750" s="47">
        <v>16377</v>
      </c>
      <c r="G750" s="49" t="s">
        <v>181</v>
      </c>
      <c r="H750" t="s">
        <v>182</v>
      </c>
      <c r="I750" s="47">
        <v>2</v>
      </c>
      <c r="M750"/>
      <c r="N750"/>
      <c r="S750"/>
    </row>
    <row r="751" spans="1:19" x14ac:dyDescent="0.3">
      <c r="A751" s="47">
        <f>VLOOKUP($F751,BASE_ANEXO2!$A$2:$B$113,2,0)</f>
        <v>78</v>
      </c>
      <c r="B751" t="s">
        <v>202</v>
      </c>
      <c r="C751" t="str">
        <f>VLOOKUP($B751,OOAD!$A$2:$C$9,2,0)</f>
        <v xml:space="preserve">Hospital General de Zona de 144 camas, Tuxtla Gutierrez, Chiapas </v>
      </c>
      <c r="D751" t="str">
        <f>VLOOKUP($B751,OOAD!$A$2:$C$9,3,0)</f>
        <v xml:space="preserve">Carretera Juan Crispín Chicoasén kilómetro 2.50, en Tuxtla Gutiérrez, Chiapas, C.P. 29020 </v>
      </c>
      <c r="E751" s="47">
        <v>53100076</v>
      </c>
      <c r="F751" s="47">
        <v>16377</v>
      </c>
      <c r="G751" s="49" t="s">
        <v>181</v>
      </c>
      <c r="H751" t="s">
        <v>182</v>
      </c>
      <c r="I751" s="47">
        <v>1</v>
      </c>
      <c r="M751"/>
      <c r="N751"/>
      <c r="S751"/>
    </row>
    <row r="752" spans="1:19" x14ac:dyDescent="0.3">
      <c r="A752" s="47">
        <f>VLOOKUP($F752,BASE_ANEXO2!$A$2:$B$113,2,0)</f>
        <v>78</v>
      </c>
      <c r="B752" t="s">
        <v>202</v>
      </c>
      <c r="C752" t="str">
        <f>VLOOKUP($B752,OOAD!$A$2:$C$9,2,0)</f>
        <v xml:space="preserve">Hospital General de Zona de 144 camas, Tuxtla Gutierrez, Chiapas </v>
      </c>
      <c r="D752" t="str">
        <f>VLOOKUP($B752,OOAD!$A$2:$C$9,3,0)</f>
        <v xml:space="preserve">Carretera Juan Crispín Chicoasén kilómetro 2.50, en Tuxtla Gutiérrez, Chiapas, C.P. 29020 </v>
      </c>
      <c r="E752" s="47">
        <v>53100076</v>
      </c>
      <c r="F752" s="47">
        <v>16377</v>
      </c>
      <c r="G752" s="49" t="s">
        <v>181</v>
      </c>
      <c r="H752" t="s">
        <v>182</v>
      </c>
      <c r="I752" s="47">
        <v>1</v>
      </c>
      <c r="M752"/>
      <c r="N752"/>
      <c r="S752"/>
    </row>
    <row r="753" spans="1:19" x14ac:dyDescent="0.3">
      <c r="A753" s="47">
        <f>VLOOKUP($F753,BASE_ANEXO2!$A$2:$B$113,2,0)</f>
        <v>78</v>
      </c>
      <c r="B753" t="s">
        <v>202</v>
      </c>
      <c r="C753" t="str">
        <f>VLOOKUP($B753,OOAD!$A$2:$C$9,2,0)</f>
        <v xml:space="preserve">Hospital General de Zona de 144 camas, Tuxtla Gutierrez, Chiapas </v>
      </c>
      <c r="D753" t="str">
        <f>VLOOKUP($B753,OOAD!$A$2:$C$9,3,0)</f>
        <v xml:space="preserve">Carretera Juan Crispín Chicoasén kilómetro 2.50, en Tuxtla Gutiérrez, Chiapas, C.P. 29020 </v>
      </c>
      <c r="E753" s="47">
        <v>53100076</v>
      </c>
      <c r="F753" s="47">
        <v>16377</v>
      </c>
      <c r="G753" s="49" t="s">
        <v>181</v>
      </c>
      <c r="H753" t="s">
        <v>182</v>
      </c>
      <c r="I753" s="47">
        <v>6</v>
      </c>
      <c r="M753"/>
      <c r="N753"/>
      <c r="S753"/>
    </row>
    <row r="754" spans="1:19" x14ac:dyDescent="0.3">
      <c r="A754" s="47">
        <f>VLOOKUP($F754,BASE_ANEXO2!$A$2:$B$113,2,0)</f>
        <v>78</v>
      </c>
      <c r="B754" t="s">
        <v>212</v>
      </c>
      <c r="C754" t="str">
        <f>VLOOKUP($B754,OOAD!$A$2:$C$9,2,0)</f>
        <v>Hospital General de Zona de 70 camas, Ticúl, Yucatán</v>
      </c>
      <c r="D754" t="str">
        <f>VLOOKUP($B754,OOAD!$A$2:$C$9,3,0)</f>
        <v>Predio No. 325 de la calle 23 de la localidad y municipio de Ticul, Yucatán (Manzana 16, sección catastral 4 antes de la urbanización tablaje catastral 1506), carretera Muna-Ticul, Yucatán.</v>
      </c>
      <c r="E754" s="47">
        <v>53100076</v>
      </c>
      <c r="F754" s="47">
        <v>16377</v>
      </c>
      <c r="G754" s="49" t="s">
        <v>181</v>
      </c>
      <c r="H754" t="s">
        <v>182</v>
      </c>
      <c r="I754" s="47">
        <v>9</v>
      </c>
      <c r="M754"/>
      <c r="N754"/>
      <c r="S754"/>
    </row>
    <row r="755" spans="1:19" x14ac:dyDescent="0.3">
      <c r="A755" s="47">
        <f>VLOOKUP($F755,BASE_ANEXO2!$A$2:$B$113,2,0)</f>
        <v>79</v>
      </c>
      <c r="B755" t="s">
        <v>210</v>
      </c>
      <c r="C755" t="str">
        <f>VLOOKUP($B755,OOAD!$A$2:$C$9,2,0)</f>
        <v>Hospital General Regional No. 25, CDMX Norte, Zaragoza</v>
      </c>
      <c r="D755" t="str">
        <f>VLOOKUP($B755,OOAD!$A$2:$C$9,3,0)</f>
        <v xml:space="preserve">Calzada Ignacio Zaragoza 1840, Col. Juan Escutia, Alcaldía Iztapalapa, C.P. 09100 Ciudad de México </v>
      </c>
      <c r="E755" s="47">
        <v>53100076</v>
      </c>
      <c r="F755" s="47">
        <v>16378</v>
      </c>
      <c r="G755" s="49" t="s">
        <v>181</v>
      </c>
      <c r="H755" t="s">
        <v>201</v>
      </c>
      <c r="I755" s="47">
        <v>5</v>
      </c>
      <c r="M755"/>
      <c r="N755"/>
      <c r="S755"/>
    </row>
    <row r="756" spans="1:19" x14ac:dyDescent="0.3">
      <c r="A756" s="47">
        <f>VLOOKUP($F756,BASE_ANEXO2!$A$2:$B$113,2,0)</f>
        <v>79</v>
      </c>
      <c r="B756" t="s">
        <v>188</v>
      </c>
      <c r="C756" t="str">
        <f>VLOOKUP($B756,OOAD!$A$2:$C$9,2,0)</f>
        <v>Hospital General Regional de 260 camas, Cd. Juárez, Chihuahua</v>
      </c>
      <c r="D756" t="str">
        <f>VLOOKUP($B756,OOAD!$A$2:$C$9,3,0)</f>
        <v xml:space="preserve">Avenida Vicente Guerrero No. 8830, Fraccionamiento Las Quintas, C.P. 32424 en Ciudad Juárez, Chihuahua. </v>
      </c>
      <c r="E756" s="47">
        <v>53100076</v>
      </c>
      <c r="F756" s="47">
        <v>16378</v>
      </c>
      <c r="G756" s="49" t="s">
        <v>181</v>
      </c>
      <c r="H756" t="s">
        <v>201</v>
      </c>
      <c r="I756" s="47">
        <v>8</v>
      </c>
      <c r="M756"/>
      <c r="N756"/>
      <c r="S756"/>
    </row>
    <row r="757" spans="1:19" x14ac:dyDescent="0.3">
      <c r="A757" s="47">
        <f>VLOOKUP($F757,BASE_ANEXO2!$A$2:$B$113,2,0)</f>
        <v>79</v>
      </c>
      <c r="B757" t="s">
        <v>220</v>
      </c>
      <c r="C757" t="str">
        <f>VLOOKUP($B757,OOAD!$A$2:$C$9,2,0)</f>
        <v>Hospital General Regional de 216 camas, Ensenada, Baja California</v>
      </c>
      <c r="D757" t="str">
        <f>VLOOKUP($B757,OOAD!$A$2:$C$9,3,0)</f>
        <v xml:space="preserve">Av. Reforma s/n entre las calles Babilonia y Margaritas, Col. Jardines de Chapultepec, C.P. 22785, Ensenada, Baja California. </v>
      </c>
      <c r="E757" s="47">
        <v>53100076</v>
      </c>
      <c r="F757" s="47">
        <v>16378</v>
      </c>
      <c r="G757" s="49" t="s">
        <v>181</v>
      </c>
      <c r="H757" t="s">
        <v>201</v>
      </c>
      <c r="I757" s="47">
        <v>1</v>
      </c>
      <c r="M757"/>
      <c r="N757"/>
      <c r="S757"/>
    </row>
    <row r="758" spans="1:19" x14ac:dyDescent="0.3">
      <c r="A758" s="47">
        <f>VLOOKUP($F758,BASE_ANEXO2!$A$2:$B$113,2,0)</f>
        <v>79</v>
      </c>
      <c r="B758" t="s">
        <v>220</v>
      </c>
      <c r="C758" t="str">
        <f>VLOOKUP($B758,OOAD!$A$2:$C$9,2,0)</f>
        <v>Hospital General Regional de 216 camas, Ensenada, Baja California</v>
      </c>
      <c r="D758" t="str">
        <f>VLOOKUP($B758,OOAD!$A$2:$C$9,3,0)</f>
        <v xml:space="preserve">Av. Reforma s/n entre las calles Babilonia y Margaritas, Col. Jardines de Chapultepec, C.P. 22785, Ensenada, Baja California. </v>
      </c>
      <c r="E758" s="47">
        <v>53100076</v>
      </c>
      <c r="F758" s="47">
        <v>16378</v>
      </c>
      <c r="G758" s="49" t="s">
        <v>181</v>
      </c>
      <c r="H758" t="s">
        <v>201</v>
      </c>
      <c r="I758" s="47">
        <v>7</v>
      </c>
      <c r="M758"/>
      <c r="N758"/>
      <c r="S758"/>
    </row>
    <row r="759" spans="1:19" x14ac:dyDescent="0.3">
      <c r="A759" s="47">
        <f>VLOOKUP($F759,BASE_ANEXO2!$A$2:$B$113,2,0)</f>
        <v>79</v>
      </c>
      <c r="B759" t="s">
        <v>166</v>
      </c>
      <c r="C759" t="str">
        <f>VLOOKUP($B759,OOAD!$A$2:$C$9,2,0)</f>
        <v>Hospital General de Zona de 144 camas, Tula, Hidalgo</v>
      </c>
      <c r="D759" t="str">
        <f>VLOOKUP($B759,OOAD!$A$2:$C$9,3,0)</f>
        <v xml:space="preserve">Avenida Benito Juárez No. 121, Localidad Doxey, Municipio de Tlaxcoapan, Estado de Hidalgo, C.P. 42965. </v>
      </c>
      <c r="E759" s="47">
        <v>53100076</v>
      </c>
      <c r="F759" s="47">
        <v>16378</v>
      </c>
      <c r="G759" s="49" t="s">
        <v>181</v>
      </c>
      <c r="H759" t="s">
        <v>201</v>
      </c>
      <c r="I759" s="47">
        <v>1</v>
      </c>
      <c r="M759"/>
      <c r="N759"/>
      <c r="S759"/>
    </row>
    <row r="760" spans="1:19" x14ac:dyDescent="0.3">
      <c r="A760" s="47">
        <f>VLOOKUP($F760,BASE_ANEXO2!$A$2:$B$113,2,0)</f>
        <v>79</v>
      </c>
      <c r="B760" t="s">
        <v>166</v>
      </c>
      <c r="C760" t="str">
        <f>VLOOKUP($B760,OOAD!$A$2:$C$9,2,0)</f>
        <v>Hospital General de Zona de 144 camas, Tula, Hidalgo</v>
      </c>
      <c r="D760" t="str">
        <f>VLOOKUP($B760,OOAD!$A$2:$C$9,3,0)</f>
        <v xml:space="preserve">Avenida Benito Juárez No. 121, Localidad Doxey, Municipio de Tlaxcoapan, Estado de Hidalgo, C.P. 42965. </v>
      </c>
      <c r="E760" s="47">
        <v>53100076</v>
      </c>
      <c r="F760" s="47">
        <v>16378</v>
      </c>
      <c r="G760" s="49" t="s">
        <v>181</v>
      </c>
      <c r="H760" t="s">
        <v>201</v>
      </c>
      <c r="I760" s="47">
        <v>4</v>
      </c>
      <c r="M760"/>
      <c r="N760"/>
      <c r="S760"/>
    </row>
    <row r="761" spans="1:19" x14ac:dyDescent="0.3">
      <c r="A761" s="47">
        <f>VLOOKUP($F761,BASE_ANEXO2!$A$2:$B$113,2,0)</f>
        <v>79</v>
      </c>
      <c r="B761" t="s">
        <v>166</v>
      </c>
      <c r="C761" t="str">
        <f>VLOOKUP($B761,OOAD!$A$2:$C$9,2,0)</f>
        <v>Hospital General de Zona de 144 camas, Tula, Hidalgo</v>
      </c>
      <c r="D761" t="str">
        <f>VLOOKUP($B761,OOAD!$A$2:$C$9,3,0)</f>
        <v xml:space="preserve">Avenida Benito Juárez No. 121, Localidad Doxey, Municipio de Tlaxcoapan, Estado de Hidalgo, C.P. 42965. </v>
      </c>
      <c r="E761" s="47">
        <v>53100076</v>
      </c>
      <c r="F761" s="47">
        <v>16378</v>
      </c>
      <c r="G761" s="49" t="s">
        <v>181</v>
      </c>
      <c r="H761" t="s">
        <v>201</v>
      </c>
      <c r="I761" s="47">
        <v>2</v>
      </c>
      <c r="M761"/>
      <c r="N761"/>
      <c r="S761"/>
    </row>
    <row r="762" spans="1:19" x14ac:dyDescent="0.3">
      <c r="A762" s="47">
        <f>VLOOKUP($F762,BASE_ANEXO2!$A$2:$B$113,2,0)</f>
        <v>79</v>
      </c>
      <c r="B762" t="s">
        <v>166</v>
      </c>
      <c r="C762" t="str">
        <f>VLOOKUP($B762,OOAD!$A$2:$C$9,2,0)</f>
        <v>Hospital General de Zona de 144 camas, Tula, Hidalgo</v>
      </c>
      <c r="D762" t="str">
        <f>VLOOKUP($B762,OOAD!$A$2:$C$9,3,0)</f>
        <v xml:space="preserve">Avenida Benito Juárez No. 121, Localidad Doxey, Municipio de Tlaxcoapan, Estado de Hidalgo, C.P. 42965. </v>
      </c>
      <c r="E762" s="47">
        <v>53100076</v>
      </c>
      <c r="F762" s="47">
        <v>16378</v>
      </c>
      <c r="G762" s="49" t="s">
        <v>181</v>
      </c>
      <c r="H762" t="s">
        <v>201</v>
      </c>
      <c r="I762" s="47">
        <v>3</v>
      </c>
      <c r="M762"/>
      <c r="N762"/>
      <c r="S762"/>
    </row>
    <row r="763" spans="1:19" x14ac:dyDescent="0.3">
      <c r="A763" s="47">
        <f>VLOOKUP($F763,BASE_ANEXO2!$A$2:$B$113,2,0)</f>
        <v>79</v>
      </c>
      <c r="B763" t="s">
        <v>221</v>
      </c>
      <c r="C763" t="str">
        <f>VLOOKUP($B763,OOAD!$A$2:$C$9,2,0)</f>
        <v>Hospital General de Zona de 90 camas, Navojoa, Sonora</v>
      </c>
      <c r="D763" t="str">
        <f>VLOOKUP($B763,OOAD!$A$2:$C$9,3,0)</f>
        <v xml:space="preserve">Calle Ricardo Flores Magón No 201, entre Ignacio Allende y Boulevard Centenario, Colonia Tierra Blanca, C.P. 85820 en la localidad de Navojoa, Estado de Sonora </v>
      </c>
      <c r="E763" s="47">
        <v>53100076</v>
      </c>
      <c r="F763" s="47">
        <v>16378</v>
      </c>
      <c r="G763" s="49" t="s">
        <v>181</v>
      </c>
      <c r="H763" t="s">
        <v>201</v>
      </c>
      <c r="I763" s="47">
        <v>3</v>
      </c>
      <c r="M763"/>
      <c r="N763"/>
      <c r="S763"/>
    </row>
    <row r="764" spans="1:19" x14ac:dyDescent="0.3">
      <c r="A764" s="47">
        <f>VLOOKUP($F764,BASE_ANEXO2!$A$2:$B$113,2,0)</f>
        <v>79</v>
      </c>
      <c r="B764" t="s">
        <v>202</v>
      </c>
      <c r="C764" t="str">
        <f>VLOOKUP($B764,OOAD!$A$2:$C$9,2,0)</f>
        <v xml:space="preserve">Hospital General de Zona de 144 camas, Tuxtla Gutierrez, Chiapas </v>
      </c>
      <c r="D764" t="str">
        <f>VLOOKUP($B764,OOAD!$A$2:$C$9,3,0)</f>
        <v xml:space="preserve">Carretera Juan Crispín Chicoasén kilómetro 2.50, en Tuxtla Gutiérrez, Chiapas, C.P. 29020 </v>
      </c>
      <c r="E764" s="47">
        <v>53100076</v>
      </c>
      <c r="F764" s="47">
        <v>16378</v>
      </c>
      <c r="G764" s="49" t="s">
        <v>181</v>
      </c>
      <c r="H764" t="s">
        <v>201</v>
      </c>
      <c r="I764" s="47">
        <v>1</v>
      </c>
      <c r="M764"/>
      <c r="N764"/>
      <c r="S764"/>
    </row>
    <row r="765" spans="1:19" x14ac:dyDescent="0.3">
      <c r="A765" s="47">
        <f>VLOOKUP($F765,BASE_ANEXO2!$A$2:$B$113,2,0)</f>
        <v>79</v>
      </c>
      <c r="B765" t="s">
        <v>202</v>
      </c>
      <c r="C765" t="str">
        <f>VLOOKUP($B765,OOAD!$A$2:$C$9,2,0)</f>
        <v xml:space="preserve">Hospital General de Zona de 144 camas, Tuxtla Gutierrez, Chiapas </v>
      </c>
      <c r="D765" t="str">
        <f>VLOOKUP($B765,OOAD!$A$2:$C$9,3,0)</f>
        <v xml:space="preserve">Carretera Juan Crispín Chicoasén kilómetro 2.50, en Tuxtla Gutiérrez, Chiapas, C.P. 29020 </v>
      </c>
      <c r="E765" s="47">
        <v>53100076</v>
      </c>
      <c r="F765" s="47">
        <v>16378</v>
      </c>
      <c r="G765" s="49" t="s">
        <v>181</v>
      </c>
      <c r="H765" t="s">
        <v>201</v>
      </c>
      <c r="I765" s="47">
        <v>1</v>
      </c>
      <c r="M765"/>
      <c r="N765"/>
      <c r="S765"/>
    </row>
    <row r="766" spans="1:19" x14ac:dyDescent="0.3">
      <c r="A766" s="47">
        <f>VLOOKUP($F766,BASE_ANEXO2!$A$2:$B$113,2,0)</f>
        <v>79</v>
      </c>
      <c r="B766" t="s">
        <v>202</v>
      </c>
      <c r="C766" t="str">
        <f>VLOOKUP($B766,OOAD!$A$2:$C$9,2,0)</f>
        <v xml:space="preserve">Hospital General de Zona de 144 camas, Tuxtla Gutierrez, Chiapas </v>
      </c>
      <c r="D766" t="str">
        <f>VLOOKUP($B766,OOAD!$A$2:$C$9,3,0)</f>
        <v xml:space="preserve">Carretera Juan Crispín Chicoasén kilómetro 2.50, en Tuxtla Gutiérrez, Chiapas, C.P. 29020 </v>
      </c>
      <c r="E766" s="47">
        <v>53100076</v>
      </c>
      <c r="F766" s="47">
        <v>16378</v>
      </c>
      <c r="G766" s="49" t="s">
        <v>181</v>
      </c>
      <c r="H766" t="s">
        <v>201</v>
      </c>
      <c r="I766" s="47">
        <v>6</v>
      </c>
      <c r="M766"/>
      <c r="N766"/>
      <c r="S766"/>
    </row>
    <row r="767" spans="1:19" x14ac:dyDescent="0.3">
      <c r="A767" s="47">
        <f>VLOOKUP($F767,BASE_ANEXO2!$A$2:$B$113,2,0)</f>
        <v>79</v>
      </c>
      <c r="B767" t="s">
        <v>212</v>
      </c>
      <c r="C767" t="str">
        <f>VLOOKUP($B767,OOAD!$A$2:$C$9,2,0)</f>
        <v>Hospital General de Zona de 70 camas, Ticúl, Yucatán</v>
      </c>
      <c r="D767" t="str">
        <f>VLOOKUP($B767,OOAD!$A$2:$C$9,3,0)</f>
        <v>Predio No. 325 de la calle 23 de la localidad y municipio de Ticul, Yucatán (Manzana 16, sección catastral 4 antes de la urbanización tablaje catastral 1506), carretera Muna-Ticul, Yucatán.</v>
      </c>
      <c r="E767" s="47">
        <v>53100076</v>
      </c>
      <c r="F767" s="47">
        <v>16378</v>
      </c>
      <c r="G767" s="49" t="s">
        <v>181</v>
      </c>
      <c r="H767" t="s">
        <v>201</v>
      </c>
      <c r="I767" s="47">
        <v>1</v>
      </c>
      <c r="M767"/>
      <c r="N767"/>
      <c r="S767"/>
    </row>
    <row r="768" spans="1:19" x14ac:dyDescent="0.3">
      <c r="A768" s="47">
        <f>VLOOKUP($F768,BASE_ANEXO2!$A$2:$B$113,2,0)</f>
        <v>80</v>
      </c>
      <c r="B768" t="s">
        <v>188</v>
      </c>
      <c r="C768" t="str">
        <f>VLOOKUP($B768,OOAD!$A$2:$C$9,2,0)</f>
        <v>Hospital General Regional de 260 camas, Cd. Juárez, Chihuahua</v>
      </c>
      <c r="D768" t="str">
        <f>VLOOKUP($B768,OOAD!$A$2:$C$9,3,0)</f>
        <v xml:space="preserve">Avenida Vicente Guerrero No. 8830, Fraccionamiento Las Quintas, C.P. 32424 en Ciudad Juárez, Chihuahua. </v>
      </c>
      <c r="E768" s="47">
        <v>53100186</v>
      </c>
      <c r="F768" s="47">
        <v>16379</v>
      </c>
      <c r="G768" s="49" t="s">
        <v>307</v>
      </c>
      <c r="H768" t="s">
        <v>324</v>
      </c>
      <c r="I768" s="47">
        <v>12</v>
      </c>
      <c r="M768"/>
      <c r="N768"/>
      <c r="S768"/>
    </row>
    <row r="769" spans="1:19" x14ac:dyDescent="0.3">
      <c r="A769" s="47">
        <f>VLOOKUP($F769,BASE_ANEXO2!$A$2:$B$113,2,0)</f>
        <v>80</v>
      </c>
      <c r="B769" t="s">
        <v>220</v>
      </c>
      <c r="C769" t="str">
        <f>VLOOKUP($B769,OOAD!$A$2:$C$9,2,0)</f>
        <v>Hospital General Regional de 216 camas, Ensenada, Baja California</v>
      </c>
      <c r="D769" t="str">
        <f>VLOOKUP($B769,OOAD!$A$2:$C$9,3,0)</f>
        <v xml:space="preserve">Av. Reforma s/n entre las calles Babilonia y Margaritas, Col. Jardines de Chapultepec, C.P. 22785, Ensenada, Baja California. </v>
      </c>
      <c r="E769" s="47">
        <v>53100186</v>
      </c>
      <c r="F769" s="47">
        <v>16379</v>
      </c>
      <c r="G769" s="49" t="s">
        <v>307</v>
      </c>
      <c r="H769" t="s">
        <v>324</v>
      </c>
      <c r="I769" s="47">
        <v>4</v>
      </c>
      <c r="M769"/>
      <c r="N769"/>
      <c r="S769"/>
    </row>
    <row r="770" spans="1:19" x14ac:dyDescent="0.3">
      <c r="A770" s="47">
        <f>VLOOKUP($F770,BASE_ANEXO2!$A$2:$B$113,2,0)</f>
        <v>80</v>
      </c>
      <c r="B770" t="s">
        <v>211</v>
      </c>
      <c r="C770" t="str">
        <f>VLOOKUP($B770,OOAD!$A$2:$C$9,2,0)</f>
        <v>Hospital General Regional de 180 camas, San Alejandro, Puebla.</v>
      </c>
      <c r="D770" t="str">
        <f>VLOOKUP($B770,OOAD!$A$2:$C$9,3,0)</f>
        <v xml:space="preserve">Avenida 10, Poniente 2721, Esquina 27 Norte, Col. Villa San Alejandro, C.P. 72090 en la Ciudad de Puebla, Pue. </v>
      </c>
      <c r="E770" s="47">
        <v>53100186</v>
      </c>
      <c r="F770" s="47">
        <v>16379</v>
      </c>
      <c r="G770" s="49" t="s">
        <v>307</v>
      </c>
      <c r="H770" t="s">
        <v>324</v>
      </c>
      <c r="I770" s="47">
        <v>4</v>
      </c>
      <c r="M770"/>
      <c r="N770"/>
      <c r="S770"/>
    </row>
    <row r="771" spans="1:19" x14ac:dyDescent="0.3">
      <c r="A771" s="47">
        <f>VLOOKUP($F771,BASE_ANEXO2!$A$2:$B$113,2,0)</f>
        <v>80</v>
      </c>
      <c r="B771" t="s">
        <v>202</v>
      </c>
      <c r="C771" t="str">
        <f>VLOOKUP($B771,OOAD!$A$2:$C$9,2,0)</f>
        <v xml:space="preserve">Hospital General de Zona de 144 camas, Tuxtla Gutierrez, Chiapas </v>
      </c>
      <c r="D771" t="str">
        <f>VLOOKUP($B771,OOAD!$A$2:$C$9,3,0)</f>
        <v xml:space="preserve">Carretera Juan Crispín Chicoasén kilómetro 2.50, en Tuxtla Gutiérrez, Chiapas, C.P. 29020 </v>
      </c>
      <c r="E771" s="47">
        <v>53100186</v>
      </c>
      <c r="F771" s="47">
        <v>16379</v>
      </c>
      <c r="G771" s="49" t="s">
        <v>307</v>
      </c>
      <c r="H771" t="s">
        <v>324</v>
      </c>
      <c r="I771" s="47">
        <v>4</v>
      </c>
      <c r="M771"/>
      <c r="N771"/>
      <c r="S771"/>
    </row>
    <row r="772" spans="1:19" x14ac:dyDescent="0.3">
      <c r="A772" s="47">
        <f>VLOOKUP($F772,BASE_ANEXO2!$A$2:$B$113,2,0)</f>
        <v>81</v>
      </c>
      <c r="B772" t="s">
        <v>210</v>
      </c>
      <c r="C772" t="str">
        <f>VLOOKUP($B772,OOAD!$A$2:$C$9,2,0)</f>
        <v>Hospital General Regional No. 25, CDMX Norte, Zaragoza</v>
      </c>
      <c r="D772" t="str">
        <f>VLOOKUP($B772,OOAD!$A$2:$C$9,3,0)</f>
        <v xml:space="preserve">Calzada Ignacio Zaragoza 1840, Col. Juan Escutia, Alcaldía Iztapalapa, C.P. 09100 Ciudad de México </v>
      </c>
      <c r="E772" s="47">
        <v>53100889</v>
      </c>
      <c r="F772" s="47">
        <v>16398</v>
      </c>
      <c r="G772" s="49" t="s">
        <v>170</v>
      </c>
      <c r="H772" t="s">
        <v>183</v>
      </c>
      <c r="I772" s="47">
        <v>116</v>
      </c>
      <c r="M772"/>
      <c r="N772"/>
      <c r="S772"/>
    </row>
    <row r="773" spans="1:19" x14ac:dyDescent="0.3">
      <c r="A773" s="47">
        <f>VLOOKUP($F773,BASE_ANEXO2!$A$2:$B$113,2,0)</f>
        <v>81</v>
      </c>
      <c r="B773" t="s">
        <v>188</v>
      </c>
      <c r="C773" t="str">
        <f>VLOOKUP($B773,OOAD!$A$2:$C$9,2,0)</f>
        <v>Hospital General Regional de 260 camas, Cd. Juárez, Chihuahua</v>
      </c>
      <c r="D773" t="str">
        <f>VLOOKUP($B773,OOAD!$A$2:$C$9,3,0)</f>
        <v xml:space="preserve">Avenida Vicente Guerrero No. 8830, Fraccionamiento Las Quintas, C.P. 32424 en Ciudad Juárez, Chihuahua. </v>
      </c>
      <c r="E773" s="47">
        <v>53100889</v>
      </c>
      <c r="F773" s="47">
        <v>16398</v>
      </c>
      <c r="G773" s="49" t="s">
        <v>170</v>
      </c>
      <c r="H773" t="s">
        <v>183</v>
      </c>
      <c r="I773" s="47">
        <v>217</v>
      </c>
      <c r="M773"/>
      <c r="N773"/>
      <c r="S773"/>
    </row>
    <row r="774" spans="1:19" x14ac:dyDescent="0.3">
      <c r="A774" s="47">
        <f>VLOOKUP($F774,BASE_ANEXO2!$A$2:$B$113,2,0)</f>
        <v>81</v>
      </c>
      <c r="B774" t="s">
        <v>220</v>
      </c>
      <c r="C774" t="str">
        <f>VLOOKUP($B774,OOAD!$A$2:$C$9,2,0)</f>
        <v>Hospital General Regional de 216 camas, Ensenada, Baja California</v>
      </c>
      <c r="D774" t="str">
        <f>VLOOKUP($B774,OOAD!$A$2:$C$9,3,0)</f>
        <v xml:space="preserve">Av. Reforma s/n entre las calles Babilonia y Margaritas, Col. Jardines de Chapultepec, C.P. 22785, Ensenada, Baja California. </v>
      </c>
      <c r="E774" s="47">
        <v>53100889</v>
      </c>
      <c r="F774" s="47">
        <v>16398</v>
      </c>
      <c r="G774" s="49" t="s">
        <v>170</v>
      </c>
      <c r="H774" t="s">
        <v>183</v>
      </c>
      <c r="I774" s="47">
        <v>4</v>
      </c>
      <c r="M774"/>
      <c r="N774"/>
      <c r="S774"/>
    </row>
    <row r="775" spans="1:19" x14ac:dyDescent="0.3">
      <c r="A775" s="47">
        <f>VLOOKUP($F775,BASE_ANEXO2!$A$2:$B$113,2,0)</f>
        <v>81</v>
      </c>
      <c r="B775" t="s">
        <v>220</v>
      </c>
      <c r="C775" t="str">
        <f>VLOOKUP($B775,OOAD!$A$2:$C$9,2,0)</f>
        <v>Hospital General Regional de 216 camas, Ensenada, Baja California</v>
      </c>
      <c r="D775" t="str">
        <f>VLOOKUP($B775,OOAD!$A$2:$C$9,3,0)</f>
        <v xml:space="preserve">Av. Reforma s/n entre las calles Babilonia y Margaritas, Col. Jardines de Chapultepec, C.P. 22785, Ensenada, Baja California. </v>
      </c>
      <c r="E775" s="47">
        <v>53100889</v>
      </c>
      <c r="F775" s="47">
        <v>16398</v>
      </c>
      <c r="G775" s="49" t="s">
        <v>170</v>
      </c>
      <c r="H775" t="s">
        <v>183</v>
      </c>
      <c r="I775" s="47">
        <v>4</v>
      </c>
      <c r="M775"/>
      <c r="N775"/>
      <c r="S775"/>
    </row>
    <row r="776" spans="1:19" x14ac:dyDescent="0.3">
      <c r="A776" s="47">
        <f>VLOOKUP($F776,BASE_ANEXO2!$A$2:$B$113,2,0)</f>
        <v>81</v>
      </c>
      <c r="B776" t="s">
        <v>220</v>
      </c>
      <c r="C776" t="str">
        <f>VLOOKUP($B776,OOAD!$A$2:$C$9,2,0)</f>
        <v>Hospital General Regional de 216 camas, Ensenada, Baja California</v>
      </c>
      <c r="D776" t="str">
        <f>VLOOKUP($B776,OOAD!$A$2:$C$9,3,0)</f>
        <v xml:space="preserve">Av. Reforma s/n entre las calles Babilonia y Margaritas, Col. Jardines de Chapultepec, C.P. 22785, Ensenada, Baja California. </v>
      </c>
      <c r="E776" s="47">
        <v>53100889</v>
      </c>
      <c r="F776" s="47">
        <v>16398</v>
      </c>
      <c r="G776" s="49" t="s">
        <v>170</v>
      </c>
      <c r="H776" t="s">
        <v>183</v>
      </c>
      <c r="I776" s="47">
        <v>18</v>
      </c>
      <c r="M776"/>
      <c r="N776"/>
      <c r="S776"/>
    </row>
    <row r="777" spans="1:19" x14ac:dyDescent="0.3">
      <c r="A777" s="47">
        <f>VLOOKUP($F777,BASE_ANEXO2!$A$2:$B$113,2,0)</f>
        <v>81</v>
      </c>
      <c r="B777" t="s">
        <v>220</v>
      </c>
      <c r="C777" t="str">
        <f>VLOOKUP($B777,OOAD!$A$2:$C$9,2,0)</f>
        <v>Hospital General Regional de 216 camas, Ensenada, Baja California</v>
      </c>
      <c r="D777" t="str">
        <f>VLOOKUP($B777,OOAD!$A$2:$C$9,3,0)</f>
        <v xml:space="preserve">Av. Reforma s/n entre las calles Babilonia y Margaritas, Col. Jardines de Chapultepec, C.P. 22785, Ensenada, Baja California. </v>
      </c>
      <c r="E777" s="47">
        <v>53100889</v>
      </c>
      <c r="F777" s="47">
        <v>16398</v>
      </c>
      <c r="G777" s="49" t="s">
        <v>170</v>
      </c>
      <c r="H777" t="s">
        <v>183</v>
      </c>
      <c r="I777" s="47">
        <v>2</v>
      </c>
      <c r="M777"/>
      <c r="N777"/>
      <c r="S777"/>
    </row>
    <row r="778" spans="1:19" x14ac:dyDescent="0.3">
      <c r="A778" s="47">
        <f>VLOOKUP($F778,BASE_ANEXO2!$A$2:$B$113,2,0)</f>
        <v>81</v>
      </c>
      <c r="B778" t="s">
        <v>220</v>
      </c>
      <c r="C778" t="str">
        <f>VLOOKUP($B778,OOAD!$A$2:$C$9,2,0)</f>
        <v>Hospital General Regional de 216 camas, Ensenada, Baja California</v>
      </c>
      <c r="D778" t="str">
        <f>VLOOKUP($B778,OOAD!$A$2:$C$9,3,0)</f>
        <v xml:space="preserve">Av. Reforma s/n entre las calles Babilonia y Margaritas, Col. Jardines de Chapultepec, C.P. 22785, Ensenada, Baja California. </v>
      </c>
      <c r="E778" s="47">
        <v>53100889</v>
      </c>
      <c r="F778" s="47">
        <v>16398</v>
      </c>
      <c r="G778" s="49" t="s">
        <v>170</v>
      </c>
      <c r="H778" t="s">
        <v>183</v>
      </c>
      <c r="I778" s="47">
        <v>2</v>
      </c>
      <c r="M778"/>
      <c r="N778"/>
      <c r="S778"/>
    </row>
    <row r="779" spans="1:19" x14ac:dyDescent="0.3">
      <c r="A779" s="47">
        <f>VLOOKUP($F779,BASE_ANEXO2!$A$2:$B$113,2,0)</f>
        <v>81</v>
      </c>
      <c r="B779" t="s">
        <v>220</v>
      </c>
      <c r="C779" t="str">
        <f>VLOOKUP($B779,OOAD!$A$2:$C$9,2,0)</f>
        <v>Hospital General Regional de 216 camas, Ensenada, Baja California</v>
      </c>
      <c r="D779" t="str">
        <f>VLOOKUP($B779,OOAD!$A$2:$C$9,3,0)</f>
        <v xml:space="preserve">Av. Reforma s/n entre las calles Babilonia y Margaritas, Col. Jardines de Chapultepec, C.P. 22785, Ensenada, Baja California. </v>
      </c>
      <c r="E779" s="47">
        <v>53100889</v>
      </c>
      <c r="F779" s="47">
        <v>16398</v>
      </c>
      <c r="G779" s="49" t="s">
        <v>170</v>
      </c>
      <c r="H779" t="s">
        <v>183</v>
      </c>
      <c r="I779" s="47">
        <v>6</v>
      </c>
      <c r="M779"/>
      <c r="N779"/>
      <c r="S779"/>
    </row>
    <row r="780" spans="1:19" x14ac:dyDescent="0.3">
      <c r="A780" s="47">
        <f>VLOOKUP($F780,BASE_ANEXO2!$A$2:$B$113,2,0)</f>
        <v>81</v>
      </c>
      <c r="B780" t="s">
        <v>220</v>
      </c>
      <c r="C780" t="str">
        <f>VLOOKUP($B780,OOAD!$A$2:$C$9,2,0)</f>
        <v>Hospital General Regional de 216 camas, Ensenada, Baja California</v>
      </c>
      <c r="D780" t="str">
        <f>VLOOKUP($B780,OOAD!$A$2:$C$9,3,0)</f>
        <v xml:space="preserve">Av. Reforma s/n entre las calles Babilonia y Margaritas, Col. Jardines de Chapultepec, C.P. 22785, Ensenada, Baja California. </v>
      </c>
      <c r="E780" s="47">
        <v>53100889</v>
      </c>
      <c r="F780" s="47">
        <v>16398</v>
      </c>
      <c r="G780" s="49" t="s">
        <v>170</v>
      </c>
      <c r="H780" t="s">
        <v>183</v>
      </c>
      <c r="I780" s="47">
        <v>2</v>
      </c>
      <c r="M780"/>
      <c r="N780"/>
      <c r="S780"/>
    </row>
    <row r="781" spans="1:19" x14ac:dyDescent="0.3">
      <c r="A781" s="47">
        <f>VLOOKUP($F781,BASE_ANEXO2!$A$2:$B$113,2,0)</f>
        <v>81</v>
      </c>
      <c r="B781" t="s">
        <v>220</v>
      </c>
      <c r="C781" t="str">
        <f>VLOOKUP($B781,OOAD!$A$2:$C$9,2,0)</f>
        <v>Hospital General Regional de 216 camas, Ensenada, Baja California</v>
      </c>
      <c r="D781" t="str">
        <f>VLOOKUP($B781,OOAD!$A$2:$C$9,3,0)</f>
        <v xml:space="preserve">Av. Reforma s/n entre las calles Babilonia y Margaritas, Col. Jardines de Chapultepec, C.P. 22785, Ensenada, Baja California. </v>
      </c>
      <c r="E781" s="47">
        <v>53100889</v>
      </c>
      <c r="F781" s="47">
        <v>16398</v>
      </c>
      <c r="G781" s="49" t="s">
        <v>170</v>
      </c>
      <c r="H781" t="s">
        <v>183</v>
      </c>
      <c r="I781" s="47">
        <v>1</v>
      </c>
      <c r="M781"/>
      <c r="N781"/>
      <c r="S781"/>
    </row>
    <row r="782" spans="1:19" x14ac:dyDescent="0.3">
      <c r="A782" s="47">
        <f>VLOOKUP($F782,BASE_ANEXO2!$A$2:$B$113,2,0)</f>
        <v>81</v>
      </c>
      <c r="B782" t="s">
        <v>220</v>
      </c>
      <c r="C782" t="str">
        <f>VLOOKUP($B782,OOAD!$A$2:$C$9,2,0)</f>
        <v>Hospital General Regional de 216 camas, Ensenada, Baja California</v>
      </c>
      <c r="D782" t="str">
        <f>VLOOKUP($B782,OOAD!$A$2:$C$9,3,0)</f>
        <v xml:space="preserve">Av. Reforma s/n entre las calles Babilonia y Margaritas, Col. Jardines de Chapultepec, C.P. 22785, Ensenada, Baja California. </v>
      </c>
      <c r="E782" s="47">
        <v>53100889</v>
      </c>
      <c r="F782" s="47">
        <v>16398</v>
      </c>
      <c r="G782" s="49" t="s">
        <v>170</v>
      </c>
      <c r="H782" t="s">
        <v>183</v>
      </c>
      <c r="I782" s="47">
        <v>7</v>
      </c>
      <c r="M782"/>
      <c r="N782"/>
      <c r="S782"/>
    </row>
    <row r="783" spans="1:19" x14ac:dyDescent="0.3">
      <c r="A783" s="47">
        <f>VLOOKUP($F783,BASE_ANEXO2!$A$2:$B$113,2,0)</f>
        <v>81</v>
      </c>
      <c r="B783" t="s">
        <v>220</v>
      </c>
      <c r="C783" t="str">
        <f>VLOOKUP($B783,OOAD!$A$2:$C$9,2,0)</f>
        <v>Hospital General Regional de 216 camas, Ensenada, Baja California</v>
      </c>
      <c r="D783" t="str">
        <f>VLOOKUP($B783,OOAD!$A$2:$C$9,3,0)</f>
        <v xml:space="preserve">Av. Reforma s/n entre las calles Babilonia y Margaritas, Col. Jardines de Chapultepec, C.P. 22785, Ensenada, Baja California. </v>
      </c>
      <c r="E783" s="47">
        <v>53100889</v>
      </c>
      <c r="F783" s="47">
        <v>16398</v>
      </c>
      <c r="G783" s="49" t="s">
        <v>170</v>
      </c>
      <c r="H783" t="s">
        <v>183</v>
      </c>
      <c r="I783" s="47">
        <v>7</v>
      </c>
      <c r="M783"/>
      <c r="N783"/>
      <c r="S783"/>
    </row>
    <row r="784" spans="1:19" x14ac:dyDescent="0.3">
      <c r="A784" s="47">
        <f>VLOOKUP($F784,BASE_ANEXO2!$A$2:$B$113,2,0)</f>
        <v>81</v>
      </c>
      <c r="B784" t="s">
        <v>220</v>
      </c>
      <c r="C784" t="str">
        <f>VLOOKUP($B784,OOAD!$A$2:$C$9,2,0)</f>
        <v>Hospital General Regional de 216 camas, Ensenada, Baja California</v>
      </c>
      <c r="D784" t="str">
        <f>VLOOKUP($B784,OOAD!$A$2:$C$9,3,0)</f>
        <v xml:space="preserve">Av. Reforma s/n entre las calles Babilonia y Margaritas, Col. Jardines de Chapultepec, C.P. 22785, Ensenada, Baja California. </v>
      </c>
      <c r="E784" s="47">
        <v>53100889</v>
      </c>
      <c r="F784" s="47">
        <v>16398</v>
      </c>
      <c r="G784" s="49" t="s">
        <v>170</v>
      </c>
      <c r="H784" t="s">
        <v>183</v>
      </c>
      <c r="I784" s="47">
        <v>1</v>
      </c>
      <c r="M784"/>
      <c r="N784"/>
      <c r="S784"/>
    </row>
    <row r="785" spans="1:19" x14ac:dyDescent="0.3">
      <c r="A785" s="47">
        <f>VLOOKUP($F785,BASE_ANEXO2!$A$2:$B$113,2,0)</f>
        <v>81</v>
      </c>
      <c r="B785" t="s">
        <v>220</v>
      </c>
      <c r="C785" t="str">
        <f>VLOOKUP($B785,OOAD!$A$2:$C$9,2,0)</f>
        <v>Hospital General Regional de 216 camas, Ensenada, Baja California</v>
      </c>
      <c r="D785" t="str">
        <f>VLOOKUP($B785,OOAD!$A$2:$C$9,3,0)</f>
        <v xml:space="preserve">Av. Reforma s/n entre las calles Babilonia y Margaritas, Col. Jardines de Chapultepec, C.P. 22785, Ensenada, Baja California. </v>
      </c>
      <c r="E785" s="47">
        <v>53100889</v>
      </c>
      <c r="F785" s="47">
        <v>16398</v>
      </c>
      <c r="G785" s="49" t="s">
        <v>170</v>
      </c>
      <c r="H785" t="s">
        <v>183</v>
      </c>
      <c r="I785" s="47">
        <v>2</v>
      </c>
      <c r="M785"/>
      <c r="N785"/>
      <c r="S785"/>
    </row>
    <row r="786" spans="1:19" x14ac:dyDescent="0.3">
      <c r="A786" s="47">
        <f>VLOOKUP($F786,BASE_ANEXO2!$A$2:$B$113,2,0)</f>
        <v>81</v>
      </c>
      <c r="B786" t="s">
        <v>220</v>
      </c>
      <c r="C786" t="str">
        <f>VLOOKUP($B786,OOAD!$A$2:$C$9,2,0)</f>
        <v>Hospital General Regional de 216 camas, Ensenada, Baja California</v>
      </c>
      <c r="D786" t="str">
        <f>VLOOKUP($B786,OOAD!$A$2:$C$9,3,0)</f>
        <v xml:space="preserve">Av. Reforma s/n entre las calles Babilonia y Margaritas, Col. Jardines de Chapultepec, C.P. 22785, Ensenada, Baja California. </v>
      </c>
      <c r="E786" s="47">
        <v>53100889</v>
      </c>
      <c r="F786" s="47">
        <v>16398</v>
      </c>
      <c r="G786" s="49" t="s">
        <v>170</v>
      </c>
      <c r="H786" t="s">
        <v>183</v>
      </c>
      <c r="I786" s="47">
        <v>3</v>
      </c>
      <c r="M786"/>
      <c r="N786"/>
      <c r="S786"/>
    </row>
    <row r="787" spans="1:19" x14ac:dyDescent="0.3">
      <c r="A787" s="47">
        <f>VLOOKUP($F787,BASE_ANEXO2!$A$2:$B$113,2,0)</f>
        <v>81</v>
      </c>
      <c r="B787" t="s">
        <v>220</v>
      </c>
      <c r="C787" t="str">
        <f>VLOOKUP($B787,OOAD!$A$2:$C$9,2,0)</f>
        <v>Hospital General Regional de 216 camas, Ensenada, Baja California</v>
      </c>
      <c r="D787" t="str">
        <f>VLOOKUP($B787,OOAD!$A$2:$C$9,3,0)</f>
        <v xml:space="preserve">Av. Reforma s/n entre las calles Babilonia y Margaritas, Col. Jardines de Chapultepec, C.P. 22785, Ensenada, Baja California. </v>
      </c>
      <c r="E787" s="47">
        <v>53100889</v>
      </c>
      <c r="F787" s="47">
        <v>16398</v>
      </c>
      <c r="G787" s="49" t="s">
        <v>170</v>
      </c>
      <c r="H787" t="s">
        <v>183</v>
      </c>
      <c r="I787" s="47">
        <v>8</v>
      </c>
      <c r="M787"/>
      <c r="N787"/>
      <c r="S787"/>
    </row>
    <row r="788" spans="1:19" x14ac:dyDescent="0.3">
      <c r="A788" s="47">
        <f>VLOOKUP($F788,BASE_ANEXO2!$A$2:$B$113,2,0)</f>
        <v>81</v>
      </c>
      <c r="B788" t="s">
        <v>220</v>
      </c>
      <c r="C788" t="str">
        <f>VLOOKUP($B788,OOAD!$A$2:$C$9,2,0)</f>
        <v>Hospital General Regional de 216 camas, Ensenada, Baja California</v>
      </c>
      <c r="D788" t="str">
        <f>VLOOKUP($B788,OOAD!$A$2:$C$9,3,0)</f>
        <v xml:space="preserve">Av. Reforma s/n entre las calles Babilonia y Margaritas, Col. Jardines de Chapultepec, C.P. 22785, Ensenada, Baja California. </v>
      </c>
      <c r="E788" s="47">
        <v>53100889</v>
      </c>
      <c r="F788" s="47">
        <v>16398</v>
      </c>
      <c r="G788" s="49" t="s">
        <v>170</v>
      </c>
      <c r="H788" t="s">
        <v>183</v>
      </c>
      <c r="I788" s="47">
        <v>8</v>
      </c>
      <c r="M788"/>
      <c r="N788"/>
      <c r="S788"/>
    </row>
    <row r="789" spans="1:19" x14ac:dyDescent="0.3">
      <c r="A789" s="47">
        <f>VLOOKUP($F789,BASE_ANEXO2!$A$2:$B$113,2,0)</f>
        <v>81</v>
      </c>
      <c r="B789" t="s">
        <v>220</v>
      </c>
      <c r="C789" t="str">
        <f>VLOOKUP($B789,OOAD!$A$2:$C$9,2,0)</f>
        <v>Hospital General Regional de 216 camas, Ensenada, Baja California</v>
      </c>
      <c r="D789" t="str">
        <f>VLOOKUP($B789,OOAD!$A$2:$C$9,3,0)</f>
        <v xml:space="preserve">Av. Reforma s/n entre las calles Babilonia y Margaritas, Col. Jardines de Chapultepec, C.P. 22785, Ensenada, Baja California. </v>
      </c>
      <c r="E789" s="47">
        <v>53100889</v>
      </c>
      <c r="F789" s="47">
        <v>16398</v>
      </c>
      <c r="G789" s="49" t="s">
        <v>170</v>
      </c>
      <c r="H789" t="s">
        <v>183</v>
      </c>
      <c r="I789" s="47">
        <v>2</v>
      </c>
      <c r="M789"/>
      <c r="N789"/>
      <c r="S789"/>
    </row>
    <row r="790" spans="1:19" x14ac:dyDescent="0.3">
      <c r="A790" s="47">
        <f>VLOOKUP($F790,BASE_ANEXO2!$A$2:$B$113,2,0)</f>
        <v>81</v>
      </c>
      <c r="B790" t="s">
        <v>220</v>
      </c>
      <c r="C790" t="str">
        <f>VLOOKUP($B790,OOAD!$A$2:$C$9,2,0)</f>
        <v>Hospital General Regional de 216 camas, Ensenada, Baja California</v>
      </c>
      <c r="D790" t="str">
        <f>VLOOKUP($B790,OOAD!$A$2:$C$9,3,0)</f>
        <v xml:space="preserve">Av. Reforma s/n entre las calles Babilonia y Margaritas, Col. Jardines de Chapultepec, C.P. 22785, Ensenada, Baja California. </v>
      </c>
      <c r="E790" s="47">
        <v>53100889</v>
      </c>
      <c r="F790" s="47">
        <v>16398</v>
      </c>
      <c r="G790" s="49" t="s">
        <v>170</v>
      </c>
      <c r="H790" t="s">
        <v>183</v>
      </c>
      <c r="I790" s="47">
        <v>1</v>
      </c>
      <c r="M790"/>
      <c r="N790"/>
      <c r="S790"/>
    </row>
    <row r="791" spans="1:19" x14ac:dyDescent="0.3">
      <c r="A791" s="47">
        <f>VLOOKUP($F791,BASE_ANEXO2!$A$2:$B$113,2,0)</f>
        <v>81</v>
      </c>
      <c r="B791" t="s">
        <v>166</v>
      </c>
      <c r="C791" t="str">
        <f>VLOOKUP($B791,OOAD!$A$2:$C$9,2,0)</f>
        <v>Hospital General de Zona de 144 camas, Tula, Hidalgo</v>
      </c>
      <c r="D791" t="str">
        <f>VLOOKUP($B791,OOAD!$A$2:$C$9,3,0)</f>
        <v xml:space="preserve">Avenida Benito Juárez No. 121, Localidad Doxey, Municipio de Tlaxcoapan, Estado de Hidalgo, C.P. 42965. </v>
      </c>
      <c r="E791" s="47">
        <v>53100889</v>
      </c>
      <c r="F791" s="47">
        <v>16398</v>
      </c>
      <c r="G791" s="49" t="s">
        <v>170</v>
      </c>
      <c r="H791" t="s">
        <v>183</v>
      </c>
      <c r="I791" s="47">
        <v>4</v>
      </c>
      <c r="M791"/>
      <c r="N791"/>
      <c r="S791"/>
    </row>
    <row r="792" spans="1:19" x14ac:dyDescent="0.3">
      <c r="A792" s="47">
        <f>VLOOKUP($F792,BASE_ANEXO2!$A$2:$B$113,2,0)</f>
        <v>81</v>
      </c>
      <c r="B792" t="s">
        <v>166</v>
      </c>
      <c r="C792" t="str">
        <f>VLOOKUP($B792,OOAD!$A$2:$C$9,2,0)</f>
        <v>Hospital General de Zona de 144 camas, Tula, Hidalgo</v>
      </c>
      <c r="D792" t="str">
        <f>VLOOKUP($B792,OOAD!$A$2:$C$9,3,0)</f>
        <v xml:space="preserve">Avenida Benito Juárez No. 121, Localidad Doxey, Municipio de Tlaxcoapan, Estado de Hidalgo, C.P. 42965. </v>
      </c>
      <c r="E792" s="47">
        <v>53100889</v>
      </c>
      <c r="F792" s="47">
        <v>16398</v>
      </c>
      <c r="G792" s="49" t="s">
        <v>170</v>
      </c>
      <c r="H792" t="s">
        <v>183</v>
      </c>
      <c r="I792" s="47">
        <v>4</v>
      </c>
      <c r="M792"/>
      <c r="N792"/>
      <c r="S792"/>
    </row>
    <row r="793" spans="1:19" x14ac:dyDescent="0.3">
      <c r="A793" s="47">
        <f>VLOOKUP($F793,BASE_ANEXO2!$A$2:$B$113,2,0)</f>
        <v>81</v>
      </c>
      <c r="B793" t="s">
        <v>166</v>
      </c>
      <c r="C793" t="str">
        <f>VLOOKUP($B793,OOAD!$A$2:$C$9,2,0)</f>
        <v>Hospital General de Zona de 144 camas, Tula, Hidalgo</v>
      </c>
      <c r="D793" t="str">
        <f>VLOOKUP($B793,OOAD!$A$2:$C$9,3,0)</f>
        <v xml:space="preserve">Avenida Benito Juárez No. 121, Localidad Doxey, Municipio de Tlaxcoapan, Estado de Hidalgo, C.P. 42965. </v>
      </c>
      <c r="E793" s="47">
        <v>53100889</v>
      </c>
      <c r="F793" s="47">
        <v>16398</v>
      </c>
      <c r="G793" s="49" t="s">
        <v>170</v>
      </c>
      <c r="H793" t="s">
        <v>183</v>
      </c>
      <c r="I793" s="47">
        <v>8</v>
      </c>
      <c r="M793"/>
      <c r="N793"/>
      <c r="S793"/>
    </row>
    <row r="794" spans="1:19" x14ac:dyDescent="0.3">
      <c r="A794" s="47">
        <f>VLOOKUP($F794,BASE_ANEXO2!$A$2:$B$113,2,0)</f>
        <v>81</v>
      </c>
      <c r="B794" t="s">
        <v>166</v>
      </c>
      <c r="C794" t="str">
        <f>VLOOKUP($B794,OOAD!$A$2:$C$9,2,0)</f>
        <v>Hospital General de Zona de 144 camas, Tula, Hidalgo</v>
      </c>
      <c r="D794" t="str">
        <f>VLOOKUP($B794,OOAD!$A$2:$C$9,3,0)</f>
        <v xml:space="preserve">Avenida Benito Juárez No. 121, Localidad Doxey, Municipio de Tlaxcoapan, Estado de Hidalgo, C.P. 42965. </v>
      </c>
      <c r="E794" s="47">
        <v>53100889</v>
      </c>
      <c r="F794" s="47">
        <v>16398</v>
      </c>
      <c r="G794" s="49" t="s">
        <v>170</v>
      </c>
      <c r="H794" t="s">
        <v>183</v>
      </c>
      <c r="I794" s="47">
        <v>14</v>
      </c>
      <c r="M794"/>
      <c r="N794"/>
      <c r="S794"/>
    </row>
    <row r="795" spans="1:19" x14ac:dyDescent="0.3">
      <c r="A795" s="47">
        <f>VLOOKUP($F795,BASE_ANEXO2!$A$2:$B$113,2,0)</f>
        <v>81</v>
      </c>
      <c r="B795" t="s">
        <v>166</v>
      </c>
      <c r="C795" t="str">
        <f>VLOOKUP($B795,OOAD!$A$2:$C$9,2,0)</f>
        <v>Hospital General de Zona de 144 camas, Tula, Hidalgo</v>
      </c>
      <c r="D795" t="str">
        <f>VLOOKUP($B795,OOAD!$A$2:$C$9,3,0)</f>
        <v xml:space="preserve">Avenida Benito Juárez No. 121, Localidad Doxey, Municipio de Tlaxcoapan, Estado de Hidalgo, C.P. 42965. </v>
      </c>
      <c r="E795" s="47">
        <v>53100889</v>
      </c>
      <c r="F795" s="47">
        <v>16398</v>
      </c>
      <c r="G795" s="49" t="s">
        <v>170</v>
      </c>
      <c r="H795" t="s">
        <v>183</v>
      </c>
      <c r="I795" s="47">
        <v>5</v>
      </c>
      <c r="M795"/>
      <c r="N795"/>
      <c r="S795"/>
    </row>
    <row r="796" spans="1:19" x14ac:dyDescent="0.3">
      <c r="A796" s="47">
        <f>VLOOKUP($F796,BASE_ANEXO2!$A$2:$B$113,2,0)</f>
        <v>81</v>
      </c>
      <c r="B796" t="s">
        <v>166</v>
      </c>
      <c r="C796" t="str">
        <f>VLOOKUP($B796,OOAD!$A$2:$C$9,2,0)</f>
        <v>Hospital General de Zona de 144 camas, Tula, Hidalgo</v>
      </c>
      <c r="D796" t="str">
        <f>VLOOKUP($B796,OOAD!$A$2:$C$9,3,0)</f>
        <v xml:space="preserve">Avenida Benito Juárez No. 121, Localidad Doxey, Municipio de Tlaxcoapan, Estado de Hidalgo, C.P. 42965. </v>
      </c>
      <c r="E796" s="47">
        <v>53100889</v>
      </c>
      <c r="F796" s="47">
        <v>16398</v>
      </c>
      <c r="G796" s="49" t="s">
        <v>170</v>
      </c>
      <c r="H796" t="s">
        <v>183</v>
      </c>
      <c r="I796" s="47">
        <v>2</v>
      </c>
      <c r="M796"/>
      <c r="N796"/>
      <c r="S796"/>
    </row>
    <row r="797" spans="1:19" x14ac:dyDescent="0.3">
      <c r="A797" s="47">
        <f>VLOOKUP($F797,BASE_ANEXO2!$A$2:$B$113,2,0)</f>
        <v>81</v>
      </c>
      <c r="B797" t="s">
        <v>166</v>
      </c>
      <c r="C797" t="str">
        <f>VLOOKUP($B797,OOAD!$A$2:$C$9,2,0)</f>
        <v>Hospital General de Zona de 144 camas, Tula, Hidalgo</v>
      </c>
      <c r="D797" t="str">
        <f>VLOOKUP($B797,OOAD!$A$2:$C$9,3,0)</f>
        <v xml:space="preserve">Avenida Benito Juárez No. 121, Localidad Doxey, Municipio de Tlaxcoapan, Estado de Hidalgo, C.P. 42965. </v>
      </c>
      <c r="E797" s="47">
        <v>53100889</v>
      </c>
      <c r="F797" s="47">
        <v>16398</v>
      </c>
      <c r="G797" s="49" t="s">
        <v>170</v>
      </c>
      <c r="H797" t="s">
        <v>183</v>
      </c>
      <c r="I797" s="47">
        <v>10</v>
      </c>
      <c r="M797"/>
      <c r="N797"/>
      <c r="S797"/>
    </row>
    <row r="798" spans="1:19" x14ac:dyDescent="0.3">
      <c r="A798" s="47">
        <f>VLOOKUP($F798,BASE_ANEXO2!$A$2:$B$113,2,0)</f>
        <v>81</v>
      </c>
      <c r="B798" t="s">
        <v>166</v>
      </c>
      <c r="C798" t="str">
        <f>VLOOKUP($B798,OOAD!$A$2:$C$9,2,0)</f>
        <v>Hospital General de Zona de 144 camas, Tula, Hidalgo</v>
      </c>
      <c r="D798" t="str">
        <f>VLOOKUP($B798,OOAD!$A$2:$C$9,3,0)</f>
        <v xml:space="preserve">Avenida Benito Juárez No. 121, Localidad Doxey, Municipio de Tlaxcoapan, Estado de Hidalgo, C.P. 42965. </v>
      </c>
      <c r="E798" s="47">
        <v>53100889</v>
      </c>
      <c r="F798" s="47">
        <v>16398</v>
      </c>
      <c r="G798" s="49" t="s">
        <v>170</v>
      </c>
      <c r="H798" t="s">
        <v>183</v>
      </c>
      <c r="I798" s="47">
        <v>4</v>
      </c>
      <c r="M798"/>
      <c r="N798"/>
      <c r="S798"/>
    </row>
    <row r="799" spans="1:19" x14ac:dyDescent="0.3">
      <c r="A799" s="47">
        <f>VLOOKUP($F799,BASE_ANEXO2!$A$2:$B$113,2,0)</f>
        <v>81</v>
      </c>
      <c r="B799" t="s">
        <v>166</v>
      </c>
      <c r="C799" t="str">
        <f>VLOOKUP($B799,OOAD!$A$2:$C$9,2,0)</f>
        <v>Hospital General de Zona de 144 camas, Tula, Hidalgo</v>
      </c>
      <c r="D799" t="str">
        <f>VLOOKUP($B799,OOAD!$A$2:$C$9,3,0)</f>
        <v xml:space="preserve">Avenida Benito Juárez No. 121, Localidad Doxey, Municipio de Tlaxcoapan, Estado de Hidalgo, C.P. 42965. </v>
      </c>
      <c r="E799" s="47">
        <v>53100889</v>
      </c>
      <c r="F799" s="47">
        <v>16398</v>
      </c>
      <c r="G799" s="49" t="s">
        <v>170</v>
      </c>
      <c r="H799" t="s">
        <v>183</v>
      </c>
      <c r="I799" s="47">
        <v>4</v>
      </c>
      <c r="M799"/>
      <c r="N799"/>
      <c r="S799"/>
    </row>
    <row r="800" spans="1:19" x14ac:dyDescent="0.3">
      <c r="A800" s="47">
        <f>VLOOKUP($F800,BASE_ANEXO2!$A$2:$B$113,2,0)</f>
        <v>81</v>
      </c>
      <c r="B800" t="s">
        <v>221</v>
      </c>
      <c r="C800" t="str">
        <f>VLOOKUP($B800,OOAD!$A$2:$C$9,2,0)</f>
        <v>Hospital General de Zona de 90 camas, Navojoa, Sonora</v>
      </c>
      <c r="D800" t="str">
        <f>VLOOKUP($B800,OOAD!$A$2:$C$9,3,0)</f>
        <v xml:space="preserve">Calle Ricardo Flores Magón No 201, entre Ignacio Allende y Boulevard Centenario, Colonia Tierra Blanca, C.P. 85820 en la localidad de Navojoa, Estado de Sonora </v>
      </c>
      <c r="E800" s="47">
        <v>53100889</v>
      </c>
      <c r="F800" s="47">
        <v>16398</v>
      </c>
      <c r="G800" s="49" t="s">
        <v>170</v>
      </c>
      <c r="H800" t="s">
        <v>183</v>
      </c>
      <c r="I800" s="47">
        <v>64</v>
      </c>
      <c r="M800"/>
      <c r="N800"/>
      <c r="S800"/>
    </row>
    <row r="801" spans="1:19" x14ac:dyDescent="0.3">
      <c r="A801" s="47">
        <f>VLOOKUP($F801,BASE_ANEXO2!$A$2:$B$113,2,0)</f>
        <v>81</v>
      </c>
      <c r="B801" t="s">
        <v>211</v>
      </c>
      <c r="C801" t="str">
        <f>VLOOKUP($B801,OOAD!$A$2:$C$9,2,0)</f>
        <v>Hospital General Regional de 180 camas, San Alejandro, Puebla.</v>
      </c>
      <c r="D801" t="str">
        <f>VLOOKUP($B801,OOAD!$A$2:$C$9,3,0)</f>
        <v xml:space="preserve">Avenida 10, Poniente 2721, Esquina 27 Norte, Col. Villa San Alejandro, C.P. 72090 en la Ciudad de Puebla, Pue. </v>
      </c>
      <c r="E801" s="47">
        <v>53100889</v>
      </c>
      <c r="F801" s="47">
        <v>16398</v>
      </c>
      <c r="G801" s="49" t="s">
        <v>170</v>
      </c>
      <c r="H801" t="s">
        <v>183</v>
      </c>
      <c r="I801" s="47">
        <v>117</v>
      </c>
      <c r="M801"/>
      <c r="N801"/>
      <c r="S801"/>
    </row>
    <row r="802" spans="1:19" x14ac:dyDescent="0.3">
      <c r="A802" s="47">
        <f>VLOOKUP($F802,BASE_ANEXO2!$A$2:$B$113,2,0)</f>
        <v>81</v>
      </c>
      <c r="B802" t="s">
        <v>202</v>
      </c>
      <c r="C802" t="str">
        <f>VLOOKUP($B802,OOAD!$A$2:$C$9,2,0)</f>
        <v xml:space="preserve">Hospital General de Zona de 144 camas, Tuxtla Gutierrez, Chiapas </v>
      </c>
      <c r="D802" t="str">
        <f>VLOOKUP($B802,OOAD!$A$2:$C$9,3,0)</f>
        <v xml:space="preserve">Carretera Juan Crispín Chicoasén kilómetro 2.50, en Tuxtla Gutiérrez, Chiapas, C.P. 29020 </v>
      </c>
      <c r="E802" s="47">
        <v>53100889</v>
      </c>
      <c r="F802" s="47">
        <v>16398</v>
      </c>
      <c r="G802" s="49" t="s">
        <v>170</v>
      </c>
      <c r="H802" t="s">
        <v>183</v>
      </c>
      <c r="I802" s="47">
        <v>2</v>
      </c>
      <c r="M802"/>
      <c r="N802"/>
      <c r="S802"/>
    </row>
    <row r="803" spans="1:19" x14ac:dyDescent="0.3">
      <c r="A803" s="47">
        <f>VLOOKUP($F803,BASE_ANEXO2!$A$2:$B$113,2,0)</f>
        <v>81</v>
      </c>
      <c r="B803" t="s">
        <v>202</v>
      </c>
      <c r="C803" t="str">
        <f>VLOOKUP($B803,OOAD!$A$2:$C$9,2,0)</f>
        <v xml:space="preserve">Hospital General de Zona de 144 camas, Tuxtla Gutierrez, Chiapas </v>
      </c>
      <c r="D803" t="str">
        <f>VLOOKUP($B803,OOAD!$A$2:$C$9,3,0)</f>
        <v xml:space="preserve">Carretera Juan Crispín Chicoasén kilómetro 2.50, en Tuxtla Gutiérrez, Chiapas, C.P. 29020 </v>
      </c>
      <c r="E803" s="47">
        <v>53100889</v>
      </c>
      <c r="F803" s="47">
        <v>16398</v>
      </c>
      <c r="G803" s="49" t="s">
        <v>170</v>
      </c>
      <c r="H803" t="s">
        <v>183</v>
      </c>
      <c r="I803" s="47">
        <v>4</v>
      </c>
      <c r="M803"/>
      <c r="N803"/>
      <c r="S803"/>
    </row>
    <row r="804" spans="1:19" x14ac:dyDescent="0.3">
      <c r="A804" s="47">
        <f>VLOOKUP($F804,BASE_ANEXO2!$A$2:$B$113,2,0)</f>
        <v>81</v>
      </c>
      <c r="B804" t="s">
        <v>202</v>
      </c>
      <c r="C804" t="str">
        <f>VLOOKUP($B804,OOAD!$A$2:$C$9,2,0)</f>
        <v xml:space="preserve">Hospital General de Zona de 144 camas, Tuxtla Gutierrez, Chiapas </v>
      </c>
      <c r="D804" t="str">
        <f>VLOOKUP($B804,OOAD!$A$2:$C$9,3,0)</f>
        <v xml:space="preserve">Carretera Juan Crispín Chicoasén kilómetro 2.50, en Tuxtla Gutiérrez, Chiapas, C.P. 29020 </v>
      </c>
      <c r="E804" s="47">
        <v>53100889</v>
      </c>
      <c r="F804" s="47">
        <v>16398</v>
      </c>
      <c r="G804" s="49" t="s">
        <v>170</v>
      </c>
      <c r="H804" t="s">
        <v>183</v>
      </c>
      <c r="I804" s="47">
        <v>6</v>
      </c>
      <c r="M804"/>
      <c r="N804"/>
      <c r="S804"/>
    </row>
    <row r="805" spans="1:19" x14ac:dyDescent="0.3">
      <c r="A805" s="47">
        <f>VLOOKUP($F805,BASE_ANEXO2!$A$2:$B$113,2,0)</f>
        <v>81</v>
      </c>
      <c r="B805" t="s">
        <v>202</v>
      </c>
      <c r="C805" t="str">
        <f>VLOOKUP($B805,OOAD!$A$2:$C$9,2,0)</f>
        <v xml:space="preserve">Hospital General de Zona de 144 camas, Tuxtla Gutierrez, Chiapas </v>
      </c>
      <c r="D805" t="str">
        <f>VLOOKUP($B805,OOAD!$A$2:$C$9,3,0)</f>
        <v xml:space="preserve">Carretera Juan Crispín Chicoasén kilómetro 2.50, en Tuxtla Gutiérrez, Chiapas, C.P. 29020 </v>
      </c>
      <c r="E805" s="47">
        <v>53100889</v>
      </c>
      <c r="F805" s="47">
        <v>16398</v>
      </c>
      <c r="G805" s="49" t="s">
        <v>170</v>
      </c>
      <c r="H805" t="s">
        <v>183</v>
      </c>
      <c r="I805" s="47">
        <v>2</v>
      </c>
      <c r="M805"/>
      <c r="N805"/>
      <c r="S805"/>
    </row>
    <row r="806" spans="1:19" x14ac:dyDescent="0.3">
      <c r="A806" s="47">
        <f>VLOOKUP($F806,BASE_ANEXO2!$A$2:$B$113,2,0)</f>
        <v>81</v>
      </c>
      <c r="B806" t="s">
        <v>202</v>
      </c>
      <c r="C806" t="str">
        <f>VLOOKUP($B806,OOAD!$A$2:$C$9,2,0)</f>
        <v xml:space="preserve">Hospital General de Zona de 144 camas, Tuxtla Gutierrez, Chiapas </v>
      </c>
      <c r="D806" t="str">
        <f>VLOOKUP($B806,OOAD!$A$2:$C$9,3,0)</f>
        <v xml:space="preserve">Carretera Juan Crispín Chicoasén kilómetro 2.50, en Tuxtla Gutiérrez, Chiapas, C.P. 29020 </v>
      </c>
      <c r="E806" s="47">
        <v>53100889</v>
      </c>
      <c r="F806" s="47">
        <v>16398</v>
      </c>
      <c r="G806" s="49" t="s">
        <v>170</v>
      </c>
      <c r="H806" t="s">
        <v>183</v>
      </c>
      <c r="I806" s="47">
        <v>12</v>
      </c>
      <c r="M806"/>
      <c r="N806"/>
      <c r="S806"/>
    </row>
    <row r="807" spans="1:19" x14ac:dyDescent="0.3">
      <c r="A807" s="47">
        <f>VLOOKUP($F807,BASE_ANEXO2!$A$2:$B$113,2,0)</f>
        <v>81</v>
      </c>
      <c r="B807" t="s">
        <v>202</v>
      </c>
      <c r="C807" t="str">
        <f>VLOOKUP($B807,OOAD!$A$2:$C$9,2,0)</f>
        <v xml:space="preserve">Hospital General de Zona de 144 camas, Tuxtla Gutierrez, Chiapas </v>
      </c>
      <c r="D807" t="str">
        <f>VLOOKUP($B807,OOAD!$A$2:$C$9,3,0)</f>
        <v xml:space="preserve">Carretera Juan Crispín Chicoasén kilómetro 2.50, en Tuxtla Gutiérrez, Chiapas, C.P. 29020 </v>
      </c>
      <c r="E807" s="47">
        <v>53100889</v>
      </c>
      <c r="F807" s="47">
        <v>16398</v>
      </c>
      <c r="G807" s="49" t="s">
        <v>170</v>
      </c>
      <c r="H807" t="s">
        <v>183</v>
      </c>
      <c r="I807" s="47">
        <v>25</v>
      </c>
      <c r="M807"/>
      <c r="N807"/>
      <c r="S807"/>
    </row>
    <row r="808" spans="1:19" x14ac:dyDescent="0.3">
      <c r="A808" s="47">
        <f>VLOOKUP($F808,BASE_ANEXO2!$A$2:$B$113,2,0)</f>
        <v>81</v>
      </c>
      <c r="B808" t="s">
        <v>202</v>
      </c>
      <c r="C808" t="str">
        <f>VLOOKUP($B808,OOAD!$A$2:$C$9,2,0)</f>
        <v xml:space="preserve">Hospital General de Zona de 144 camas, Tuxtla Gutierrez, Chiapas </v>
      </c>
      <c r="D808" t="str">
        <f>VLOOKUP($B808,OOAD!$A$2:$C$9,3,0)</f>
        <v xml:space="preserve">Carretera Juan Crispín Chicoasén kilómetro 2.50, en Tuxtla Gutiérrez, Chiapas, C.P. 29020 </v>
      </c>
      <c r="E808" s="47">
        <v>53100889</v>
      </c>
      <c r="F808" s="47">
        <v>16398</v>
      </c>
      <c r="G808" s="49" t="s">
        <v>170</v>
      </c>
      <c r="H808" t="s">
        <v>183</v>
      </c>
      <c r="I808" s="47">
        <v>8</v>
      </c>
      <c r="M808"/>
      <c r="N808"/>
      <c r="S808"/>
    </row>
    <row r="809" spans="1:19" x14ac:dyDescent="0.3">
      <c r="A809" s="47">
        <f>VLOOKUP($F809,BASE_ANEXO2!$A$2:$B$113,2,0)</f>
        <v>81</v>
      </c>
      <c r="B809" t="s">
        <v>202</v>
      </c>
      <c r="C809" t="str">
        <f>VLOOKUP($B809,OOAD!$A$2:$C$9,2,0)</f>
        <v xml:space="preserve">Hospital General de Zona de 144 camas, Tuxtla Gutierrez, Chiapas </v>
      </c>
      <c r="D809" t="str">
        <f>VLOOKUP($B809,OOAD!$A$2:$C$9,3,0)</f>
        <v xml:space="preserve">Carretera Juan Crispín Chicoasén kilómetro 2.50, en Tuxtla Gutiérrez, Chiapas, C.P. 29020 </v>
      </c>
      <c r="E809" s="47">
        <v>53100889</v>
      </c>
      <c r="F809" s="47">
        <v>16398</v>
      </c>
      <c r="G809" s="49" t="s">
        <v>170</v>
      </c>
      <c r="H809" t="s">
        <v>183</v>
      </c>
      <c r="I809" s="47">
        <v>1</v>
      </c>
      <c r="M809"/>
      <c r="N809"/>
      <c r="S809"/>
    </row>
    <row r="810" spans="1:19" x14ac:dyDescent="0.3">
      <c r="A810" s="47">
        <f>VLOOKUP($F810,BASE_ANEXO2!$A$2:$B$113,2,0)</f>
        <v>81</v>
      </c>
      <c r="B810" t="s">
        <v>202</v>
      </c>
      <c r="C810" t="str">
        <f>VLOOKUP($B810,OOAD!$A$2:$C$9,2,0)</f>
        <v xml:space="preserve">Hospital General de Zona de 144 camas, Tuxtla Gutierrez, Chiapas </v>
      </c>
      <c r="D810" t="str">
        <f>VLOOKUP($B810,OOAD!$A$2:$C$9,3,0)</f>
        <v xml:space="preserve">Carretera Juan Crispín Chicoasén kilómetro 2.50, en Tuxtla Gutiérrez, Chiapas, C.P. 29020 </v>
      </c>
      <c r="E810" s="47">
        <v>53100889</v>
      </c>
      <c r="F810" s="47">
        <v>16398</v>
      </c>
      <c r="G810" s="49" t="s">
        <v>170</v>
      </c>
      <c r="H810" t="s">
        <v>183</v>
      </c>
      <c r="I810" s="47">
        <v>6</v>
      </c>
      <c r="M810"/>
      <c r="N810"/>
      <c r="S810"/>
    </row>
    <row r="811" spans="1:19" x14ac:dyDescent="0.3">
      <c r="A811" s="47">
        <f>VLOOKUP($F811,BASE_ANEXO2!$A$2:$B$113,2,0)</f>
        <v>81</v>
      </c>
      <c r="B811" t="s">
        <v>202</v>
      </c>
      <c r="C811" t="str">
        <f>VLOOKUP($B811,OOAD!$A$2:$C$9,2,0)</f>
        <v xml:space="preserve">Hospital General de Zona de 144 camas, Tuxtla Gutierrez, Chiapas </v>
      </c>
      <c r="D811" t="str">
        <f>VLOOKUP($B811,OOAD!$A$2:$C$9,3,0)</f>
        <v xml:space="preserve">Carretera Juan Crispín Chicoasén kilómetro 2.50, en Tuxtla Gutiérrez, Chiapas, C.P. 29020 </v>
      </c>
      <c r="E811" s="47">
        <v>53100889</v>
      </c>
      <c r="F811" s="47">
        <v>16398</v>
      </c>
      <c r="G811" s="49" t="s">
        <v>170</v>
      </c>
      <c r="H811" t="s">
        <v>183</v>
      </c>
      <c r="I811" s="47">
        <v>6</v>
      </c>
      <c r="M811"/>
      <c r="N811"/>
      <c r="S811"/>
    </row>
    <row r="812" spans="1:19" x14ac:dyDescent="0.3">
      <c r="A812" s="47">
        <f>VLOOKUP($F812,BASE_ANEXO2!$A$2:$B$113,2,0)</f>
        <v>81</v>
      </c>
      <c r="B812" t="s">
        <v>202</v>
      </c>
      <c r="C812" t="str">
        <f>VLOOKUP($B812,OOAD!$A$2:$C$9,2,0)</f>
        <v xml:space="preserve">Hospital General de Zona de 144 camas, Tuxtla Gutierrez, Chiapas </v>
      </c>
      <c r="D812" t="str">
        <f>VLOOKUP($B812,OOAD!$A$2:$C$9,3,0)</f>
        <v xml:space="preserve">Carretera Juan Crispín Chicoasén kilómetro 2.50, en Tuxtla Gutiérrez, Chiapas, C.P. 29020 </v>
      </c>
      <c r="E812" s="47">
        <v>53100889</v>
      </c>
      <c r="F812" s="47">
        <v>16398</v>
      </c>
      <c r="G812" s="49" t="s">
        <v>170</v>
      </c>
      <c r="H812" t="s">
        <v>183</v>
      </c>
      <c r="I812" s="47">
        <v>2</v>
      </c>
      <c r="M812"/>
      <c r="N812"/>
      <c r="S812"/>
    </row>
    <row r="813" spans="1:19" x14ac:dyDescent="0.3">
      <c r="A813" s="47">
        <f>VLOOKUP($F813,BASE_ANEXO2!$A$2:$B$113,2,0)</f>
        <v>81</v>
      </c>
      <c r="B813" t="s">
        <v>202</v>
      </c>
      <c r="C813" t="str">
        <f>VLOOKUP($B813,OOAD!$A$2:$C$9,2,0)</f>
        <v xml:space="preserve">Hospital General de Zona de 144 camas, Tuxtla Gutierrez, Chiapas </v>
      </c>
      <c r="D813" t="str">
        <f>VLOOKUP($B813,OOAD!$A$2:$C$9,3,0)</f>
        <v xml:space="preserve">Carretera Juan Crispín Chicoasén kilómetro 2.50, en Tuxtla Gutiérrez, Chiapas, C.P. 29020 </v>
      </c>
      <c r="E813" s="47">
        <v>53100889</v>
      </c>
      <c r="F813" s="47">
        <v>16398</v>
      </c>
      <c r="G813" s="49" t="s">
        <v>170</v>
      </c>
      <c r="H813" t="s">
        <v>183</v>
      </c>
      <c r="I813" s="47">
        <v>5</v>
      </c>
      <c r="M813"/>
      <c r="N813"/>
      <c r="S813"/>
    </row>
    <row r="814" spans="1:19" x14ac:dyDescent="0.3">
      <c r="A814" s="47">
        <f>VLOOKUP($F814,BASE_ANEXO2!$A$2:$B$113,2,0)</f>
        <v>81</v>
      </c>
      <c r="B814" t="s">
        <v>202</v>
      </c>
      <c r="C814" t="str">
        <f>VLOOKUP($B814,OOAD!$A$2:$C$9,2,0)</f>
        <v xml:space="preserve">Hospital General de Zona de 144 camas, Tuxtla Gutierrez, Chiapas </v>
      </c>
      <c r="D814" t="str">
        <f>VLOOKUP($B814,OOAD!$A$2:$C$9,3,0)</f>
        <v xml:space="preserve">Carretera Juan Crispín Chicoasén kilómetro 2.50, en Tuxtla Gutiérrez, Chiapas, C.P. 29020 </v>
      </c>
      <c r="E814" s="47">
        <v>53100889</v>
      </c>
      <c r="F814" s="47">
        <v>16398</v>
      </c>
      <c r="G814" s="49" t="s">
        <v>170</v>
      </c>
      <c r="H814" t="s">
        <v>183</v>
      </c>
      <c r="I814" s="47">
        <v>25</v>
      </c>
      <c r="M814"/>
      <c r="N814"/>
      <c r="S814"/>
    </row>
    <row r="815" spans="1:19" x14ac:dyDescent="0.3">
      <c r="A815" s="47">
        <f>VLOOKUP($F815,BASE_ANEXO2!$A$2:$B$113,2,0)</f>
        <v>81</v>
      </c>
      <c r="B815" t="s">
        <v>202</v>
      </c>
      <c r="C815" t="str">
        <f>VLOOKUP($B815,OOAD!$A$2:$C$9,2,0)</f>
        <v xml:space="preserve">Hospital General de Zona de 144 camas, Tuxtla Gutierrez, Chiapas </v>
      </c>
      <c r="D815" t="str">
        <f>VLOOKUP($B815,OOAD!$A$2:$C$9,3,0)</f>
        <v xml:space="preserve">Carretera Juan Crispín Chicoasén kilómetro 2.50, en Tuxtla Gutiérrez, Chiapas, C.P. 29020 </v>
      </c>
      <c r="E815" s="47">
        <v>53100889</v>
      </c>
      <c r="F815" s="47">
        <v>16398</v>
      </c>
      <c r="G815" s="49" t="s">
        <v>170</v>
      </c>
      <c r="H815" t="s">
        <v>183</v>
      </c>
      <c r="I815" s="47">
        <v>2</v>
      </c>
      <c r="M815"/>
      <c r="N815"/>
      <c r="S815"/>
    </row>
    <row r="816" spans="1:19" x14ac:dyDescent="0.3">
      <c r="A816" s="47">
        <f>VLOOKUP($F816,BASE_ANEXO2!$A$2:$B$113,2,0)</f>
        <v>81</v>
      </c>
      <c r="B816" t="s">
        <v>202</v>
      </c>
      <c r="C816" t="str">
        <f>VLOOKUP($B816,OOAD!$A$2:$C$9,2,0)</f>
        <v xml:space="preserve">Hospital General de Zona de 144 camas, Tuxtla Gutierrez, Chiapas </v>
      </c>
      <c r="D816" t="str">
        <f>VLOOKUP($B816,OOAD!$A$2:$C$9,3,0)</f>
        <v xml:space="preserve">Carretera Juan Crispín Chicoasén kilómetro 2.50, en Tuxtla Gutiérrez, Chiapas, C.P. 29020 </v>
      </c>
      <c r="E816" s="47">
        <v>53100889</v>
      </c>
      <c r="F816" s="47">
        <v>16398</v>
      </c>
      <c r="G816" s="49" t="s">
        <v>170</v>
      </c>
      <c r="H816" t="s">
        <v>183</v>
      </c>
      <c r="I816" s="47">
        <v>4</v>
      </c>
      <c r="M816"/>
      <c r="N816"/>
      <c r="S816"/>
    </row>
    <row r="817" spans="1:19" x14ac:dyDescent="0.3">
      <c r="A817" s="47">
        <f>VLOOKUP($F817,BASE_ANEXO2!$A$2:$B$113,2,0)</f>
        <v>81</v>
      </c>
      <c r="B817" t="s">
        <v>202</v>
      </c>
      <c r="C817" t="str">
        <f>VLOOKUP($B817,OOAD!$A$2:$C$9,2,0)</f>
        <v xml:space="preserve">Hospital General de Zona de 144 camas, Tuxtla Gutierrez, Chiapas </v>
      </c>
      <c r="D817" t="str">
        <f>VLOOKUP($B817,OOAD!$A$2:$C$9,3,0)</f>
        <v xml:space="preserve">Carretera Juan Crispín Chicoasén kilómetro 2.50, en Tuxtla Gutiérrez, Chiapas, C.P. 29020 </v>
      </c>
      <c r="E817" s="47">
        <v>53100889</v>
      </c>
      <c r="F817" s="47">
        <v>16398</v>
      </c>
      <c r="G817" s="49" t="s">
        <v>170</v>
      </c>
      <c r="H817" t="s">
        <v>183</v>
      </c>
      <c r="I817" s="47">
        <v>8</v>
      </c>
      <c r="M817"/>
      <c r="N817"/>
      <c r="S817"/>
    </row>
    <row r="818" spans="1:19" x14ac:dyDescent="0.3">
      <c r="A818" s="47">
        <f>VLOOKUP($F818,BASE_ANEXO2!$A$2:$B$113,2,0)</f>
        <v>81</v>
      </c>
      <c r="B818" t="s">
        <v>202</v>
      </c>
      <c r="C818" t="str">
        <f>VLOOKUP($B818,OOAD!$A$2:$C$9,2,0)</f>
        <v xml:space="preserve">Hospital General de Zona de 144 camas, Tuxtla Gutierrez, Chiapas </v>
      </c>
      <c r="D818" t="str">
        <f>VLOOKUP($B818,OOAD!$A$2:$C$9,3,0)</f>
        <v xml:space="preserve">Carretera Juan Crispín Chicoasén kilómetro 2.50, en Tuxtla Gutiérrez, Chiapas, C.P. 29020 </v>
      </c>
      <c r="E818" s="47">
        <v>53100889</v>
      </c>
      <c r="F818" s="47">
        <v>16398</v>
      </c>
      <c r="G818" s="49" t="s">
        <v>170</v>
      </c>
      <c r="H818" t="s">
        <v>183</v>
      </c>
      <c r="I818" s="47">
        <v>1</v>
      </c>
      <c r="M818"/>
      <c r="N818"/>
      <c r="S818"/>
    </row>
    <row r="819" spans="1:19" x14ac:dyDescent="0.3">
      <c r="A819" s="47">
        <f>VLOOKUP($F819,BASE_ANEXO2!$A$2:$B$113,2,0)</f>
        <v>81</v>
      </c>
      <c r="B819" t="s">
        <v>212</v>
      </c>
      <c r="C819" t="str">
        <f>VLOOKUP($B819,OOAD!$A$2:$C$9,2,0)</f>
        <v>Hospital General de Zona de 70 camas, Ticúl, Yucatán</v>
      </c>
      <c r="D819" t="str">
        <f>VLOOKUP($B819,OOAD!$A$2:$C$9,3,0)</f>
        <v>Predio No. 325 de la calle 23 de la localidad y municipio de Ticul, Yucatán (Manzana 16, sección catastral 4 antes de la urbanización tablaje catastral 1506), carretera Muna-Ticul, Yucatán.</v>
      </c>
      <c r="E819" s="47">
        <v>53100889</v>
      </c>
      <c r="F819" s="47">
        <v>16398</v>
      </c>
      <c r="G819" s="49" t="s">
        <v>170</v>
      </c>
      <c r="H819" t="s">
        <v>183</v>
      </c>
      <c r="I819" s="47">
        <v>27</v>
      </c>
      <c r="M819"/>
      <c r="N819"/>
      <c r="S819"/>
    </row>
    <row r="820" spans="1:19" x14ac:dyDescent="0.3">
      <c r="A820" s="47">
        <f>VLOOKUP($F820,BASE_ANEXO2!$A$2:$B$113,2,0)</f>
        <v>82</v>
      </c>
      <c r="B820" t="s">
        <v>210</v>
      </c>
      <c r="C820" t="str">
        <f>VLOOKUP($B820,OOAD!$A$2:$C$9,2,0)</f>
        <v>Hospital General Regional No. 25, CDMX Norte, Zaragoza</v>
      </c>
      <c r="D820" t="str">
        <f>VLOOKUP($B820,OOAD!$A$2:$C$9,3,0)</f>
        <v xml:space="preserve">Calzada Ignacio Zaragoza 1840, Col. Juan Escutia, Alcaldía Iztapalapa, C.P. 09100 Ciudad de México </v>
      </c>
      <c r="E820" s="47">
        <v>53100889</v>
      </c>
      <c r="F820" s="47">
        <v>16400</v>
      </c>
      <c r="G820" s="49" t="s">
        <v>170</v>
      </c>
      <c r="H820" t="s">
        <v>180</v>
      </c>
      <c r="I820" s="47">
        <v>4</v>
      </c>
      <c r="M820"/>
      <c r="N820"/>
      <c r="S820"/>
    </row>
    <row r="821" spans="1:19" x14ac:dyDescent="0.3">
      <c r="A821" s="47">
        <f>VLOOKUP($F821,BASE_ANEXO2!$A$2:$B$113,2,0)</f>
        <v>82</v>
      </c>
      <c r="B821" t="s">
        <v>188</v>
      </c>
      <c r="C821" t="str">
        <f>VLOOKUP($B821,OOAD!$A$2:$C$9,2,0)</f>
        <v>Hospital General Regional de 260 camas, Cd. Juárez, Chihuahua</v>
      </c>
      <c r="D821" t="str">
        <f>VLOOKUP($B821,OOAD!$A$2:$C$9,3,0)</f>
        <v xml:space="preserve">Avenida Vicente Guerrero No. 8830, Fraccionamiento Las Quintas, C.P. 32424 en Ciudad Juárez, Chihuahua. </v>
      </c>
      <c r="E821" s="47">
        <v>53100889</v>
      </c>
      <c r="F821" s="47">
        <v>16400</v>
      </c>
      <c r="G821" s="49" t="s">
        <v>170</v>
      </c>
      <c r="H821" t="s">
        <v>180</v>
      </c>
      <c r="I821" s="47">
        <v>2</v>
      </c>
      <c r="M821"/>
      <c r="N821"/>
      <c r="S821"/>
    </row>
    <row r="822" spans="1:19" x14ac:dyDescent="0.3">
      <c r="A822" s="47">
        <f>VLOOKUP($F822,BASE_ANEXO2!$A$2:$B$113,2,0)</f>
        <v>82</v>
      </c>
      <c r="B822" t="s">
        <v>220</v>
      </c>
      <c r="C822" t="str">
        <f>VLOOKUP($B822,OOAD!$A$2:$C$9,2,0)</f>
        <v>Hospital General Regional de 216 camas, Ensenada, Baja California</v>
      </c>
      <c r="D822" t="str">
        <f>VLOOKUP($B822,OOAD!$A$2:$C$9,3,0)</f>
        <v xml:space="preserve">Av. Reforma s/n entre las calles Babilonia y Margaritas, Col. Jardines de Chapultepec, C.P. 22785, Ensenada, Baja California. </v>
      </c>
      <c r="E822" s="47">
        <v>53100889</v>
      </c>
      <c r="F822" s="47">
        <v>16400</v>
      </c>
      <c r="G822" s="49" t="s">
        <v>170</v>
      </c>
      <c r="H822" t="s">
        <v>180</v>
      </c>
      <c r="I822" s="47">
        <v>2</v>
      </c>
      <c r="M822"/>
      <c r="N822"/>
      <c r="S822"/>
    </row>
    <row r="823" spans="1:19" x14ac:dyDescent="0.3">
      <c r="A823" s="47">
        <f>VLOOKUP($F823,BASE_ANEXO2!$A$2:$B$113,2,0)</f>
        <v>82</v>
      </c>
      <c r="B823" t="s">
        <v>220</v>
      </c>
      <c r="C823" t="str">
        <f>VLOOKUP($B823,OOAD!$A$2:$C$9,2,0)</f>
        <v>Hospital General Regional de 216 camas, Ensenada, Baja California</v>
      </c>
      <c r="D823" t="str">
        <f>VLOOKUP($B823,OOAD!$A$2:$C$9,3,0)</f>
        <v xml:space="preserve">Av. Reforma s/n entre las calles Babilonia y Margaritas, Col. Jardines de Chapultepec, C.P. 22785, Ensenada, Baja California. </v>
      </c>
      <c r="E823" s="47">
        <v>53100889</v>
      </c>
      <c r="F823" s="47">
        <v>16400</v>
      </c>
      <c r="G823" s="49" t="s">
        <v>170</v>
      </c>
      <c r="H823" t="s">
        <v>180</v>
      </c>
      <c r="I823" s="47">
        <v>2</v>
      </c>
      <c r="M823"/>
      <c r="N823"/>
      <c r="S823"/>
    </row>
    <row r="824" spans="1:19" x14ac:dyDescent="0.3">
      <c r="A824" s="47">
        <f>VLOOKUP($F824,BASE_ANEXO2!$A$2:$B$113,2,0)</f>
        <v>82</v>
      </c>
      <c r="B824" t="s">
        <v>220</v>
      </c>
      <c r="C824" t="str">
        <f>VLOOKUP($B824,OOAD!$A$2:$C$9,2,0)</f>
        <v>Hospital General Regional de 216 camas, Ensenada, Baja California</v>
      </c>
      <c r="D824" t="str">
        <f>VLOOKUP($B824,OOAD!$A$2:$C$9,3,0)</f>
        <v xml:space="preserve">Av. Reforma s/n entre las calles Babilonia y Margaritas, Col. Jardines de Chapultepec, C.P. 22785, Ensenada, Baja California. </v>
      </c>
      <c r="E824" s="47">
        <v>53100889</v>
      </c>
      <c r="F824" s="47">
        <v>16400</v>
      </c>
      <c r="G824" s="49" t="s">
        <v>170</v>
      </c>
      <c r="H824" t="s">
        <v>180</v>
      </c>
      <c r="I824" s="47">
        <v>1</v>
      </c>
      <c r="M824"/>
      <c r="N824"/>
      <c r="S824"/>
    </row>
    <row r="825" spans="1:19" x14ac:dyDescent="0.3">
      <c r="A825" s="47">
        <f>VLOOKUP($F825,BASE_ANEXO2!$A$2:$B$113,2,0)</f>
        <v>82</v>
      </c>
      <c r="B825" t="s">
        <v>166</v>
      </c>
      <c r="C825" t="str">
        <f>VLOOKUP($B825,OOAD!$A$2:$C$9,2,0)</f>
        <v>Hospital General de Zona de 144 camas, Tula, Hidalgo</v>
      </c>
      <c r="D825" t="str">
        <f>VLOOKUP($B825,OOAD!$A$2:$C$9,3,0)</f>
        <v xml:space="preserve">Avenida Benito Juárez No. 121, Localidad Doxey, Municipio de Tlaxcoapan, Estado de Hidalgo, C.P. 42965. </v>
      </c>
      <c r="E825" s="47">
        <v>53100889</v>
      </c>
      <c r="F825" s="47">
        <v>16400</v>
      </c>
      <c r="G825" s="49" t="s">
        <v>170</v>
      </c>
      <c r="H825" t="s">
        <v>180</v>
      </c>
      <c r="I825" s="47">
        <v>1</v>
      </c>
      <c r="M825"/>
      <c r="N825"/>
      <c r="S825"/>
    </row>
    <row r="826" spans="1:19" x14ac:dyDescent="0.3">
      <c r="A826" s="47">
        <f>VLOOKUP($F826,BASE_ANEXO2!$A$2:$B$113,2,0)</f>
        <v>82</v>
      </c>
      <c r="B826" t="s">
        <v>166</v>
      </c>
      <c r="C826" t="str">
        <f>VLOOKUP($B826,OOAD!$A$2:$C$9,2,0)</f>
        <v>Hospital General de Zona de 144 camas, Tula, Hidalgo</v>
      </c>
      <c r="D826" t="str">
        <f>VLOOKUP($B826,OOAD!$A$2:$C$9,3,0)</f>
        <v xml:space="preserve">Avenida Benito Juárez No. 121, Localidad Doxey, Municipio de Tlaxcoapan, Estado de Hidalgo, C.P. 42965. </v>
      </c>
      <c r="E826" s="47">
        <v>53100889</v>
      </c>
      <c r="F826" s="47">
        <v>16400</v>
      </c>
      <c r="G826" s="49" t="s">
        <v>170</v>
      </c>
      <c r="H826" t="s">
        <v>180</v>
      </c>
      <c r="I826" s="47">
        <v>1</v>
      </c>
      <c r="M826"/>
      <c r="N826"/>
      <c r="S826"/>
    </row>
    <row r="827" spans="1:19" x14ac:dyDescent="0.3">
      <c r="A827" s="47">
        <f>VLOOKUP($F827,BASE_ANEXO2!$A$2:$B$113,2,0)</f>
        <v>82</v>
      </c>
      <c r="B827" t="s">
        <v>166</v>
      </c>
      <c r="C827" t="str">
        <f>VLOOKUP($B827,OOAD!$A$2:$C$9,2,0)</f>
        <v>Hospital General de Zona de 144 camas, Tula, Hidalgo</v>
      </c>
      <c r="D827" t="str">
        <f>VLOOKUP($B827,OOAD!$A$2:$C$9,3,0)</f>
        <v xml:space="preserve">Avenida Benito Juárez No. 121, Localidad Doxey, Municipio de Tlaxcoapan, Estado de Hidalgo, C.P. 42965. </v>
      </c>
      <c r="E827" s="47">
        <v>53100889</v>
      </c>
      <c r="F827" s="47">
        <v>16400</v>
      </c>
      <c r="G827" s="49" t="s">
        <v>170</v>
      </c>
      <c r="H827" t="s">
        <v>180</v>
      </c>
      <c r="I827" s="47">
        <v>2</v>
      </c>
      <c r="M827"/>
      <c r="N827"/>
      <c r="S827"/>
    </row>
    <row r="828" spans="1:19" x14ac:dyDescent="0.3">
      <c r="A828" s="47">
        <f>VLOOKUP($F828,BASE_ANEXO2!$A$2:$B$113,2,0)</f>
        <v>82</v>
      </c>
      <c r="B828" t="s">
        <v>221</v>
      </c>
      <c r="C828" t="str">
        <f>VLOOKUP($B828,OOAD!$A$2:$C$9,2,0)</f>
        <v>Hospital General de Zona de 90 camas, Navojoa, Sonora</v>
      </c>
      <c r="D828" t="str">
        <f>VLOOKUP($B828,OOAD!$A$2:$C$9,3,0)</f>
        <v xml:space="preserve">Calle Ricardo Flores Magón No 201, entre Ignacio Allende y Boulevard Centenario, Colonia Tierra Blanca, C.P. 85820 en la localidad de Navojoa, Estado de Sonora </v>
      </c>
      <c r="E828" s="47">
        <v>53100889</v>
      </c>
      <c r="F828" s="47">
        <v>16400</v>
      </c>
      <c r="G828" s="49" t="s">
        <v>170</v>
      </c>
      <c r="H828" t="s">
        <v>180</v>
      </c>
      <c r="I828" s="47">
        <v>4</v>
      </c>
      <c r="M828"/>
      <c r="N828"/>
      <c r="S828"/>
    </row>
    <row r="829" spans="1:19" x14ac:dyDescent="0.3">
      <c r="A829" s="47">
        <f>VLOOKUP($F829,BASE_ANEXO2!$A$2:$B$113,2,0)</f>
        <v>82</v>
      </c>
      <c r="B829" t="s">
        <v>211</v>
      </c>
      <c r="C829" t="str">
        <f>VLOOKUP($B829,OOAD!$A$2:$C$9,2,0)</f>
        <v>Hospital General Regional de 180 camas, San Alejandro, Puebla.</v>
      </c>
      <c r="D829" t="str">
        <f>VLOOKUP($B829,OOAD!$A$2:$C$9,3,0)</f>
        <v xml:space="preserve">Avenida 10, Poniente 2721, Esquina 27 Norte, Col. Villa San Alejandro, C.P. 72090 en la Ciudad de Puebla, Pue. </v>
      </c>
      <c r="E829" s="47">
        <v>53100889</v>
      </c>
      <c r="F829" s="47">
        <v>16400</v>
      </c>
      <c r="G829" s="49" t="s">
        <v>170</v>
      </c>
      <c r="H829" t="s">
        <v>180</v>
      </c>
      <c r="I829" s="47">
        <v>5</v>
      </c>
      <c r="M829"/>
      <c r="N829"/>
      <c r="S829"/>
    </row>
    <row r="830" spans="1:19" x14ac:dyDescent="0.3">
      <c r="A830" s="47">
        <f>VLOOKUP($F830,BASE_ANEXO2!$A$2:$B$113,2,0)</f>
        <v>82</v>
      </c>
      <c r="B830" t="s">
        <v>202</v>
      </c>
      <c r="C830" t="str">
        <f>VLOOKUP($B830,OOAD!$A$2:$C$9,2,0)</f>
        <v xml:space="preserve">Hospital General de Zona de 144 camas, Tuxtla Gutierrez, Chiapas </v>
      </c>
      <c r="D830" t="str">
        <f>VLOOKUP($B830,OOAD!$A$2:$C$9,3,0)</f>
        <v xml:space="preserve">Carretera Juan Crispín Chicoasén kilómetro 2.50, en Tuxtla Gutiérrez, Chiapas, C.P. 29020 </v>
      </c>
      <c r="E830" s="47">
        <v>53100889</v>
      </c>
      <c r="F830" s="47">
        <v>16400</v>
      </c>
      <c r="G830" s="49" t="s">
        <v>170</v>
      </c>
      <c r="H830" t="s">
        <v>180</v>
      </c>
      <c r="I830" s="47">
        <v>2</v>
      </c>
      <c r="M830"/>
      <c r="N830"/>
      <c r="S830"/>
    </row>
    <row r="831" spans="1:19" x14ac:dyDescent="0.3">
      <c r="A831" s="47">
        <f>VLOOKUP($F831,BASE_ANEXO2!$A$2:$B$113,2,0)</f>
        <v>82</v>
      </c>
      <c r="B831" t="s">
        <v>202</v>
      </c>
      <c r="C831" t="str">
        <f>VLOOKUP($B831,OOAD!$A$2:$C$9,2,0)</f>
        <v xml:space="preserve">Hospital General de Zona de 144 camas, Tuxtla Gutierrez, Chiapas </v>
      </c>
      <c r="D831" t="str">
        <f>VLOOKUP($B831,OOAD!$A$2:$C$9,3,0)</f>
        <v xml:space="preserve">Carretera Juan Crispín Chicoasén kilómetro 2.50, en Tuxtla Gutiérrez, Chiapas, C.P. 29020 </v>
      </c>
      <c r="E831" s="47">
        <v>53100889</v>
      </c>
      <c r="F831" s="47">
        <v>16400</v>
      </c>
      <c r="G831" s="49" t="s">
        <v>170</v>
      </c>
      <c r="H831" t="s">
        <v>180</v>
      </c>
      <c r="I831" s="47">
        <v>2</v>
      </c>
      <c r="M831"/>
      <c r="N831"/>
      <c r="S831"/>
    </row>
    <row r="832" spans="1:19" x14ac:dyDescent="0.3">
      <c r="A832" s="47">
        <f>VLOOKUP($F832,BASE_ANEXO2!$A$2:$B$113,2,0)</f>
        <v>82</v>
      </c>
      <c r="B832" t="s">
        <v>202</v>
      </c>
      <c r="C832" t="str">
        <f>VLOOKUP($B832,OOAD!$A$2:$C$9,2,0)</f>
        <v xml:space="preserve">Hospital General de Zona de 144 camas, Tuxtla Gutierrez, Chiapas </v>
      </c>
      <c r="D832" t="str">
        <f>VLOOKUP($B832,OOAD!$A$2:$C$9,3,0)</f>
        <v xml:space="preserve">Carretera Juan Crispín Chicoasén kilómetro 2.50, en Tuxtla Gutiérrez, Chiapas, C.P. 29020 </v>
      </c>
      <c r="E832" s="47">
        <v>53100889</v>
      </c>
      <c r="F832" s="47">
        <v>16400</v>
      </c>
      <c r="G832" s="49" t="s">
        <v>170</v>
      </c>
      <c r="H832" t="s">
        <v>180</v>
      </c>
      <c r="I832" s="47">
        <v>1</v>
      </c>
      <c r="M832"/>
      <c r="N832"/>
      <c r="S832"/>
    </row>
    <row r="833" spans="1:19" x14ac:dyDescent="0.3">
      <c r="A833" s="47">
        <f>VLOOKUP($F833,BASE_ANEXO2!$A$2:$B$113,2,0)</f>
        <v>82</v>
      </c>
      <c r="B833" t="s">
        <v>212</v>
      </c>
      <c r="C833" t="str">
        <f>VLOOKUP($B833,OOAD!$A$2:$C$9,2,0)</f>
        <v>Hospital General de Zona de 70 camas, Ticúl, Yucatán</v>
      </c>
      <c r="D833" t="str">
        <f>VLOOKUP($B833,OOAD!$A$2:$C$9,3,0)</f>
        <v>Predio No. 325 de la calle 23 de la localidad y municipio de Ticul, Yucatán (Manzana 16, sección catastral 4 antes de la urbanización tablaje catastral 1506), carretera Muna-Ticul, Yucatán.</v>
      </c>
      <c r="E833" s="47">
        <v>53100889</v>
      </c>
      <c r="F833" s="47">
        <v>16400</v>
      </c>
      <c r="G833" s="49" t="s">
        <v>170</v>
      </c>
      <c r="H833" t="s">
        <v>180</v>
      </c>
      <c r="I833" s="47">
        <v>3</v>
      </c>
      <c r="M833"/>
      <c r="N833"/>
      <c r="S833"/>
    </row>
    <row r="834" spans="1:19" x14ac:dyDescent="0.3">
      <c r="A834" s="47">
        <f>VLOOKUP($F834,BASE_ANEXO2!$A$2:$B$113,2,0)</f>
        <v>83</v>
      </c>
      <c r="B834" t="s">
        <v>210</v>
      </c>
      <c r="C834" t="str">
        <f>VLOOKUP($B834,OOAD!$A$2:$C$9,2,0)</f>
        <v>Hospital General Regional No. 25, CDMX Norte, Zaragoza</v>
      </c>
      <c r="D834" t="str">
        <f>VLOOKUP($B834,OOAD!$A$2:$C$9,3,0)</f>
        <v xml:space="preserve">Calzada Ignacio Zaragoza 1840, Col. Juan Escutia, Alcaldía Iztapalapa, C.P. 09100 Ciudad de México </v>
      </c>
      <c r="E834" s="47">
        <v>53100335</v>
      </c>
      <c r="F834" s="47">
        <v>16414</v>
      </c>
      <c r="G834" s="49" t="s">
        <v>206</v>
      </c>
      <c r="H834" t="s">
        <v>207</v>
      </c>
      <c r="I834" s="47">
        <v>10</v>
      </c>
      <c r="M834"/>
      <c r="N834"/>
      <c r="S834"/>
    </row>
    <row r="835" spans="1:19" x14ac:dyDescent="0.3">
      <c r="A835" s="47">
        <f>VLOOKUP($F835,BASE_ANEXO2!$A$2:$B$113,2,0)</f>
        <v>83</v>
      </c>
      <c r="B835" t="s">
        <v>188</v>
      </c>
      <c r="C835" t="str">
        <f>VLOOKUP($B835,OOAD!$A$2:$C$9,2,0)</f>
        <v>Hospital General Regional de 260 camas, Cd. Juárez, Chihuahua</v>
      </c>
      <c r="D835" t="str">
        <f>VLOOKUP($B835,OOAD!$A$2:$C$9,3,0)</f>
        <v xml:space="preserve">Avenida Vicente Guerrero No. 8830, Fraccionamiento Las Quintas, C.P. 32424 en Ciudad Juárez, Chihuahua. </v>
      </c>
      <c r="E835" s="47">
        <v>53100335</v>
      </c>
      <c r="F835" s="47">
        <v>16414</v>
      </c>
      <c r="G835" s="49" t="s">
        <v>206</v>
      </c>
      <c r="H835" t="s">
        <v>207</v>
      </c>
      <c r="I835" s="47">
        <v>13</v>
      </c>
      <c r="M835"/>
      <c r="N835"/>
      <c r="S835"/>
    </row>
    <row r="836" spans="1:19" x14ac:dyDescent="0.3">
      <c r="A836" s="47">
        <f>VLOOKUP($F836,BASE_ANEXO2!$A$2:$B$113,2,0)</f>
        <v>83</v>
      </c>
      <c r="B836" t="s">
        <v>220</v>
      </c>
      <c r="C836" t="str">
        <f>VLOOKUP($B836,OOAD!$A$2:$C$9,2,0)</f>
        <v>Hospital General Regional de 216 camas, Ensenada, Baja California</v>
      </c>
      <c r="D836" t="str">
        <f>VLOOKUP($B836,OOAD!$A$2:$C$9,3,0)</f>
        <v xml:space="preserve">Av. Reforma s/n entre las calles Babilonia y Margaritas, Col. Jardines de Chapultepec, C.P. 22785, Ensenada, Baja California. </v>
      </c>
      <c r="E836" s="47">
        <v>53100335</v>
      </c>
      <c r="F836" s="47">
        <v>16414</v>
      </c>
      <c r="G836" s="49" t="s">
        <v>206</v>
      </c>
      <c r="H836" t="s">
        <v>207</v>
      </c>
      <c r="I836" s="47">
        <v>3</v>
      </c>
      <c r="M836"/>
      <c r="N836"/>
      <c r="S836"/>
    </row>
    <row r="837" spans="1:19" x14ac:dyDescent="0.3">
      <c r="A837" s="47">
        <f>VLOOKUP($F837,BASE_ANEXO2!$A$2:$B$113,2,0)</f>
        <v>83</v>
      </c>
      <c r="B837" t="s">
        <v>220</v>
      </c>
      <c r="C837" t="str">
        <f>VLOOKUP($B837,OOAD!$A$2:$C$9,2,0)</f>
        <v>Hospital General Regional de 216 camas, Ensenada, Baja California</v>
      </c>
      <c r="D837" t="str">
        <f>VLOOKUP($B837,OOAD!$A$2:$C$9,3,0)</f>
        <v xml:space="preserve">Av. Reforma s/n entre las calles Babilonia y Margaritas, Col. Jardines de Chapultepec, C.P. 22785, Ensenada, Baja California. </v>
      </c>
      <c r="E837" s="47">
        <v>53100335</v>
      </c>
      <c r="F837" s="47">
        <v>16414</v>
      </c>
      <c r="G837" s="49" t="s">
        <v>206</v>
      </c>
      <c r="H837" t="s">
        <v>207</v>
      </c>
      <c r="I837" s="47">
        <v>1</v>
      </c>
      <c r="M837"/>
      <c r="N837"/>
      <c r="S837"/>
    </row>
    <row r="838" spans="1:19" x14ac:dyDescent="0.3">
      <c r="A838" s="47">
        <f>VLOOKUP($F838,BASE_ANEXO2!$A$2:$B$113,2,0)</f>
        <v>83</v>
      </c>
      <c r="B838" t="s">
        <v>166</v>
      </c>
      <c r="C838" t="str">
        <f>VLOOKUP($B838,OOAD!$A$2:$C$9,2,0)</f>
        <v>Hospital General de Zona de 144 camas, Tula, Hidalgo</v>
      </c>
      <c r="D838" t="str">
        <f>VLOOKUP($B838,OOAD!$A$2:$C$9,3,0)</f>
        <v xml:space="preserve">Avenida Benito Juárez No. 121, Localidad Doxey, Municipio de Tlaxcoapan, Estado de Hidalgo, C.P. 42965. </v>
      </c>
      <c r="E838" s="47">
        <v>53100335</v>
      </c>
      <c r="F838" s="47">
        <v>16414</v>
      </c>
      <c r="G838" s="49" t="s">
        <v>206</v>
      </c>
      <c r="H838" t="s">
        <v>207</v>
      </c>
      <c r="I838" s="47">
        <v>2</v>
      </c>
      <c r="M838"/>
      <c r="N838"/>
      <c r="S838"/>
    </row>
    <row r="839" spans="1:19" x14ac:dyDescent="0.3">
      <c r="A839" s="47">
        <f>VLOOKUP($F839,BASE_ANEXO2!$A$2:$B$113,2,0)</f>
        <v>83</v>
      </c>
      <c r="B839" t="s">
        <v>221</v>
      </c>
      <c r="C839" t="str">
        <f>VLOOKUP($B839,OOAD!$A$2:$C$9,2,0)</f>
        <v>Hospital General de Zona de 90 camas, Navojoa, Sonora</v>
      </c>
      <c r="D839" t="str">
        <f>VLOOKUP($B839,OOAD!$A$2:$C$9,3,0)</f>
        <v xml:space="preserve">Calle Ricardo Flores Magón No 201, entre Ignacio Allende y Boulevard Centenario, Colonia Tierra Blanca, C.P. 85820 en la localidad de Navojoa, Estado de Sonora </v>
      </c>
      <c r="E839" s="47">
        <v>53100335</v>
      </c>
      <c r="F839" s="47">
        <v>16414</v>
      </c>
      <c r="G839" s="49" t="s">
        <v>206</v>
      </c>
      <c r="H839" t="s">
        <v>207</v>
      </c>
      <c r="I839" s="47">
        <v>1</v>
      </c>
      <c r="M839"/>
      <c r="N839"/>
      <c r="S839"/>
    </row>
    <row r="840" spans="1:19" x14ac:dyDescent="0.3">
      <c r="A840" s="47">
        <f>VLOOKUP($F840,BASE_ANEXO2!$A$2:$B$113,2,0)</f>
        <v>83</v>
      </c>
      <c r="B840" t="s">
        <v>211</v>
      </c>
      <c r="C840" t="str">
        <f>VLOOKUP($B840,OOAD!$A$2:$C$9,2,0)</f>
        <v>Hospital General Regional de 180 camas, San Alejandro, Puebla.</v>
      </c>
      <c r="D840" t="str">
        <f>VLOOKUP($B840,OOAD!$A$2:$C$9,3,0)</f>
        <v xml:space="preserve">Avenida 10, Poniente 2721, Esquina 27 Norte, Col. Villa San Alejandro, C.P. 72090 en la Ciudad de Puebla, Pue. </v>
      </c>
      <c r="E840" s="47">
        <v>53100335</v>
      </c>
      <c r="F840" s="47">
        <v>16414</v>
      </c>
      <c r="G840" s="49" t="s">
        <v>206</v>
      </c>
      <c r="H840" t="s">
        <v>207</v>
      </c>
      <c r="I840" s="47">
        <v>3</v>
      </c>
      <c r="M840"/>
      <c r="N840"/>
      <c r="S840"/>
    </row>
    <row r="841" spans="1:19" x14ac:dyDescent="0.3">
      <c r="A841" s="47">
        <f>VLOOKUP($F841,BASE_ANEXO2!$A$2:$B$113,2,0)</f>
        <v>83</v>
      </c>
      <c r="B841" t="s">
        <v>202</v>
      </c>
      <c r="C841" t="str">
        <f>VLOOKUP($B841,OOAD!$A$2:$C$9,2,0)</f>
        <v xml:space="preserve">Hospital General de Zona de 144 camas, Tuxtla Gutierrez, Chiapas </v>
      </c>
      <c r="D841" t="str">
        <f>VLOOKUP($B841,OOAD!$A$2:$C$9,3,0)</f>
        <v xml:space="preserve">Carretera Juan Crispín Chicoasén kilómetro 2.50, en Tuxtla Gutiérrez, Chiapas, C.P. 29020 </v>
      </c>
      <c r="E841" s="47">
        <v>53100335</v>
      </c>
      <c r="F841" s="47">
        <v>16414</v>
      </c>
      <c r="G841" s="49" t="s">
        <v>206</v>
      </c>
      <c r="H841" t="s">
        <v>207</v>
      </c>
      <c r="I841" s="47">
        <v>1</v>
      </c>
      <c r="M841"/>
      <c r="N841"/>
      <c r="S841"/>
    </row>
    <row r="842" spans="1:19" x14ac:dyDescent="0.3">
      <c r="A842" s="47">
        <f>VLOOKUP($F842,BASE_ANEXO2!$A$2:$B$113,2,0)</f>
        <v>83</v>
      </c>
      <c r="B842" t="s">
        <v>212</v>
      </c>
      <c r="C842" t="str">
        <f>VLOOKUP($B842,OOAD!$A$2:$C$9,2,0)</f>
        <v>Hospital General de Zona de 70 camas, Ticúl, Yucatán</v>
      </c>
      <c r="D842" t="str">
        <f>VLOOKUP($B842,OOAD!$A$2:$C$9,3,0)</f>
        <v>Predio No. 325 de la calle 23 de la localidad y municipio de Ticul, Yucatán (Manzana 16, sección catastral 4 antes de la urbanización tablaje catastral 1506), carretera Muna-Ticul, Yucatán.</v>
      </c>
      <c r="E842" s="47">
        <v>53100335</v>
      </c>
      <c r="F842" s="47">
        <v>16414</v>
      </c>
      <c r="G842" s="49" t="s">
        <v>206</v>
      </c>
      <c r="H842" t="s">
        <v>207</v>
      </c>
      <c r="I842" s="47">
        <v>1</v>
      </c>
      <c r="M842"/>
      <c r="N842"/>
      <c r="S842"/>
    </row>
    <row r="843" spans="1:19" x14ac:dyDescent="0.3">
      <c r="A843" s="47">
        <f>VLOOKUP($F843,BASE_ANEXO2!$A$2:$B$113,2,0)</f>
        <v>84</v>
      </c>
      <c r="B843" t="s">
        <v>210</v>
      </c>
      <c r="C843" t="str">
        <f>VLOOKUP($B843,OOAD!$A$2:$C$9,2,0)</f>
        <v>Hospital General Regional No. 25, CDMX Norte, Zaragoza</v>
      </c>
      <c r="D843" t="str">
        <f>VLOOKUP($B843,OOAD!$A$2:$C$9,3,0)</f>
        <v xml:space="preserve">Calzada Ignacio Zaragoza 1840, Col. Juan Escutia, Alcaldía Iztapalapa, C.P. 09100 Ciudad de México </v>
      </c>
      <c r="E843" s="47">
        <v>53100391</v>
      </c>
      <c r="F843" s="47">
        <v>16416</v>
      </c>
      <c r="G843" s="49" t="s">
        <v>167</v>
      </c>
      <c r="H843" t="s">
        <v>205</v>
      </c>
      <c r="I843" s="47">
        <v>1</v>
      </c>
      <c r="M843"/>
      <c r="N843"/>
      <c r="S843"/>
    </row>
    <row r="844" spans="1:19" x14ac:dyDescent="0.3">
      <c r="A844" s="47">
        <f>VLOOKUP($F844,BASE_ANEXO2!$A$2:$B$113,2,0)</f>
        <v>84</v>
      </c>
      <c r="B844" t="s">
        <v>188</v>
      </c>
      <c r="C844" t="str">
        <f>VLOOKUP($B844,OOAD!$A$2:$C$9,2,0)</f>
        <v>Hospital General Regional de 260 camas, Cd. Juárez, Chihuahua</v>
      </c>
      <c r="D844" t="str">
        <f>VLOOKUP($B844,OOAD!$A$2:$C$9,3,0)</f>
        <v xml:space="preserve">Avenida Vicente Guerrero No. 8830, Fraccionamiento Las Quintas, C.P. 32424 en Ciudad Juárez, Chihuahua. </v>
      </c>
      <c r="E844" s="47">
        <v>53100391</v>
      </c>
      <c r="F844" s="47">
        <v>16416</v>
      </c>
      <c r="G844" s="49" t="s">
        <v>167</v>
      </c>
      <c r="H844" t="s">
        <v>205</v>
      </c>
      <c r="I844" s="47">
        <v>3</v>
      </c>
      <c r="M844"/>
      <c r="N844"/>
      <c r="S844"/>
    </row>
    <row r="845" spans="1:19" x14ac:dyDescent="0.3">
      <c r="A845" s="47">
        <f>VLOOKUP($F845,BASE_ANEXO2!$A$2:$B$113,2,0)</f>
        <v>84</v>
      </c>
      <c r="B845" t="s">
        <v>220</v>
      </c>
      <c r="C845" t="str">
        <f>VLOOKUP($B845,OOAD!$A$2:$C$9,2,0)</f>
        <v>Hospital General Regional de 216 camas, Ensenada, Baja California</v>
      </c>
      <c r="D845" t="str">
        <f>VLOOKUP($B845,OOAD!$A$2:$C$9,3,0)</f>
        <v xml:space="preserve">Av. Reforma s/n entre las calles Babilonia y Margaritas, Col. Jardines de Chapultepec, C.P. 22785, Ensenada, Baja California. </v>
      </c>
      <c r="E845" s="47">
        <v>53100391</v>
      </c>
      <c r="F845" s="47">
        <v>16416</v>
      </c>
      <c r="G845" s="49" t="s">
        <v>167</v>
      </c>
      <c r="H845" t="s">
        <v>205</v>
      </c>
      <c r="I845" s="47">
        <v>1</v>
      </c>
      <c r="M845"/>
      <c r="N845"/>
      <c r="S845"/>
    </row>
    <row r="846" spans="1:19" x14ac:dyDescent="0.3">
      <c r="A846" s="47">
        <f>VLOOKUP($F846,BASE_ANEXO2!$A$2:$B$113,2,0)</f>
        <v>84</v>
      </c>
      <c r="B846" t="s">
        <v>220</v>
      </c>
      <c r="C846" t="str">
        <f>VLOOKUP($B846,OOAD!$A$2:$C$9,2,0)</f>
        <v>Hospital General Regional de 216 camas, Ensenada, Baja California</v>
      </c>
      <c r="D846" t="str">
        <f>VLOOKUP($B846,OOAD!$A$2:$C$9,3,0)</f>
        <v xml:space="preserve">Av. Reforma s/n entre las calles Babilonia y Margaritas, Col. Jardines de Chapultepec, C.P. 22785, Ensenada, Baja California. </v>
      </c>
      <c r="E846" s="47">
        <v>53100391</v>
      </c>
      <c r="F846" s="47">
        <v>16416</v>
      </c>
      <c r="G846" s="49" t="s">
        <v>167</v>
      </c>
      <c r="H846" t="s">
        <v>205</v>
      </c>
      <c r="I846" s="47">
        <v>1</v>
      </c>
      <c r="M846"/>
      <c r="N846"/>
      <c r="S846"/>
    </row>
    <row r="847" spans="1:19" x14ac:dyDescent="0.3">
      <c r="A847" s="47">
        <f>VLOOKUP($F847,BASE_ANEXO2!$A$2:$B$113,2,0)</f>
        <v>84</v>
      </c>
      <c r="B847" t="s">
        <v>166</v>
      </c>
      <c r="C847" t="str">
        <f>VLOOKUP($B847,OOAD!$A$2:$C$9,2,0)</f>
        <v>Hospital General de Zona de 144 camas, Tula, Hidalgo</v>
      </c>
      <c r="D847" t="str">
        <f>VLOOKUP($B847,OOAD!$A$2:$C$9,3,0)</f>
        <v xml:space="preserve">Avenida Benito Juárez No. 121, Localidad Doxey, Municipio de Tlaxcoapan, Estado de Hidalgo, C.P. 42965. </v>
      </c>
      <c r="E847" s="47">
        <v>53100391</v>
      </c>
      <c r="F847" s="47">
        <v>16416</v>
      </c>
      <c r="G847" s="49" t="s">
        <v>167</v>
      </c>
      <c r="H847" t="s">
        <v>205</v>
      </c>
      <c r="I847" s="47">
        <v>1</v>
      </c>
      <c r="M847"/>
      <c r="N847"/>
      <c r="S847"/>
    </row>
    <row r="848" spans="1:19" x14ac:dyDescent="0.3">
      <c r="A848" s="47">
        <f>VLOOKUP($F848,BASE_ANEXO2!$A$2:$B$113,2,0)</f>
        <v>84</v>
      </c>
      <c r="B848" t="s">
        <v>211</v>
      </c>
      <c r="C848" t="str">
        <f>VLOOKUP($B848,OOAD!$A$2:$C$9,2,0)</f>
        <v>Hospital General Regional de 180 camas, San Alejandro, Puebla.</v>
      </c>
      <c r="D848" t="str">
        <f>VLOOKUP($B848,OOAD!$A$2:$C$9,3,0)</f>
        <v xml:space="preserve">Avenida 10, Poniente 2721, Esquina 27 Norte, Col. Villa San Alejandro, C.P. 72090 en la Ciudad de Puebla, Pue. </v>
      </c>
      <c r="E848" s="47">
        <v>53100391</v>
      </c>
      <c r="F848" s="47">
        <v>16416</v>
      </c>
      <c r="G848" s="49" t="s">
        <v>167</v>
      </c>
      <c r="H848" t="s">
        <v>205</v>
      </c>
      <c r="I848" s="47">
        <v>1</v>
      </c>
      <c r="M848"/>
      <c r="N848"/>
      <c r="S848"/>
    </row>
    <row r="849" spans="1:19" x14ac:dyDescent="0.3">
      <c r="A849" s="47">
        <f>VLOOKUP($F849,BASE_ANEXO2!$A$2:$B$113,2,0)</f>
        <v>84</v>
      </c>
      <c r="B849" t="s">
        <v>202</v>
      </c>
      <c r="C849" t="str">
        <f>VLOOKUP($B849,OOAD!$A$2:$C$9,2,0)</f>
        <v xml:space="preserve">Hospital General de Zona de 144 camas, Tuxtla Gutierrez, Chiapas </v>
      </c>
      <c r="D849" t="str">
        <f>VLOOKUP($B849,OOAD!$A$2:$C$9,3,0)</f>
        <v xml:space="preserve">Carretera Juan Crispín Chicoasén kilómetro 2.50, en Tuxtla Gutiérrez, Chiapas, C.P. 29020 </v>
      </c>
      <c r="E849" s="47">
        <v>53100391</v>
      </c>
      <c r="F849" s="47">
        <v>16416</v>
      </c>
      <c r="G849" s="49" t="s">
        <v>167</v>
      </c>
      <c r="H849" t="s">
        <v>205</v>
      </c>
      <c r="I849" s="47">
        <v>1</v>
      </c>
      <c r="M849"/>
      <c r="N849"/>
      <c r="S849"/>
    </row>
    <row r="850" spans="1:19" x14ac:dyDescent="0.3">
      <c r="A850" s="47">
        <f>VLOOKUP($F850,BASE_ANEXO2!$A$2:$B$113,2,0)</f>
        <v>84</v>
      </c>
      <c r="B850" t="s">
        <v>202</v>
      </c>
      <c r="C850" t="str">
        <f>VLOOKUP($B850,OOAD!$A$2:$C$9,2,0)</f>
        <v xml:space="preserve">Hospital General de Zona de 144 camas, Tuxtla Gutierrez, Chiapas </v>
      </c>
      <c r="D850" t="str">
        <f>VLOOKUP($B850,OOAD!$A$2:$C$9,3,0)</f>
        <v xml:space="preserve">Carretera Juan Crispín Chicoasén kilómetro 2.50, en Tuxtla Gutiérrez, Chiapas, C.P. 29020 </v>
      </c>
      <c r="E850" s="47">
        <v>53100391</v>
      </c>
      <c r="F850" s="47">
        <v>16416</v>
      </c>
      <c r="G850" s="49" t="s">
        <v>167</v>
      </c>
      <c r="H850" t="s">
        <v>205</v>
      </c>
      <c r="I850" s="47">
        <v>1</v>
      </c>
      <c r="M850"/>
      <c r="N850"/>
      <c r="S850"/>
    </row>
    <row r="851" spans="1:19" x14ac:dyDescent="0.3">
      <c r="A851" s="47">
        <f>VLOOKUP($F851,BASE_ANEXO2!$A$2:$B$113,2,0)</f>
        <v>84</v>
      </c>
      <c r="B851" t="s">
        <v>212</v>
      </c>
      <c r="C851" t="str">
        <f>VLOOKUP($B851,OOAD!$A$2:$C$9,2,0)</f>
        <v>Hospital General de Zona de 70 camas, Ticúl, Yucatán</v>
      </c>
      <c r="D851" t="str">
        <f>VLOOKUP($B851,OOAD!$A$2:$C$9,3,0)</f>
        <v>Predio No. 325 de la calle 23 de la localidad y municipio de Ticul, Yucatán (Manzana 16, sección catastral 4 antes de la urbanización tablaje catastral 1506), carretera Muna-Ticul, Yucatán.</v>
      </c>
      <c r="E851" s="47">
        <v>53100391</v>
      </c>
      <c r="F851" s="47">
        <v>16416</v>
      </c>
      <c r="G851" s="49" t="s">
        <v>167</v>
      </c>
      <c r="H851" t="s">
        <v>205</v>
      </c>
      <c r="I851" s="47">
        <v>1</v>
      </c>
      <c r="M851"/>
      <c r="N851"/>
      <c r="S851"/>
    </row>
    <row r="852" spans="1:19" x14ac:dyDescent="0.3">
      <c r="A852" s="47">
        <f>VLOOKUP($F852,BASE_ANEXO2!$A$2:$B$113,2,0)</f>
        <v>85</v>
      </c>
      <c r="B852" t="s">
        <v>210</v>
      </c>
      <c r="C852" t="str">
        <f>VLOOKUP($B852,OOAD!$A$2:$C$9,2,0)</f>
        <v>Hospital General Regional No. 25, CDMX Norte, Zaragoza</v>
      </c>
      <c r="D852" t="str">
        <f>VLOOKUP($B852,OOAD!$A$2:$C$9,3,0)</f>
        <v xml:space="preserve">Calzada Ignacio Zaragoza 1840, Col. Juan Escutia, Alcaldía Iztapalapa, C.P. 09100 Ciudad de México </v>
      </c>
      <c r="E852" s="47">
        <v>53100391</v>
      </c>
      <c r="F852" s="47">
        <v>16417</v>
      </c>
      <c r="G852" s="49" t="s">
        <v>167</v>
      </c>
      <c r="H852" t="s">
        <v>177</v>
      </c>
      <c r="I852" s="47">
        <v>4</v>
      </c>
      <c r="M852"/>
      <c r="N852"/>
      <c r="S852"/>
    </row>
    <row r="853" spans="1:19" x14ac:dyDescent="0.3">
      <c r="A853" s="47">
        <f>VLOOKUP($F853,BASE_ANEXO2!$A$2:$B$113,2,0)</f>
        <v>85</v>
      </c>
      <c r="B853" t="s">
        <v>188</v>
      </c>
      <c r="C853" t="str">
        <f>VLOOKUP($B853,OOAD!$A$2:$C$9,2,0)</f>
        <v>Hospital General Regional de 260 camas, Cd. Juárez, Chihuahua</v>
      </c>
      <c r="D853" t="str">
        <f>VLOOKUP($B853,OOAD!$A$2:$C$9,3,0)</f>
        <v xml:space="preserve">Avenida Vicente Guerrero No. 8830, Fraccionamiento Las Quintas, C.P. 32424 en Ciudad Juárez, Chihuahua. </v>
      </c>
      <c r="E853" s="47">
        <v>53100391</v>
      </c>
      <c r="F853" s="47">
        <v>16417</v>
      </c>
      <c r="G853" s="49" t="s">
        <v>167</v>
      </c>
      <c r="H853" t="s">
        <v>177</v>
      </c>
      <c r="I853" s="47">
        <v>2</v>
      </c>
      <c r="M853"/>
      <c r="N853"/>
      <c r="S853"/>
    </row>
    <row r="854" spans="1:19" x14ac:dyDescent="0.3">
      <c r="A854" s="47">
        <f>VLOOKUP($F854,BASE_ANEXO2!$A$2:$B$113,2,0)</f>
        <v>85</v>
      </c>
      <c r="B854" t="s">
        <v>220</v>
      </c>
      <c r="C854" t="str">
        <f>VLOOKUP($B854,OOAD!$A$2:$C$9,2,0)</f>
        <v>Hospital General Regional de 216 camas, Ensenada, Baja California</v>
      </c>
      <c r="D854" t="str">
        <f>VLOOKUP($B854,OOAD!$A$2:$C$9,3,0)</f>
        <v xml:space="preserve">Av. Reforma s/n entre las calles Babilonia y Margaritas, Col. Jardines de Chapultepec, C.P. 22785, Ensenada, Baja California. </v>
      </c>
      <c r="E854" s="47">
        <v>53100391</v>
      </c>
      <c r="F854" s="47">
        <v>16417</v>
      </c>
      <c r="G854" s="49" t="s">
        <v>167</v>
      </c>
      <c r="H854" t="s">
        <v>177</v>
      </c>
      <c r="I854" s="47">
        <v>2</v>
      </c>
      <c r="M854"/>
      <c r="N854"/>
      <c r="S854"/>
    </row>
    <row r="855" spans="1:19" x14ac:dyDescent="0.3">
      <c r="A855" s="47">
        <f>VLOOKUP($F855,BASE_ANEXO2!$A$2:$B$113,2,0)</f>
        <v>85</v>
      </c>
      <c r="B855" t="s">
        <v>166</v>
      </c>
      <c r="C855" t="str">
        <f>VLOOKUP($B855,OOAD!$A$2:$C$9,2,0)</f>
        <v>Hospital General de Zona de 144 camas, Tula, Hidalgo</v>
      </c>
      <c r="D855" t="str">
        <f>VLOOKUP($B855,OOAD!$A$2:$C$9,3,0)</f>
        <v xml:space="preserve">Avenida Benito Juárez No. 121, Localidad Doxey, Municipio de Tlaxcoapan, Estado de Hidalgo, C.P. 42965. </v>
      </c>
      <c r="E855" s="47">
        <v>53100391</v>
      </c>
      <c r="F855" s="47">
        <v>16417</v>
      </c>
      <c r="G855" s="49" t="s">
        <v>167</v>
      </c>
      <c r="H855" t="s">
        <v>177</v>
      </c>
      <c r="I855" s="47">
        <v>2</v>
      </c>
      <c r="M855"/>
      <c r="N855"/>
      <c r="S855"/>
    </row>
    <row r="856" spans="1:19" x14ac:dyDescent="0.3">
      <c r="A856" s="47">
        <f>VLOOKUP($F856,BASE_ANEXO2!$A$2:$B$113,2,0)</f>
        <v>85</v>
      </c>
      <c r="B856" t="s">
        <v>221</v>
      </c>
      <c r="C856" t="str">
        <f>VLOOKUP($B856,OOAD!$A$2:$C$9,2,0)</f>
        <v>Hospital General de Zona de 90 camas, Navojoa, Sonora</v>
      </c>
      <c r="D856" t="str">
        <f>VLOOKUP($B856,OOAD!$A$2:$C$9,3,0)</f>
        <v xml:space="preserve">Calle Ricardo Flores Magón No 201, entre Ignacio Allende y Boulevard Centenario, Colonia Tierra Blanca, C.P. 85820 en la localidad de Navojoa, Estado de Sonora </v>
      </c>
      <c r="E856" s="47">
        <v>53100391</v>
      </c>
      <c r="F856" s="47">
        <v>16417</v>
      </c>
      <c r="G856" s="49" t="s">
        <v>167</v>
      </c>
      <c r="H856" t="s">
        <v>177</v>
      </c>
      <c r="I856" s="47">
        <v>1</v>
      </c>
      <c r="M856"/>
      <c r="N856"/>
      <c r="S856"/>
    </row>
    <row r="857" spans="1:19" x14ac:dyDescent="0.3">
      <c r="A857" s="47">
        <f>VLOOKUP($F857,BASE_ANEXO2!$A$2:$B$113,2,0)</f>
        <v>85</v>
      </c>
      <c r="B857" t="s">
        <v>211</v>
      </c>
      <c r="C857" t="str">
        <f>VLOOKUP($B857,OOAD!$A$2:$C$9,2,0)</f>
        <v>Hospital General Regional de 180 camas, San Alejandro, Puebla.</v>
      </c>
      <c r="D857" t="str">
        <f>VLOOKUP($B857,OOAD!$A$2:$C$9,3,0)</f>
        <v xml:space="preserve">Avenida 10, Poniente 2721, Esquina 27 Norte, Col. Villa San Alejandro, C.P. 72090 en la Ciudad de Puebla, Pue. </v>
      </c>
      <c r="E857" s="47">
        <v>53100391</v>
      </c>
      <c r="F857" s="47">
        <v>16417</v>
      </c>
      <c r="G857" s="49" t="s">
        <v>167</v>
      </c>
      <c r="H857" t="s">
        <v>177</v>
      </c>
      <c r="I857" s="47">
        <v>2</v>
      </c>
      <c r="M857"/>
      <c r="N857"/>
      <c r="S857"/>
    </row>
    <row r="858" spans="1:19" x14ac:dyDescent="0.3">
      <c r="A858" s="47">
        <f>VLOOKUP($F858,BASE_ANEXO2!$A$2:$B$113,2,0)</f>
        <v>85</v>
      </c>
      <c r="B858" t="s">
        <v>202</v>
      </c>
      <c r="C858" t="str">
        <f>VLOOKUP($B858,OOAD!$A$2:$C$9,2,0)</f>
        <v xml:space="preserve">Hospital General de Zona de 144 camas, Tuxtla Gutierrez, Chiapas </v>
      </c>
      <c r="D858" t="str">
        <f>VLOOKUP($B858,OOAD!$A$2:$C$9,3,0)</f>
        <v xml:space="preserve">Carretera Juan Crispín Chicoasén kilómetro 2.50, en Tuxtla Gutiérrez, Chiapas, C.P. 29020 </v>
      </c>
      <c r="E858" s="47">
        <v>53100391</v>
      </c>
      <c r="F858" s="47">
        <v>16417</v>
      </c>
      <c r="G858" s="49" t="s">
        <v>167</v>
      </c>
      <c r="H858" t="s">
        <v>177</v>
      </c>
      <c r="I858" s="47">
        <v>2</v>
      </c>
      <c r="M858"/>
      <c r="N858"/>
      <c r="S858"/>
    </row>
    <row r="859" spans="1:19" x14ac:dyDescent="0.3">
      <c r="A859" s="47">
        <f>VLOOKUP($F859,BASE_ANEXO2!$A$2:$B$113,2,0)</f>
        <v>85</v>
      </c>
      <c r="B859" t="s">
        <v>212</v>
      </c>
      <c r="C859" t="str">
        <f>VLOOKUP($B859,OOAD!$A$2:$C$9,2,0)</f>
        <v>Hospital General de Zona de 70 camas, Ticúl, Yucatán</v>
      </c>
      <c r="D859" t="str">
        <f>VLOOKUP($B859,OOAD!$A$2:$C$9,3,0)</f>
        <v>Predio No. 325 de la calle 23 de la localidad y municipio de Ticul, Yucatán (Manzana 16, sección catastral 4 antes de la urbanización tablaje catastral 1506), carretera Muna-Ticul, Yucatán.</v>
      </c>
      <c r="E859" s="47">
        <v>53100391</v>
      </c>
      <c r="F859" s="47">
        <v>16417</v>
      </c>
      <c r="G859" s="49" t="s">
        <v>167</v>
      </c>
      <c r="H859" t="s">
        <v>177</v>
      </c>
      <c r="I859" s="47">
        <v>1</v>
      </c>
      <c r="M859"/>
      <c r="N859"/>
      <c r="S859"/>
    </row>
    <row r="860" spans="1:19" x14ac:dyDescent="0.3">
      <c r="A860" s="47">
        <f>VLOOKUP($F860,BASE_ANEXO2!$A$2:$B$113,2,0)</f>
        <v>86</v>
      </c>
      <c r="B860" t="s">
        <v>210</v>
      </c>
      <c r="C860" t="str">
        <f>VLOOKUP($B860,OOAD!$A$2:$C$9,2,0)</f>
        <v>Hospital General Regional No. 25, CDMX Norte, Zaragoza</v>
      </c>
      <c r="D860" t="str">
        <f>VLOOKUP($B860,OOAD!$A$2:$C$9,3,0)</f>
        <v xml:space="preserve">Calzada Ignacio Zaragoza 1840, Col. Juan Escutia, Alcaldía Iztapalapa, C.P. 09100 Ciudad de México </v>
      </c>
      <c r="E860" s="47">
        <v>53100391</v>
      </c>
      <c r="F860" s="47">
        <v>16418</v>
      </c>
      <c r="G860" s="49" t="s">
        <v>167</v>
      </c>
      <c r="H860" t="s">
        <v>178</v>
      </c>
      <c r="I860" s="47">
        <v>2</v>
      </c>
      <c r="M860"/>
      <c r="N860"/>
      <c r="S860"/>
    </row>
    <row r="861" spans="1:19" x14ac:dyDescent="0.3">
      <c r="A861" s="47">
        <f>VLOOKUP($F861,BASE_ANEXO2!$A$2:$B$113,2,0)</f>
        <v>86</v>
      </c>
      <c r="B861" t="s">
        <v>188</v>
      </c>
      <c r="C861" t="str">
        <f>VLOOKUP($B861,OOAD!$A$2:$C$9,2,0)</f>
        <v>Hospital General Regional de 260 camas, Cd. Juárez, Chihuahua</v>
      </c>
      <c r="D861" t="str">
        <f>VLOOKUP($B861,OOAD!$A$2:$C$9,3,0)</f>
        <v xml:space="preserve">Avenida Vicente Guerrero No. 8830, Fraccionamiento Las Quintas, C.P. 32424 en Ciudad Juárez, Chihuahua. </v>
      </c>
      <c r="E861" s="47">
        <v>53100391</v>
      </c>
      <c r="F861" s="47">
        <v>16418</v>
      </c>
      <c r="G861" s="49" t="s">
        <v>167</v>
      </c>
      <c r="H861" t="s">
        <v>178</v>
      </c>
      <c r="I861" s="47">
        <v>3</v>
      </c>
      <c r="M861"/>
      <c r="N861"/>
      <c r="S861"/>
    </row>
    <row r="862" spans="1:19" x14ac:dyDescent="0.3">
      <c r="A862" s="47">
        <f>VLOOKUP($F862,BASE_ANEXO2!$A$2:$B$113,2,0)</f>
        <v>86</v>
      </c>
      <c r="B862" t="s">
        <v>220</v>
      </c>
      <c r="C862" t="str">
        <f>VLOOKUP($B862,OOAD!$A$2:$C$9,2,0)</f>
        <v>Hospital General Regional de 216 camas, Ensenada, Baja California</v>
      </c>
      <c r="D862" t="str">
        <f>VLOOKUP($B862,OOAD!$A$2:$C$9,3,0)</f>
        <v xml:space="preserve">Av. Reforma s/n entre las calles Babilonia y Margaritas, Col. Jardines de Chapultepec, C.P. 22785, Ensenada, Baja California. </v>
      </c>
      <c r="E862" s="47">
        <v>53100391</v>
      </c>
      <c r="F862" s="47">
        <v>16418</v>
      </c>
      <c r="G862" s="49" t="s">
        <v>167</v>
      </c>
      <c r="H862" t="s">
        <v>178</v>
      </c>
      <c r="I862" s="47">
        <v>1</v>
      </c>
      <c r="M862"/>
      <c r="N862"/>
      <c r="S862"/>
    </row>
    <row r="863" spans="1:19" x14ac:dyDescent="0.3">
      <c r="A863" s="47">
        <f>VLOOKUP($F863,BASE_ANEXO2!$A$2:$B$113,2,0)</f>
        <v>86</v>
      </c>
      <c r="B863" t="s">
        <v>220</v>
      </c>
      <c r="C863" t="str">
        <f>VLOOKUP($B863,OOAD!$A$2:$C$9,2,0)</f>
        <v>Hospital General Regional de 216 camas, Ensenada, Baja California</v>
      </c>
      <c r="D863" t="str">
        <f>VLOOKUP($B863,OOAD!$A$2:$C$9,3,0)</f>
        <v xml:space="preserve">Av. Reforma s/n entre las calles Babilonia y Margaritas, Col. Jardines de Chapultepec, C.P. 22785, Ensenada, Baja California. </v>
      </c>
      <c r="E863" s="47">
        <v>53100391</v>
      </c>
      <c r="F863" s="47">
        <v>16418</v>
      </c>
      <c r="G863" s="49" t="s">
        <v>167</v>
      </c>
      <c r="H863" t="s">
        <v>178</v>
      </c>
      <c r="I863" s="47">
        <v>1</v>
      </c>
      <c r="M863"/>
      <c r="N863"/>
      <c r="S863"/>
    </row>
    <row r="864" spans="1:19" x14ac:dyDescent="0.3">
      <c r="A864" s="47">
        <f>VLOOKUP($F864,BASE_ANEXO2!$A$2:$B$113,2,0)</f>
        <v>86</v>
      </c>
      <c r="B864" t="s">
        <v>220</v>
      </c>
      <c r="C864" t="str">
        <f>VLOOKUP($B864,OOAD!$A$2:$C$9,2,0)</f>
        <v>Hospital General Regional de 216 camas, Ensenada, Baja California</v>
      </c>
      <c r="D864" t="str">
        <f>VLOOKUP($B864,OOAD!$A$2:$C$9,3,0)</f>
        <v xml:space="preserve">Av. Reforma s/n entre las calles Babilonia y Margaritas, Col. Jardines de Chapultepec, C.P. 22785, Ensenada, Baja California. </v>
      </c>
      <c r="E864" s="47">
        <v>53100391</v>
      </c>
      <c r="F864" s="47">
        <v>16418</v>
      </c>
      <c r="G864" s="49" t="s">
        <v>167</v>
      </c>
      <c r="H864" t="s">
        <v>178</v>
      </c>
      <c r="I864" s="47">
        <v>1</v>
      </c>
      <c r="M864"/>
      <c r="N864"/>
      <c r="S864"/>
    </row>
    <row r="865" spans="1:19" x14ac:dyDescent="0.3">
      <c r="A865" s="47">
        <f>VLOOKUP($F865,BASE_ANEXO2!$A$2:$B$113,2,0)</f>
        <v>86</v>
      </c>
      <c r="B865" t="s">
        <v>166</v>
      </c>
      <c r="C865" t="str">
        <f>VLOOKUP($B865,OOAD!$A$2:$C$9,2,0)</f>
        <v>Hospital General de Zona de 144 camas, Tula, Hidalgo</v>
      </c>
      <c r="D865" t="str">
        <f>VLOOKUP($B865,OOAD!$A$2:$C$9,3,0)</f>
        <v xml:space="preserve">Avenida Benito Juárez No. 121, Localidad Doxey, Municipio de Tlaxcoapan, Estado de Hidalgo, C.P. 42965. </v>
      </c>
      <c r="E865" s="47">
        <v>53100391</v>
      </c>
      <c r="F865" s="47">
        <v>16418</v>
      </c>
      <c r="G865" s="49" t="s">
        <v>167</v>
      </c>
      <c r="H865" t="s">
        <v>178</v>
      </c>
      <c r="I865" s="47">
        <v>1</v>
      </c>
      <c r="M865"/>
      <c r="N865"/>
      <c r="S865"/>
    </row>
    <row r="866" spans="1:19" x14ac:dyDescent="0.3">
      <c r="A866" s="47">
        <f>VLOOKUP($F866,BASE_ANEXO2!$A$2:$B$113,2,0)</f>
        <v>86</v>
      </c>
      <c r="B866" t="s">
        <v>166</v>
      </c>
      <c r="C866" t="str">
        <f>VLOOKUP($B866,OOAD!$A$2:$C$9,2,0)</f>
        <v>Hospital General de Zona de 144 camas, Tula, Hidalgo</v>
      </c>
      <c r="D866" t="str">
        <f>VLOOKUP($B866,OOAD!$A$2:$C$9,3,0)</f>
        <v xml:space="preserve">Avenida Benito Juárez No. 121, Localidad Doxey, Municipio de Tlaxcoapan, Estado de Hidalgo, C.P. 42965. </v>
      </c>
      <c r="E866" s="47">
        <v>53100391</v>
      </c>
      <c r="F866" s="47">
        <v>16418</v>
      </c>
      <c r="G866" s="49" t="s">
        <v>167</v>
      </c>
      <c r="H866" t="s">
        <v>178</v>
      </c>
      <c r="I866" s="47">
        <v>1</v>
      </c>
      <c r="M866"/>
      <c r="N866"/>
      <c r="S866"/>
    </row>
    <row r="867" spans="1:19" x14ac:dyDescent="0.3">
      <c r="A867" s="47">
        <f>VLOOKUP($F867,BASE_ANEXO2!$A$2:$B$113,2,0)</f>
        <v>86</v>
      </c>
      <c r="B867" t="s">
        <v>221</v>
      </c>
      <c r="C867" t="str">
        <f>VLOOKUP($B867,OOAD!$A$2:$C$9,2,0)</f>
        <v>Hospital General de Zona de 90 camas, Navojoa, Sonora</v>
      </c>
      <c r="D867" t="str">
        <f>VLOOKUP($B867,OOAD!$A$2:$C$9,3,0)</f>
        <v xml:space="preserve">Calle Ricardo Flores Magón No 201, entre Ignacio Allende y Boulevard Centenario, Colonia Tierra Blanca, C.P. 85820 en la localidad de Navojoa, Estado de Sonora </v>
      </c>
      <c r="E867" s="47">
        <v>53100391</v>
      </c>
      <c r="F867" s="47">
        <v>16418</v>
      </c>
      <c r="G867" s="49" t="s">
        <v>167</v>
      </c>
      <c r="H867" t="s">
        <v>178</v>
      </c>
      <c r="I867" s="47">
        <v>2</v>
      </c>
      <c r="M867"/>
      <c r="N867"/>
      <c r="S867"/>
    </row>
    <row r="868" spans="1:19" x14ac:dyDescent="0.3">
      <c r="A868" s="47">
        <f>VLOOKUP($F868,BASE_ANEXO2!$A$2:$B$113,2,0)</f>
        <v>86</v>
      </c>
      <c r="B868" t="s">
        <v>211</v>
      </c>
      <c r="C868" t="str">
        <f>VLOOKUP($B868,OOAD!$A$2:$C$9,2,0)</f>
        <v>Hospital General Regional de 180 camas, San Alejandro, Puebla.</v>
      </c>
      <c r="D868" t="str">
        <f>VLOOKUP($B868,OOAD!$A$2:$C$9,3,0)</f>
        <v xml:space="preserve">Avenida 10, Poniente 2721, Esquina 27 Norte, Col. Villa San Alejandro, C.P. 72090 en la Ciudad de Puebla, Pue. </v>
      </c>
      <c r="E868" s="47">
        <v>53100391</v>
      </c>
      <c r="F868" s="47">
        <v>16418</v>
      </c>
      <c r="G868" s="49" t="s">
        <v>167</v>
      </c>
      <c r="H868" t="s">
        <v>178</v>
      </c>
      <c r="I868" s="47">
        <v>4</v>
      </c>
      <c r="M868"/>
      <c r="N868"/>
      <c r="S868"/>
    </row>
    <row r="869" spans="1:19" x14ac:dyDescent="0.3">
      <c r="A869" s="47">
        <f>VLOOKUP($F869,BASE_ANEXO2!$A$2:$B$113,2,0)</f>
        <v>86</v>
      </c>
      <c r="B869" t="s">
        <v>202</v>
      </c>
      <c r="C869" t="str">
        <f>VLOOKUP($B869,OOAD!$A$2:$C$9,2,0)</f>
        <v xml:space="preserve">Hospital General de Zona de 144 camas, Tuxtla Gutierrez, Chiapas </v>
      </c>
      <c r="D869" t="str">
        <f>VLOOKUP($B869,OOAD!$A$2:$C$9,3,0)</f>
        <v xml:space="preserve">Carretera Juan Crispín Chicoasén kilómetro 2.50, en Tuxtla Gutiérrez, Chiapas, C.P. 29020 </v>
      </c>
      <c r="E869" s="47">
        <v>53100391</v>
      </c>
      <c r="F869" s="47">
        <v>16418</v>
      </c>
      <c r="G869" s="49" t="s">
        <v>167</v>
      </c>
      <c r="H869" t="s">
        <v>178</v>
      </c>
      <c r="I869" s="47">
        <v>1</v>
      </c>
      <c r="M869"/>
      <c r="N869"/>
      <c r="S869"/>
    </row>
    <row r="870" spans="1:19" x14ac:dyDescent="0.3">
      <c r="A870" s="47">
        <f>VLOOKUP($F870,BASE_ANEXO2!$A$2:$B$113,2,0)</f>
        <v>86</v>
      </c>
      <c r="B870" t="s">
        <v>202</v>
      </c>
      <c r="C870" t="str">
        <f>VLOOKUP($B870,OOAD!$A$2:$C$9,2,0)</f>
        <v xml:space="preserve">Hospital General de Zona de 144 camas, Tuxtla Gutierrez, Chiapas </v>
      </c>
      <c r="D870" t="str">
        <f>VLOOKUP($B870,OOAD!$A$2:$C$9,3,0)</f>
        <v xml:space="preserve">Carretera Juan Crispín Chicoasén kilómetro 2.50, en Tuxtla Gutiérrez, Chiapas, C.P. 29020 </v>
      </c>
      <c r="E870" s="47">
        <v>53100391</v>
      </c>
      <c r="F870" s="47">
        <v>16418</v>
      </c>
      <c r="G870" s="49" t="s">
        <v>167</v>
      </c>
      <c r="H870" t="s">
        <v>178</v>
      </c>
      <c r="I870" s="47">
        <v>1</v>
      </c>
      <c r="M870"/>
      <c r="N870"/>
      <c r="S870"/>
    </row>
    <row r="871" spans="1:19" x14ac:dyDescent="0.3">
      <c r="A871" s="47">
        <f>VLOOKUP($F871,BASE_ANEXO2!$A$2:$B$113,2,0)</f>
        <v>86</v>
      </c>
      <c r="B871" t="s">
        <v>202</v>
      </c>
      <c r="C871" t="str">
        <f>VLOOKUP($B871,OOAD!$A$2:$C$9,2,0)</f>
        <v xml:space="preserve">Hospital General de Zona de 144 camas, Tuxtla Gutierrez, Chiapas </v>
      </c>
      <c r="D871" t="str">
        <f>VLOOKUP($B871,OOAD!$A$2:$C$9,3,0)</f>
        <v xml:space="preserve">Carretera Juan Crispín Chicoasén kilómetro 2.50, en Tuxtla Gutiérrez, Chiapas, C.P. 29020 </v>
      </c>
      <c r="E871" s="47">
        <v>53100391</v>
      </c>
      <c r="F871" s="47">
        <v>16418</v>
      </c>
      <c r="G871" s="49" t="s">
        <v>167</v>
      </c>
      <c r="H871" t="s">
        <v>178</v>
      </c>
      <c r="I871" s="47">
        <v>1</v>
      </c>
      <c r="M871"/>
      <c r="N871"/>
      <c r="S871"/>
    </row>
    <row r="872" spans="1:19" x14ac:dyDescent="0.3">
      <c r="A872" s="47">
        <f>VLOOKUP($F872,BASE_ANEXO2!$A$2:$B$113,2,0)</f>
        <v>86</v>
      </c>
      <c r="B872" t="s">
        <v>212</v>
      </c>
      <c r="C872" t="str">
        <f>VLOOKUP($B872,OOAD!$A$2:$C$9,2,0)</f>
        <v>Hospital General de Zona de 70 camas, Ticúl, Yucatán</v>
      </c>
      <c r="D872" t="str">
        <f>VLOOKUP($B872,OOAD!$A$2:$C$9,3,0)</f>
        <v>Predio No. 325 de la calle 23 de la localidad y municipio de Ticul, Yucatán (Manzana 16, sección catastral 4 antes de la urbanización tablaje catastral 1506), carretera Muna-Ticul, Yucatán.</v>
      </c>
      <c r="E872" s="47">
        <v>53100391</v>
      </c>
      <c r="F872" s="47">
        <v>16418</v>
      </c>
      <c r="G872" s="49" t="s">
        <v>167</v>
      </c>
      <c r="H872" t="s">
        <v>178</v>
      </c>
      <c r="I872" s="47">
        <v>1</v>
      </c>
      <c r="M872"/>
      <c r="N872"/>
      <c r="S872"/>
    </row>
    <row r="873" spans="1:19" x14ac:dyDescent="0.3">
      <c r="A873" s="47">
        <f>VLOOKUP($F873,BASE_ANEXO2!$A$2:$B$113,2,0)</f>
        <v>87</v>
      </c>
      <c r="B873" t="s">
        <v>188</v>
      </c>
      <c r="C873" t="str">
        <f>VLOOKUP($B873,OOAD!$A$2:$C$9,2,0)</f>
        <v>Hospital General Regional de 260 camas, Cd. Juárez, Chihuahua</v>
      </c>
      <c r="D873" t="str">
        <f>VLOOKUP($B873,OOAD!$A$2:$C$9,3,0)</f>
        <v xml:space="preserve">Avenida Vicente Guerrero No. 8830, Fraccionamiento Las Quintas, C.P. 32424 en Ciudad Juárez, Chihuahua. </v>
      </c>
      <c r="E873" s="47">
        <v>53100391</v>
      </c>
      <c r="F873" s="47">
        <v>16419</v>
      </c>
      <c r="G873" s="49" t="s">
        <v>167</v>
      </c>
      <c r="H873" t="s">
        <v>179</v>
      </c>
      <c r="I873" s="47">
        <v>3</v>
      </c>
      <c r="M873"/>
      <c r="N873"/>
      <c r="S873"/>
    </row>
    <row r="874" spans="1:19" x14ac:dyDescent="0.3">
      <c r="A874" s="47">
        <f>VLOOKUP($F874,BASE_ANEXO2!$A$2:$B$113,2,0)</f>
        <v>87</v>
      </c>
      <c r="B874" t="s">
        <v>220</v>
      </c>
      <c r="C874" t="str">
        <f>VLOOKUP($B874,OOAD!$A$2:$C$9,2,0)</f>
        <v>Hospital General Regional de 216 camas, Ensenada, Baja California</v>
      </c>
      <c r="D874" t="str">
        <f>VLOOKUP($B874,OOAD!$A$2:$C$9,3,0)</f>
        <v xml:space="preserve">Av. Reforma s/n entre las calles Babilonia y Margaritas, Col. Jardines de Chapultepec, C.P. 22785, Ensenada, Baja California. </v>
      </c>
      <c r="E874" s="47">
        <v>53100391</v>
      </c>
      <c r="F874" s="47">
        <v>16419</v>
      </c>
      <c r="G874" s="49" t="s">
        <v>167</v>
      </c>
      <c r="H874" t="s">
        <v>179</v>
      </c>
      <c r="I874" s="47">
        <v>1</v>
      </c>
      <c r="M874"/>
      <c r="N874"/>
      <c r="S874"/>
    </row>
    <row r="875" spans="1:19" x14ac:dyDescent="0.3">
      <c r="A875" s="47">
        <f>VLOOKUP($F875,BASE_ANEXO2!$A$2:$B$113,2,0)</f>
        <v>87</v>
      </c>
      <c r="B875" t="s">
        <v>220</v>
      </c>
      <c r="C875" t="str">
        <f>VLOOKUP($B875,OOAD!$A$2:$C$9,2,0)</f>
        <v>Hospital General Regional de 216 camas, Ensenada, Baja California</v>
      </c>
      <c r="D875" t="str">
        <f>VLOOKUP($B875,OOAD!$A$2:$C$9,3,0)</f>
        <v xml:space="preserve">Av. Reforma s/n entre las calles Babilonia y Margaritas, Col. Jardines de Chapultepec, C.P. 22785, Ensenada, Baja California. </v>
      </c>
      <c r="E875" s="47">
        <v>53100391</v>
      </c>
      <c r="F875" s="47">
        <v>16419</v>
      </c>
      <c r="G875" s="49" t="s">
        <v>167</v>
      </c>
      <c r="H875" t="s">
        <v>179</v>
      </c>
      <c r="I875" s="47">
        <v>1</v>
      </c>
      <c r="M875"/>
      <c r="N875"/>
      <c r="S875"/>
    </row>
    <row r="876" spans="1:19" x14ac:dyDescent="0.3">
      <c r="A876" s="47">
        <f>VLOOKUP($F876,BASE_ANEXO2!$A$2:$B$113,2,0)</f>
        <v>87</v>
      </c>
      <c r="B876" t="s">
        <v>220</v>
      </c>
      <c r="C876" t="str">
        <f>VLOOKUP($B876,OOAD!$A$2:$C$9,2,0)</f>
        <v>Hospital General Regional de 216 camas, Ensenada, Baja California</v>
      </c>
      <c r="D876" t="str">
        <f>VLOOKUP($B876,OOAD!$A$2:$C$9,3,0)</f>
        <v xml:space="preserve">Av. Reforma s/n entre las calles Babilonia y Margaritas, Col. Jardines de Chapultepec, C.P. 22785, Ensenada, Baja California. </v>
      </c>
      <c r="E876" s="47">
        <v>53100391</v>
      </c>
      <c r="F876" s="47">
        <v>16419</v>
      </c>
      <c r="G876" s="49" t="s">
        <v>167</v>
      </c>
      <c r="H876" t="s">
        <v>179</v>
      </c>
      <c r="I876" s="47">
        <v>1</v>
      </c>
      <c r="M876"/>
      <c r="N876"/>
      <c r="S876"/>
    </row>
    <row r="877" spans="1:19" x14ac:dyDescent="0.3">
      <c r="A877" s="47">
        <f>VLOOKUP($F877,BASE_ANEXO2!$A$2:$B$113,2,0)</f>
        <v>87</v>
      </c>
      <c r="B877" t="s">
        <v>166</v>
      </c>
      <c r="C877" t="str">
        <f>VLOOKUP($B877,OOAD!$A$2:$C$9,2,0)</f>
        <v>Hospital General de Zona de 144 camas, Tula, Hidalgo</v>
      </c>
      <c r="D877" t="str">
        <f>VLOOKUP($B877,OOAD!$A$2:$C$9,3,0)</f>
        <v xml:space="preserve">Avenida Benito Juárez No. 121, Localidad Doxey, Municipio de Tlaxcoapan, Estado de Hidalgo, C.P. 42965. </v>
      </c>
      <c r="E877" s="47">
        <v>53100391</v>
      </c>
      <c r="F877" s="47">
        <v>16419</v>
      </c>
      <c r="G877" s="49" t="s">
        <v>167</v>
      </c>
      <c r="H877" t="s">
        <v>179</v>
      </c>
      <c r="I877" s="47">
        <v>1</v>
      </c>
      <c r="M877"/>
      <c r="N877"/>
      <c r="S877"/>
    </row>
    <row r="878" spans="1:19" x14ac:dyDescent="0.3">
      <c r="A878" s="47">
        <f>VLOOKUP($F878,BASE_ANEXO2!$A$2:$B$113,2,0)</f>
        <v>87</v>
      </c>
      <c r="B878" t="s">
        <v>166</v>
      </c>
      <c r="C878" t="str">
        <f>VLOOKUP($B878,OOAD!$A$2:$C$9,2,0)</f>
        <v>Hospital General de Zona de 144 camas, Tula, Hidalgo</v>
      </c>
      <c r="D878" t="str">
        <f>VLOOKUP($B878,OOAD!$A$2:$C$9,3,0)</f>
        <v xml:space="preserve">Avenida Benito Juárez No. 121, Localidad Doxey, Municipio de Tlaxcoapan, Estado de Hidalgo, C.P. 42965. </v>
      </c>
      <c r="E878" s="47">
        <v>53100391</v>
      </c>
      <c r="F878" s="47">
        <v>16419</v>
      </c>
      <c r="G878" s="49" t="s">
        <v>167</v>
      </c>
      <c r="H878" t="s">
        <v>179</v>
      </c>
      <c r="I878" s="47">
        <v>1</v>
      </c>
      <c r="M878"/>
      <c r="N878"/>
      <c r="S878"/>
    </row>
    <row r="879" spans="1:19" x14ac:dyDescent="0.3">
      <c r="A879" s="47">
        <f>VLOOKUP($F879,BASE_ANEXO2!$A$2:$B$113,2,0)</f>
        <v>87</v>
      </c>
      <c r="B879" t="s">
        <v>166</v>
      </c>
      <c r="C879" t="str">
        <f>VLOOKUP($B879,OOAD!$A$2:$C$9,2,0)</f>
        <v>Hospital General de Zona de 144 camas, Tula, Hidalgo</v>
      </c>
      <c r="D879" t="str">
        <f>VLOOKUP($B879,OOAD!$A$2:$C$9,3,0)</f>
        <v xml:space="preserve">Avenida Benito Juárez No. 121, Localidad Doxey, Municipio de Tlaxcoapan, Estado de Hidalgo, C.P. 42965. </v>
      </c>
      <c r="E879" s="47">
        <v>53100391</v>
      </c>
      <c r="F879" s="47">
        <v>16419</v>
      </c>
      <c r="G879" s="49" t="s">
        <v>167</v>
      </c>
      <c r="H879" t="s">
        <v>179</v>
      </c>
      <c r="I879" s="47">
        <v>1</v>
      </c>
      <c r="M879"/>
      <c r="N879"/>
      <c r="S879"/>
    </row>
    <row r="880" spans="1:19" x14ac:dyDescent="0.3">
      <c r="A880" s="47">
        <f>VLOOKUP($F880,BASE_ANEXO2!$A$2:$B$113,2,0)</f>
        <v>87</v>
      </c>
      <c r="B880" t="s">
        <v>221</v>
      </c>
      <c r="C880" t="str">
        <f>VLOOKUP($B880,OOAD!$A$2:$C$9,2,0)</f>
        <v>Hospital General de Zona de 90 camas, Navojoa, Sonora</v>
      </c>
      <c r="D880" t="str">
        <f>VLOOKUP($B880,OOAD!$A$2:$C$9,3,0)</f>
        <v xml:space="preserve">Calle Ricardo Flores Magón No 201, entre Ignacio Allende y Boulevard Centenario, Colonia Tierra Blanca, C.P. 85820 en la localidad de Navojoa, Estado de Sonora </v>
      </c>
      <c r="E880" s="47">
        <v>53100391</v>
      </c>
      <c r="F880" s="47">
        <v>16419</v>
      </c>
      <c r="G880" s="49" t="s">
        <v>167</v>
      </c>
      <c r="H880" t="s">
        <v>179</v>
      </c>
      <c r="I880" s="47">
        <v>5</v>
      </c>
      <c r="M880"/>
      <c r="N880"/>
      <c r="S880"/>
    </row>
    <row r="881" spans="1:19" x14ac:dyDescent="0.3">
      <c r="A881" s="47">
        <f>VLOOKUP($F881,BASE_ANEXO2!$A$2:$B$113,2,0)</f>
        <v>87</v>
      </c>
      <c r="B881" t="s">
        <v>211</v>
      </c>
      <c r="C881" t="str">
        <f>VLOOKUP($B881,OOAD!$A$2:$C$9,2,0)</f>
        <v>Hospital General Regional de 180 camas, San Alejandro, Puebla.</v>
      </c>
      <c r="D881" t="str">
        <f>VLOOKUP($B881,OOAD!$A$2:$C$9,3,0)</f>
        <v xml:space="preserve">Avenida 10, Poniente 2721, Esquina 27 Norte, Col. Villa San Alejandro, C.P. 72090 en la Ciudad de Puebla, Pue. </v>
      </c>
      <c r="E881" s="47">
        <v>53100391</v>
      </c>
      <c r="F881" s="47">
        <v>16419</v>
      </c>
      <c r="G881" s="49" t="s">
        <v>167</v>
      </c>
      <c r="H881" t="s">
        <v>179</v>
      </c>
      <c r="I881" s="47">
        <v>3</v>
      </c>
      <c r="M881"/>
      <c r="N881"/>
      <c r="S881"/>
    </row>
    <row r="882" spans="1:19" x14ac:dyDescent="0.3">
      <c r="A882" s="47">
        <f>VLOOKUP($F882,BASE_ANEXO2!$A$2:$B$113,2,0)</f>
        <v>87</v>
      </c>
      <c r="B882" t="s">
        <v>202</v>
      </c>
      <c r="C882" t="str">
        <f>VLOOKUP($B882,OOAD!$A$2:$C$9,2,0)</f>
        <v xml:space="preserve">Hospital General de Zona de 144 camas, Tuxtla Gutierrez, Chiapas </v>
      </c>
      <c r="D882" t="str">
        <f>VLOOKUP($B882,OOAD!$A$2:$C$9,3,0)</f>
        <v xml:space="preserve">Carretera Juan Crispín Chicoasén kilómetro 2.50, en Tuxtla Gutiérrez, Chiapas, C.P. 29020 </v>
      </c>
      <c r="E882" s="47">
        <v>53100391</v>
      </c>
      <c r="F882" s="47">
        <v>16419</v>
      </c>
      <c r="G882" s="49" t="s">
        <v>167</v>
      </c>
      <c r="H882" t="s">
        <v>179</v>
      </c>
      <c r="I882" s="47">
        <v>1</v>
      </c>
      <c r="M882"/>
      <c r="N882"/>
      <c r="S882"/>
    </row>
    <row r="883" spans="1:19" x14ac:dyDescent="0.3">
      <c r="A883" s="47">
        <f>VLOOKUP($F883,BASE_ANEXO2!$A$2:$B$113,2,0)</f>
        <v>87</v>
      </c>
      <c r="B883" t="s">
        <v>202</v>
      </c>
      <c r="C883" t="str">
        <f>VLOOKUP($B883,OOAD!$A$2:$C$9,2,0)</f>
        <v xml:space="preserve">Hospital General de Zona de 144 camas, Tuxtla Gutierrez, Chiapas </v>
      </c>
      <c r="D883" t="str">
        <f>VLOOKUP($B883,OOAD!$A$2:$C$9,3,0)</f>
        <v xml:space="preserve">Carretera Juan Crispín Chicoasén kilómetro 2.50, en Tuxtla Gutiérrez, Chiapas, C.P. 29020 </v>
      </c>
      <c r="E883" s="47">
        <v>53100391</v>
      </c>
      <c r="F883" s="47">
        <v>16419</v>
      </c>
      <c r="G883" s="49" t="s">
        <v>167</v>
      </c>
      <c r="H883" t="s">
        <v>179</v>
      </c>
      <c r="I883" s="47">
        <v>1</v>
      </c>
      <c r="M883"/>
      <c r="N883"/>
      <c r="S883"/>
    </row>
    <row r="884" spans="1:19" x14ac:dyDescent="0.3">
      <c r="A884" s="47">
        <f>VLOOKUP($F884,BASE_ANEXO2!$A$2:$B$113,2,0)</f>
        <v>87</v>
      </c>
      <c r="B884" t="s">
        <v>202</v>
      </c>
      <c r="C884" t="str">
        <f>VLOOKUP($B884,OOAD!$A$2:$C$9,2,0)</f>
        <v xml:space="preserve">Hospital General de Zona de 144 camas, Tuxtla Gutierrez, Chiapas </v>
      </c>
      <c r="D884" t="str">
        <f>VLOOKUP($B884,OOAD!$A$2:$C$9,3,0)</f>
        <v xml:space="preserve">Carretera Juan Crispín Chicoasén kilómetro 2.50, en Tuxtla Gutiérrez, Chiapas, C.P. 29020 </v>
      </c>
      <c r="E884" s="47">
        <v>53100391</v>
      </c>
      <c r="F884" s="47">
        <v>16419</v>
      </c>
      <c r="G884" s="49" t="s">
        <v>167</v>
      </c>
      <c r="H884" t="s">
        <v>179</v>
      </c>
      <c r="I884" s="47">
        <v>1</v>
      </c>
      <c r="M884"/>
      <c r="N884"/>
      <c r="S884"/>
    </row>
    <row r="885" spans="1:19" x14ac:dyDescent="0.3">
      <c r="A885" s="47">
        <f>VLOOKUP($F885,BASE_ANEXO2!$A$2:$B$113,2,0)</f>
        <v>87</v>
      </c>
      <c r="B885" t="s">
        <v>212</v>
      </c>
      <c r="C885" t="str">
        <f>VLOOKUP($B885,OOAD!$A$2:$C$9,2,0)</f>
        <v>Hospital General de Zona de 70 camas, Ticúl, Yucatán</v>
      </c>
      <c r="D885" t="str">
        <f>VLOOKUP($B885,OOAD!$A$2:$C$9,3,0)</f>
        <v>Predio No. 325 de la calle 23 de la localidad y municipio de Ticul, Yucatán (Manzana 16, sección catastral 4 antes de la urbanización tablaje catastral 1506), carretera Muna-Ticul, Yucatán.</v>
      </c>
      <c r="E885" s="47">
        <v>53100391</v>
      </c>
      <c r="F885" s="47">
        <v>16419</v>
      </c>
      <c r="G885" s="49" t="s">
        <v>167</v>
      </c>
      <c r="H885" t="s">
        <v>179</v>
      </c>
      <c r="I885" s="47">
        <v>3</v>
      </c>
      <c r="M885"/>
      <c r="N885"/>
      <c r="S885"/>
    </row>
    <row r="886" spans="1:19" x14ac:dyDescent="0.3">
      <c r="A886" s="47">
        <f>VLOOKUP($F886,BASE_ANEXO2!$A$2:$B$113,2,0)</f>
        <v>88</v>
      </c>
      <c r="B886" t="s">
        <v>188</v>
      </c>
      <c r="C886" t="str">
        <f>VLOOKUP($B886,OOAD!$A$2:$C$9,2,0)</f>
        <v>Hospital General Regional de 260 camas, Cd. Juárez, Chihuahua</v>
      </c>
      <c r="D886" t="str">
        <f>VLOOKUP($B886,OOAD!$A$2:$C$9,3,0)</f>
        <v xml:space="preserve">Avenida Vicente Guerrero No. 8830, Fraccionamiento Las Quintas, C.P. 32424 en Ciudad Juárez, Chihuahua. </v>
      </c>
      <c r="E886" s="47">
        <v>53100391</v>
      </c>
      <c r="F886" s="47">
        <v>16424</v>
      </c>
      <c r="G886" s="49" t="s">
        <v>167</v>
      </c>
      <c r="H886" t="s">
        <v>168</v>
      </c>
      <c r="I886" s="47">
        <v>1</v>
      </c>
      <c r="M886"/>
      <c r="N886"/>
      <c r="S886"/>
    </row>
    <row r="887" spans="1:19" x14ac:dyDescent="0.3">
      <c r="A887" s="47">
        <f>VLOOKUP($F887,BASE_ANEXO2!$A$2:$B$113,2,0)</f>
        <v>88</v>
      </c>
      <c r="B887" t="s">
        <v>220</v>
      </c>
      <c r="C887" t="str">
        <f>VLOOKUP($B887,OOAD!$A$2:$C$9,2,0)</f>
        <v>Hospital General Regional de 216 camas, Ensenada, Baja California</v>
      </c>
      <c r="D887" t="str">
        <f>VLOOKUP($B887,OOAD!$A$2:$C$9,3,0)</f>
        <v xml:space="preserve">Av. Reforma s/n entre las calles Babilonia y Margaritas, Col. Jardines de Chapultepec, C.P. 22785, Ensenada, Baja California. </v>
      </c>
      <c r="E887" s="47">
        <v>53100391</v>
      </c>
      <c r="F887" s="47">
        <v>16424</v>
      </c>
      <c r="G887" s="49" t="s">
        <v>167</v>
      </c>
      <c r="H887" t="s">
        <v>168</v>
      </c>
      <c r="I887" s="47">
        <v>1</v>
      </c>
      <c r="M887"/>
      <c r="N887"/>
      <c r="S887"/>
    </row>
    <row r="888" spans="1:19" x14ac:dyDescent="0.3">
      <c r="A888" s="47">
        <f>VLOOKUP($F888,BASE_ANEXO2!$A$2:$B$113,2,0)</f>
        <v>88</v>
      </c>
      <c r="B888" t="s">
        <v>166</v>
      </c>
      <c r="C888" t="str">
        <f>VLOOKUP($B888,OOAD!$A$2:$C$9,2,0)</f>
        <v>Hospital General de Zona de 144 camas, Tula, Hidalgo</v>
      </c>
      <c r="D888" t="str">
        <f>VLOOKUP($B888,OOAD!$A$2:$C$9,3,0)</f>
        <v xml:space="preserve">Avenida Benito Juárez No. 121, Localidad Doxey, Municipio de Tlaxcoapan, Estado de Hidalgo, C.P. 42965. </v>
      </c>
      <c r="E888" s="47">
        <v>53100391</v>
      </c>
      <c r="F888" s="47">
        <v>16424</v>
      </c>
      <c r="G888" s="49" t="s">
        <v>167</v>
      </c>
      <c r="H888" t="s">
        <v>168</v>
      </c>
      <c r="I888" s="47">
        <v>1</v>
      </c>
      <c r="M888"/>
      <c r="N888"/>
      <c r="S888"/>
    </row>
    <row r="889" spans="1:19" x14ac:dyDescent="0.3">
      <c r="A889" s="47">
        <f>VLOOKUP($F889,BASE_ANEXO2!$A$2:$B$113,2,0)</f>
        <v>88</v>
      </c>
      <c r="B889" t="s">
        <v>211</v>
      </c>
      <c r="C889" t="str">
        <f>VLOOKUP($B889,OOAD!$A$2:$C$9,2,0)</f>
        <v>Hospital General Regional de 180 camas, San Alejandro, Puebla.</v>
      </c>
      <c r="D889" t="str">
        <f>VLOOKUP($B889,OOAD!$A$2:$C$9,3,0)</f>
        <v xml:space="preserve">Avenida 10, Poniente 2721, Esquina 27 Norte, Col. Villa San Alejandro, C.P. 72090 en la Ciudad de Puebla, Pue. </v>
      </c>
      <c r="E889" s="47">
        <v>53100391</v>
      </c>
      <c r="F889" s="47">
        <v>16424</v>
      </c>
      <c r="G889" s="49" t="s">
        <v>167</v>
      </c>
      <c r="H889" t="s">
        <v>168</v>
      </c>
      <c r="I889" s="47">
        <v>1</v>
      </c>
      <c r="M889"/>
      <c r="N889"/>
      <c r="S889"/>
    </row>
    <row r="890" spans="1:19" x14ac:dyDescent="0.3">
      <c r="A890" s="47">
        <f>VLOOKUP($F890,BASE_ANEXO2!$A$2:$B$113,2,0)</f>
        <v>88</v>
      </c>
      <c r="B890" t="s">
        <v>202</v>
      </c>
      <c r="C890" t="str">
        <f>VLOOKUP($B890,OOAD!$A$2:$C$9,2,0)</f>
        <v xml:space="preserve">Hospital General de Zona de 144 camas, Tuxtla Gutierrez, Chiapas </v>
      </c>
      <c r="D890" t="str">
        <f>VLOOKUP($B890,OOAD!$A$2:$C$9,3,0)</f>
        <v xml:space="preserve">Carretera Juan Crispín Chicoasén kilómetro 2.50, en Tuxtla Gutiérrez, Chiapas, C.P. 29020 </v>
      </c>
      <c r="E890" s="47">
        <v>53100391</v>
      </c>
      <c r="F890" s="47">
        <v>16424</v>
      </c>
      <c r="G890" s="49" t="s">
        <v>167</v>
      </c>
      <c r="H890" t="s">
        <v>168</v>
      </c>
      <c r="I890" s="47">
        <v>1</v>
      </c>
      <c r="M890"/>
      <c r="N890"/>
      <c r="S890"/>
    </row>
    <row r="891" spans="1:19" x14ac:dyDescent="0.3">
      <c r="A891" s="47">
        <f>VLOOKUP($F891,BASE_ANEXO2!$A$2:$B$113,2,0)</f>
        <v>88</v>
      </c>
      <c r="B891" t="s">
        <v>212</v>
      </c>
      <c r="C891" t="str">
        <f>VLOOKUP($B891,OOAD!$A$2:$C$9,2,0)</f>
        <v>Hospital General de Zona de 70 camas, Ticúl, Yucatán</v>
      </c>
      <c r="D891" t="str">
        <f>VLOOKUP($B891,OOAD!$A$2:$C$9,3,0)</f>
        <v>Predio No. 325 de la calle 23 de la localidad y municipio de Ticul, Yucatán (Manzana 16, sección catastral 4 antes de la urbanización tablaje catastral 1506), carretera Muna-Ticul, Yucatán.</v>
      </c>
      <c r="E891" s="47">
        <v>53100391</v>
      </c>
      <c r="F891" s="47">
        <v>16424</v>
      </c>
      <c r="G891" s="49" t="s">
        <v>167</v>
      </c>
      <c r="H891" t="s">
        <v>168</v>
      </c>
      <c r="I891" s="47">
        <v>1</v>
      </c>
      <c r="M891"/>
      <c r="N891"/>
      <c r="S891"/>
    </row>
    <row r="892" spans="1:19" x14ac:dyDescent="0.3">
      <c r="A892" s="47">
        <f>VLOOKUP($F892,BASE_ANEXO2!$A$2:$B$113,2,0)</f>
        <v>89</v>
      </c>
      <c r="B892" t="s">
        <v>210</v>
      </c>
      <c r="C892" t="str">
        <f>VLOOKUP($B892,OOAD!$A$2:$C$9,2,0)</f>
        <v>Hospital General Regional No. 25, CDMX Norte, Zaragoza</v>
      </c>
      <c r="D892" t="str">
        <f>VLOOKUP($B892,OOAD!$A$2:$C$9,3,0)</f>
        <v xml:space="preserve">Calzada Ignacio Zaragoza 1840, Col. Juan Escutia, Alcaldía Iztapalapa, C.P. 09100 Ciudad de México </v>
      </c>
      <c r="E892" s="47">
        <v>53100147</v>
      </c>
      <c r="F892" s="47">
        <v>17035</v>
      </c>
      <c r="G892" s="49" t="s">
        <v>47</v>
      </c>
      <c r="H892" t="s">
        <v>48</v>
      </c>
      <c r="I892" s="47">
        <v>1</v>
      </c>
      <c r="M892"/>
      <c r="N892"/>
      <c r="S892"/>
    </row>
    <row r="893" spans="1:19" x14ac:dyDescent="0.3">
      <c r="A893" s="47">
        <f>VLOOKUP($F893,BASE_ANEXO2!$A$2:$B$113,2,0)</f>
        <v>89</v>
      </c>
      <c r="B893" t="s">
        <v>188</v>
      </c>
      <c r="C893" t="str">
        <f>VLOOKUP($B893,OOAD!$A$2:$C$9,2,0)</f>
        <v>Hospital General Regional de 260 camas, Cd. Juárez, Chihuahua</v>
      </c>
      <c r="D893" t="str">
        <f>VLOOKUP($B893,OOAD!$A$2:$C$9,3,0)</f>
        <v xml:space="preserve">Avenida Vicente Guerrero No. 8830, Fraccionamiento Las Quintas, C.P. 32424 en Ciudad Juárez, Chihuahua. </v>
      </c>
      <c r="E893" s="47">
        <v>53100147</v>
      </c>
      <c r="F893" s="47">
        <v>17035</v>
      </c>
      <c r="G893" s="49" t="s">
        <v>47</v>
      </c>
      <c r="H893" t="s">
        <v>48</v>
      </c>
      <c r="I893" s="47">
        <v>1</v>
      </c>
      <c r="M893"/>
      <c r="N893"/>
      <c r="S893"/>
    </row>
    <row r="894" spans="1:19" x14ac:dyDescent="0.3">
      <c r="A894" s="47">
        <f>VLOOKUP($F894,BASE_ANEXO2!$A$2:$B$113,2,0)</f>
        <v>89</v>
      </c>
      <c r="B894" t="s">
        <v>220</v>
      </c>
      <c r="C894" t="str">
        <f>VLOOKUP($B894,OOAD!$A$2:$C$9,2,0)</f>
        <v>Hospital General Regional de 216 camas, Ensenada, Baja California</v>
      </c>
      <c r="D894" t="str">
        <f>VLOOKUP($B894,OOAD!$A$2:$C$9,3,0)</f>
        <v xml:space="preserve">Av. Reforma s/n entre las calles Babilonia y Margaritas, Col. Jardines de Chapultepec, C.P. 22785, Ensenada, Baja California. </v>
      </c>
      <c r="E894" s="47">
        <v>53100147</v>
      </c>
      <c r="F894" s="47">
        <v>17035</v>
      </c>
      <c r="G894" s="49" t="s">
        <v>47</v>
      </c>
      <c r="H894" t="s">
        <v>48</v>
      </c>
      <c r="I894" s="47">
        <v>1</v>
      </c>
      <c r="M894"/>
      <c r="N894"/>
      <c r="S894"/>
    </row>
    <row r="895" spans="1:19" x14ac:dyDescent="0.3">
      <c r="A895" s="47">
        <f>VLOOKUP($F895,BASE_ANEXO2!$A$2:$B$113,2,0)</f>
        <v>89</v>
      </c>
      <c r="B895" t="s">
        <v>166</v>
      </c>
      <c r="C895" t="str">
        <f>VLOOKUP($B895,OOAD!$A$2:$C$9,2,0)</f>
        <v>Hospital General de Zona de 144 camas, Tula, Hidalgo</v>
      </c>
      <c r="D895" t="str">
        <f>VLOOKUP($B895,OOAD!$A$2:$C$9,3,0)</f>
        <v xml:space="preserve">Avenida Benito Juárez No. 121, Localidad Doxey, Municipio de Tlaxcoapan, Estado de Hidalgo, C.P. 42965. </v>
      </c>
      <c r="E895" s="47">
        <v>53100147</v>
      </c>
      <c r="F895" s="47">
        <v>17035</v>
      </c>
      <c r="G895" s="49" t="s">
        <v>47</v>
      </c>
      <c r="H895" t="s">
        <v>48</v>
      </c>
      <c r="I895" s="47">
        <v>1</v>
      </c>
      <c r="M895"/>
      <c r="N895"/>
      <c r="S895"/>
    </row>
    <row r="896" spans="1:19" x14ac:dyDescent="0.3">
      <c r="A896" s="47">
        <f>VLOOKUP($F896,BASE_ANEXO2!$A$2:$B$113,2,0)</f>
        <v>89</v>
      </c>
      <c r="B896" t="s">
        <v>221</v>
      </c>
      <c r="C896" t="str">
        <f>VLOOKUP($B896,OOAD!$A$2:$C$9,2,0)</f>
        <v>Hospital General de Zona de 90 camas, Navojoa, Sonora</v>
      </c>
      <c r="D896" t="str">
        <f>VLOOKUP($B896,OOAD!$A$2:$C$9,3,0)</f>
        <v xml:space="preserve">Calle Ricardo Flores Magón No 201, entre Ignacio Allende y Boulevard Centenario, Colonia Tierra Blanca, C.P. 85820 en la localidad de Navojoa, Estado de Sonora </v>
      </c>
      <c r="E896" s="47">
        <v>53100147</v>
      </c>
      <c r="F896" s="47">
        <v>17035</v>
      </c>
      <c r="G896" s="49" t="s">
        <v>47</v>
      </c>
      <c r="H896" t="s">
        <v>48</v>
      </c>
      <c r="I896" s="47">
        <v>1</v>
      </c>
      <c r="M896"/>
      <c r="N896"/>
      <c r="S896"/>
    </row>
    <row r="897" spans="1:19" x14ac:dyDescent="0.3">
      <c r="A897" s="47">
        <f>VLOOKUP($F897,BASE_ANEXO2!$A$2:$B$113,2,0)</f>
        <v>89</v>
      </c>
      <c r="B897" t="s">
        <v>211</v>
      </c>
      <c r="C897" t="str">
        <f>VLOOKUP($B897,OOAD!$A$2:$C$9,2,0)</f>
        <v>Hospital General Regional de 180 camas, San Alejandro, Puebla.</v>
      </c>
      <c r="D897" t="str">
        <f>VLOOKUP($B897,OOAD!$A$2:$C$9,3,0)</f>
        <v xml:space="preserve">Avenida 10, Poniente 2721, Esquina 27 Norte, Col. Villa San Alejandro, C.P. 72090 en la Ciudad de Puebla, Pue. </v>
      </c>
      <c r="E897" s="47">
        <v>53100147</v>
      </c>
      <c r="F897" s="47">
        <v>17035</v>
      </c>
      <c r="G897" s="49" t="s">
        <v>47</v>
      </c>
      <c r="H897" t="s">
        <v>48</v>
      </c>
      <c r="I897" s="47">
        <v>1</v>
      </c>
      <c r="M897"/>
      <c r="N897"/>
      <c r="S897"/>
    </row>
    <row r="898" spans="1:19" x14ac:dyDescent="0.3">
      <c r="A898" s="47">
        <f>VLOOKUP($F898,BASE_ANEXO2!$A$2:$B$113,2,0)</f>
        <v>89</v>
      </c>
      <c r="B898" t="s">
        <v>202</v>
      </c>
      <c r="C898" t="str">
        <f>VLOOKUP($B898,OOAD!$A$2:$C$9,2,0)</f>
        <v xml:space="preserve">Hospital General de Zona de 144 camas, Tuxtla Gutierrez, Chiapas </v>
      </c>
      <c r="D898" t="str">
        <f>VLOOKUP($B898,OOAD!$A$2:$C$9,3,0)</f>
        <v xml:space="preserve">Carretera Juan Crispín Chicoasén kilómetro 2.50, en Tuxtla Gutiérrez, Chiapas, C.P. 29020 </v>
      </c>
      <c r="E898" s="47">
        <v>53100147</v>
      </c>
      <c r="F898" s="47">
        <v>17035</v>
      </c>
      <c r="G898" s="49" t="s">
        <v>47</v>
      </c>
      <c r="H898" t="s">
        <v>48</v>
      </c>
      <c r="I898" s="47">
        <v>1</v>
      </c>
      <c r="M898"/>
      <c r="N898"/>
      <c r="S898"/>
    </row>
    <row r="899" spans="1:19" x14ac:dyDescent="0.3">
      <c r="A899" s="47">
        <f>VLOOKUP($F899,BASE_ANEXO2!$A$2:$B$113,2,0)</f>
        <v>89</v>
      </c>
      <c r="B899" t="s">
        <v>212</v>
      </c>
      <c r="C899" t="str">
        <f>VLOOKUP($B899,OOAD!$A$2:$C$9,2,0)</f>
        <v>Hospital General de Zona de 70 camas, Ticúl, Yucatán</v>
      </c>
      <c r="D899" t="str">
        <f>VLOOKUP($B899,OOAD!$A$2:$C$9,3,0)</f>
        <v>Predio No. 325 de la calle 23 de la localidad y municipio de Ticul, Yucatán (Manzana 16, sección catastral 4 antes de la urbanización tablaje catastral 1506), carretera Muna-Ticul, Yucatán.</v>
      </c>
      <c r="E899" s="47">
        <v>53100147</v>
      </c>
      <c r="F899" s="47">
        <v>17035</v>
      </c>
      <c r="G899" s="49" t="s">
        <v>47</v>
      </c>
      <c r="H899" t="s">
        <v>48</v>
      </c>
      <c r="I899" s="47">
        <v>1</v>
      </c>
      <c r="M899"/>
      <c r="N899"/>
      <c r="S899"/>
    </row>
    <row r="900" spans="1:19" x14ac:dyDescent="0.3">
      <c r="A900" s="47">
        <f>VLOOKUP($F900,BASE_ANEXO2!$A$2:$B$113,2,0)</f>
        <v>90</v>
      </c>
      <c r="B900" t="s">
        <v>210</v>
      </c>
      <c r="C900" t="str">
        <f>VLOOKUP($B900,OOAD!$A$2:$C$9,2,0)</f>
        <v>Hospital General Regional No. 25, CDMX Norte, Zaragoza</v>
      </c>
      <c r="D900" t="str">
        <f>VLOOKUP($B900,OOAD!$A$2:$C$9,3,0)</f>
        <v xml:space="preserve">Calzada Ignacio Zaragoza 1840, Col. Juan Escutia, Alcaldía Iztapalapa, C.P. 09100 Ciudad de México </v>
      </c>
      <c r="E900" s="47">
        <v>53100007</v>
      </c>
      <c r="F900" s="47">
        <v>17408</v>
      </c>
      <c r="G900" s="49" t="s">
        <v>175</v>
      </c>
      <c r="H900" t="s">
        <v>176</v>
      </c>
      <c r="I900" s="47">
        <v>10</v>
      </c>
      <c r="M900"/>
      <c r="N900"/>
      <c r="S900"/>
    </row>
    <row r="901" spans="1:19" x14ac:dyDescent="0.3">
      <c r="A901" s="47">
        <f>VLOOKUP($F901,BASE_ANEXO2!$A$2:$B$113,2,0)</f>
        <v>90</v>
      </c>
      <c r="B901" t="s">
        <v>188</v>
      </c>
      <c r="C901" t="str">
        <f>VLOOKUP($B901,OOAD!$A$2:$C$9,2,0)</f>
        <v>Hospital General Regional de 260 camas, Cd. Juárez, Chihuahua</v>
      </c>
      <c r="D901" t="str">
        <f>VLOOKUP($B901,OOAD!$A$2:$C$9,3,0)</f>
        <v xml:space="preserve">Avenida Vicente Guerrero No. 8830, Fraccionamiento Las Quintas, C.P. 32424 en Ciudad Juárez, Chihuahua. </v>
      </c>
      <c r="E901" s="47">
        <v>53100007</v>
      </c>
      <c r="F901" s="47">
        <v>17408</v>
      </c>
      <c r="G901" s="49" t="s">
        <v>175</v>
      </c>
      <c r="H901" t="s">
        <v>176</v>
      </c>
      <c r="I901" s="47">
        <v>17</v>
      </c>
      <c r="M901"/>
      <c r="N901"/>
      <c r="S901"/>
    </row>
    <row r="902" spans="1:19" x14ac:dyDescent="0.3">
      <c r="A902" s="47">
        <f>VLOOKUP($F902,BASE_ANEXO2!$A$2:$B$113,2,0)</f>
        <v>90</v>
      </c>
      <c r="B902" t="s">
        <v>220</v>
      </c>
      <c r="C902" t="str">
        <f>VLOOKUP($B902,OOAD!$A$2:$C$9,2,0)</f>
        <v>Hospital General Regional de 216 camas, Ensenada, Baja California</v>
      </c>
      <c r="D902" t="str">
        <f>VLOOKUP($B902,OOAD!$A$2:$C$9,3,0)</f>
        <v xml:space="preserve">Av. Reforma s/n entre las calles Babilonia y Margaritas, Col. Jardines de Chapultepec, C.P. 22785, Ensenada, Baja California. </v>
      </c>
      <c r="E902" s="47">
        <v>53100007</v>
      </c>
      <c r="F902" s="47">
        <v>17408</v>
      </c>
      <c r="G902" s="49" t="s">
        <v>175</v>
      </c>
      <c r="H902" t="s">
        <v>176</v>
      </c>
      <c r="I902" s="47">
        <v>1</v>
      </c>
      <c r="M902"/>
      <c r="N902"/>
      <c r="S902"/>
    </row>
    <row r="903" spans="1:19" x14ac:dyDescent="0.3">
      <c r="A903" s="47">
        <f>VLOOKUP($F903,BASE_ANEXO2!$A$2:$B$113,2,0)</f>
        <v>90</v>
      </c>
      <c r="B903" t="s">
        <v>220</v>
      </c>
      <c r="C903" t="str">
        <f>VLOOKUP($B903,OOAD!$A$2:$C$9,2,0)</f>
        <v>Hospital General Regional de 216 camas, Ensenada, Baja California</v>
      </c>
      <c r="D903" t="str">
        <f>VLOOKUP($B903,OOAD!$A$2:$C$9,3,0)</f>
        <v xml:space="preserve">Av. Reforma s/n entre las calles Babilonia y Margaritas, Col. Jardines de Chapultepec, C.P. 22785, Ensenada, Baja California. </v>
      </c>
      <c r="E903" s="47">
        <v>53100007</v>
      </c>
      <c r="F903" s="47">
        <v>17408</v>
      </c>
      <c r="G903" s="49" t="s">
        <v>175</v>
      </c>
      <c r="H903" t="s">
        <v>176</v>
      </c>
      <c r="I903" s="47">
        <v>1</v>
      </c>
      <c r="M903"/>
      <c r="N903"/>
      <c r="S903"/>
    </row>
    <row r="904" spans="1:19" x14ac:dyDescent="0.3">
      <c r="A904" s="47">
        <f>VLOOKUP($F904,BASE_ANEXO2!$A$2:$B$113,2,0)</f>
        <v>90</v>
      </c>
      <c r="B904" t="s">
        <v>220</v>
      </c>
      <c r="C904" t="str">
        <f>VLOOKUP($B904,OOAD!$A$2:$C$9,2,0)</f>
        <v>Hospital General Regional de 216 camas, Ensenada, Baja California</v>
      </c>
      <c r="D904" t="str">
        <f>VLOOKUP($B904,OOAD!$A$2:$C$9,3,0)</f>
        <v xml:space="preserve">Av. Reforma s/n entre las calles Babilonia y Margaritas, Col. Jardines de Chapultepec, C.P. 22785, Ensenada, Baja California. </v>
      </c>
      <c r="E904" s="47">
        <v>53100007</v>
      </c>
      <c r="F904" s="47">
        <v>17408</v>
      </c>
      <c r="G904" s="49" t="s">
        <v>175</v>
      </c>
      <c r="H904" t="s">
        <v>176</v>
      </c>
      <c r="I904" s="47">
        <v>1</v>
      </c>
      <c r="M904"/>
      <c r="N904"/>
      <c r="S904"/>
    </row>
    <row r="905" spans="1:19" x14ac:dyDescent="0.3">
      <c r="A905" s="47">
        <f>VLOOKUP($F905,BASE_ANEXO2!$A$2:$B$113,2,0)</f>
        <v>90</v>
      </c>
      <c r="B905" t="s">
        <v>220</v>
      </c>
      <c r="C905" t="str">
        <f>VLOOKUP($B905,OOAD!$A$2:$C$9,2,0)</f>
        <v>Hospital General Regional de 216 camas, Ensenada, Baja California</v>
      </c>
      <c r="D905" t="str">
        <f>VLOOKUP($B905,OOAD!$A$2:$C$9,3,0)</f>
        <v xml:space="preserve">Av. Reforma s/n entre las calles Babilonia y Margaritas, Col. Jardines de Chapultepec, C.P. 22785, Ensenada, Baja California. </v>
      </c>
      <c r="E905" s="47">
        <v>53100007</v>
      </c>
      <c r="F905" s="47">
        <v>17408</v>
      </c>
      <c r="G905" s="49" t="s">
        <v>175</v>
      </c>
      <c r="H905" t="s">
        <v>176</v>
      </c>
      <c r="I905" s="47">
        <v>1</v>
      </c>
      <c r="M905"/>
      <c r="N905"/>
      <c r="S905"/>
    </row>
    <row r="906" spans="1:19" x14ac:dyDescent="0.3">
      <c r="A906" s="47">
        <f>VLOOKUP($F906,BASE_ANEXO2!$A$2:$B$113,2,0)</f>
        <v>90</v>
      </c>
      <c r="B906" t="s">
        <v>220</v>
      </c>
      <c r="C906" t="str">
        <f>VLOOKUP($B906,OOAD!$A$2:$C$9,2,0)</f>
        <v>Hospital General Regional de 216 camas, Ensenada, Baja California</v>
      </c>
      <c r="D906" t="str">
        <f>VLOOKUP($B906,OOAD!$A$2:$C$9,3,0)</f>
        <v xml:space="preserve">Av. Reforma s/n entre las calles Babilonia y Margaritas, Col. Jardines de Chapultepec, C.P. 22785, Ensenada, Baja California. </v>
      </c>
      <c r="E906" s="47">
        <v>53100007</v>
      </c>
      <c r="F906" s="47">
        <v>17408</v>
      </c>
      <c r="G906" s="49" t="s">
        <v>175</v>
      </c>
      <c r="H906" t="s">
        <v>176</v>
      </c>
      <c r="I906" s="47">
        <v>1</v>
      </c>
      <c r="M906"/>
      <c r="N906"/>
      <c r="S906"/>
    </row>
    <row r="907" spans="1:19" x14ac:dyDescent="0.3">
      <c r="A907" s="47">
        <f>VLOOKUP($F907,BASE_ANEXO2!$A$2:$B$113,2,0)</f>
        <v>90</v>
      </c>
      <c r="B907" t="s">
        <v>220</v>
      </c>
      <c r="C907" t="str">
        <f>VLOOKUP($B907,OOAD!$A$2:$C$9,2,0)</f>
        <v>Hospital General Regional de 216 camas, Ensenada, Baja California</v>
      </c>
      <c r="D907" t="str">
        <f>VLOOKUP($B907,OOAD!$A$2:$C$9,3,0)</f>
        <v xml:space="preserve">Av. Reforma s/n entre las calles Babilonia y Margaritas, Col. Jardines de Chapultepec, C.P. 22785, Ensenada, Baja California. </v>
      </c>
      <c r="E907" s="47">
        <v>53100007</v>
      </c>
      <c r="F907" s="47">
        <v>17408</v>
      </c>
      <c r="G907" s="49" t="s">
        <v>175</v>
      </c>
      <c r="H907" t="s">
        <v>176</v>
      </c>
      <c r="I907" s="47">
        <v>4</v>
      </c>
      <c r="M907"/>
      <c r="N907"/>
      <c r="S907"/>
    </row>
    <row r="908" spans="1:19" x14ac:dyDescent="0.3">
      <c r="A908" s="47">
        <f>VLOOKUP($F908,BASE_ANEXO2!$A$2:$B$113,2,0)</f>
        <v>90</v>
      </c>
      <c r="B908" t="s">
        <v>220</v>
      </c>
      <c r="C908" t="str">
        <f>VLOOKUP($B908,OOAD!$A$2:$C$9,2,0)</f>
        <v>Hospital General Regional de 216 camas, Ensenada, Baja California</v>
      </c>
      <c r="D908" t="str">
        <f>VLOOKUP($B908,OOAD!$A$2:$C$9,3,0)</f>
        <v xml:space="preserve">Av. Reforma s/n entre las calles Babilonia y Margaritas, Col. Jardines de Chapultepec, C.P. 22785, Ensenada, Baja California. </v>
      </c>
      <c r="E908" s="47">
        <v>53100007</v>
      </c>
      <c r="F908" s="47">
        <v>17408</v>
      </c>
      <c r="G908" s="49" t="s">
        <v>175</v>
      </c>
      <c r="H908" t="s">
        <v>176</v>
      </c>
      <c r="I908" s="47">
        <v>2</v>
      </c>
      <c r="M908"/>
      <c r="N908"/>
      <c r="S908"/>
    </row>
    <row r="909" spans="1:19" x14ac:dyDescent="0.3">
      <c r="A909" s="47">
        <f>VLOOKUP($F909,BASE_ANEXO2!$A$2:$B$113,2,0)</f>
        <v>90</v>
      </c>
      <c r="B909" t="s">
        <v>220</v>
      </c>
      <c r="C909" t="str">
        <f>VLOOKUP($B909,OOAD!$A$2:$C$9,2,0)</f>
        <v>Hospital General Regional de 216 camas, Ensenada, Baja California</v>
      </c>
      <c r="D909" t="str">
        <f>VLOOKUP($B909,OOAD!$A$2:$C$9,3,0)</f>
        <v xml:space="preserve">Av. Reforma s/n entre las calles Babilonia y Margaritas, Col. Jardines de Chapultepec, C.P. 22785, Ensenada, Baja California. </v>
      </c>
      <c r="E909" s="47">
        <v>53100007</v>
      </c>
      <c r="F909" s="47">
        <v>17408</v>
      </c>
      <c r="G909" s="49" t="s">
        <v>175</v>
      </c>
      <c r="H909" t="s">
        <v>176</v>
      </c>
      <c r="I909" s="47">
        <v>2</v>
      </c>
      <c r="M909"/>
      <c r="N909"/>
      <c r="S909"/>
    </row>
    <row r="910" spans="1:19" x14ac:dyDescent="0.3">
      <c r="A910" s="47">
        <f>VLOOKUP($F910,BASE_ANEXO2!$A$2:$B$113,2,0)</f>
        <v>90</v>
      </c>
      <c r="B910" t="s">
        <v>220</v>
      </c>
      <c r="C910" t="str">
        <f>VLOOKUP($B910,OOAD!$A$2:$C$9,2,0)</f>
        <v>Hospital General Regional de 216 camas, Ensenada, Baja California</v>
      </c>
      <c r="D910" t="str">
        <f>VLOOKUP($B910,OOAD!$A$2:$C$9,3,0)</f>
        <v xml:space="preserve">Av. Reforma s/n entre las calles Babilonia y Margaritas, Col. Jardines de Chapultepec, C.P. 22785, Ensenada, Baja California. </v>
      </c>
      <c r="E910" s="47">
        <v>53100007</v>
      </c>
      <c r="F910" s="47">
        <v>17408</v>
      </c>
      <c r="G910" s="49" t="s">
        <v>175</v>
      </c>
      <c r="H910" t="s">
        <v>176</v>
      </c>
      <c r="I910" s="47">
        <v>1</v>
      </c>
      <c r="M910"/>
      <c r="N910"/>
      <c r="S910"/>
    </row>
    <row r="911" spans="1:19" x14ac:dyDescent="0.3">
      <c r="A911" s="47">
        <f>VLOOKUP($F911,BASE_ANEXO2!$A$2:$B$113,2,0)</f>
        <v>90</v>
      </c>
      <c r="B911" t="s">
        <v>220</v>
      </c>
      <c r="C911" t="str">
        <f>VLOOKUP($B911,OOAD!$A$2:$C$9,2,0)</f>
        <v>Hospital General Regional de 216 camas, Ensenada, Baja California</v>
      </c>
      <c r="D911" t="str">
        <f>VLOOKUP($B911,OOAD!$A$2:$C$9,3,0)</f>
        <v xml:space="preserve">Av. Reforma s/n entre las calles Babilonia y Margaritas, Col. Jardines de Chapultepec, C.P. 22785, Ensenada, Baja California. </v>
      </c>
      <c r="E911" s="47">
        <v>53100007</v>
      </c>
      <c r="F911" s="47">
        <v>17408</v>
      </c>
      <c r="G911" s="49" t="s">
        <v>175</v>
      </c>
      <c r="H911" t="s">
        <v>176</v>
      </c>
      <c r="I911" s="47">
        <v>1</v>
      </c>
      <c r="M911"/>
      <c r="N911"/>
      <c r="S911"/>
    </row>
    <row r="912" spans="1:19" x14ac:dyDescent="0.3">
      <c r="A912" s="47">
        <f>VLOOKUP($F912,BASE_ANEXO2!$A$2:$B$113,2,0)</f>
        <v>90</v>
      </c>
      <c r="B912" t="s">
        <v>220</v>
      </c>
      <c r="C912" t="str">
        <f>VLOOKUP($B912,OOAD!$A$2:$C$9,2,0)</f>
        <v>Hospital General Regional de 216 camas, Ensenada, Baja California</v>
      </c>
      <c r="D912" t="str">
        <f>VLOOKUP($B912,OOAD!$A$2:$C$9,3,0)</f>
        <v xml:space="preserve">Av. Reforma s/n entre las calles Babilonia y Margaritas, Col. Jardines de Chapultepec, C.P. 22785, Ensenada, Baja California. </v>
      </c>
      <c r="E912" s="47">
        <v>53100007</v>
      </c>
      <c r="F912" s="47">
        <v>17408</v>
      </c>
      <c r="G912" s="49" t="s">
        <v>175</v>
      </c>
      <c r="H912" t="s">
        <v>176</v>
      </c>
      <c r="I912" s="47">
        <v>1</v>
      </c>
      <c r="M912"/>
      <c r="N912"/>
      <c r="S912"/>
    </row>
    <row r="913" spans="1:19" x14ac:dyDescent="0.3">
      <c r="A913" s="47">
        <f>VLOOKUP($F913,BASE_ANEXO2!$A$2:$B$113,2,0)</f>
        <v>90</v>
      </c>
      <c r="B913" t="s">
        <v>220</v>
      </c>
      <c r="C913" t="str">
        <f>VLOOKUP($B913,OOAD!$A$2:$C$9,2,0)</f>
        <v>Hospital General Regional de 216 camas, Ensenada, Baja California</v>
      </c>
      <c r="D913" t="str">
        <f>VLOOKUP($B913,OOAD!$A$2:$C$9,3,0)</f>
        <v xml:space="preserve">Av. Reforma s/n entre las calles Babilonia y Margaritas, Col. Jardines de Chapultepec, C.P. 22785, Ensenada, Baja California. </v>
      </c>
      <c r="E913" s="47">
        <v>53100007</v>
      </c>
      <c r="F913" s="47">
        <v>17408</v>
      </c>
      <c r="G913" s="49" t="s">
        <v>175</v>
      </c>
      <c r="H913" t="s">
        <v>176</v>
      </c>
      <c r="I913" s="47">
        <v>1</v>
      </c>
      <c r="M913"/>
      <c r="N913"/>
      <c r="S913"/>
    </row>
    <row r="914" spans="1:19" x14ac:dyDescent="0.3">
      <c r="A914" s="47">
        <f>VLOOKUP($F914,BASE_ANEXO2!$A$2:$B$113,2,0)</f>
        <v>90</v>
      </c>
      <c r="B914" t="s">
        <v>166</v>
      </c>
      <c r="C914" t="str">
        <f>VLOOKUP($B914,OOAD!$A$2:$C$9,2,0)</f>
        <v>Hospital General de Zona de 144 camas, Tula, Hidalgo</v>
      </c>
      <c r="D914" t="str">
        <f>VLOOKUP($B914,OOAD!$A$2:$C$9,3,0)</f>
        <v xml:space="preserve">Avenida Benito Juárez No. 121, Localidad Doxey, Municipio de Tlaxcoapan, Estado de Hidalgo, C.P. 42965. </v>
      </c>
      <c r="E914" s="47">
        <v>53100007</v>
      </c>
      <c r="F914" s="47">
        <v>17408</v>
      </c>
      <c r="G914" s="49" t="s">
        <v>175</v>
      </c>
      <c r="H914" t="s">
        <v>176</v>
      </c>
      <c r="I914" s="47">
        <v>2</v>
      </c>
      <c r="M914"/>
      <c r="N914"/>
      <c r="S914"/>
    </row>
    <row r="915" spans="1:19" x14ac:dyDescent="0.3">
      <c r="A915" s="47">
        <f>VLOOKUP($F915,BASE_ANEXO2!$A$2:$B$113,2,0)</f>
        <v>90</v>
      </c>
      <c r="B915" t="s">
        <v>166</v>
      </c>
      <c r="C915" t="str">
        <f>VLOOKUP($B915,OOAD!$A$2:$C$9,2,0)</f>
        <v>Hospital General de Zona de 144 camas, Tula, Hidalgo</v>
      </c>
      <c r="D915" t="str">
        <f>VLOOKUP($B915,OOAD!$A$2:$C$9,3,0)</f>
        <v xml:space="preserve">Avenida Benito Juárez No. 121, Localidad Doxey, Municipio de Tlaxcoapan, Estado de Hidalgo, C.P. 42965. </v>
      </c>
      <c r="E915" s="47">
        <v>53100007</v>
      </c>
      <c r="F915" s="47">
        <v>17408</v>
      </c>
      <c r="G915" s="49" t="s">
        <v>175</v>
      </c>
      <c r="H915" t="s">
        <v>176</v>
      </c>
      <c r="I915" s="47">
        <v>1</v>
      </c>
      <c r="M915"/>
      <c r="N915"/>
      <c r="S915"/>
    </row>
    <row r="916" spans="1:19" x14ac:dyDescent="0.3">
      <c r="A916" s="47">
        <f>VLOOKUP($F916,BASE_ANEXO2!$A$2:$B$113,2,0)</f>
        <v>90</v>
      </c>
      <c r="B916" t="s">
        <v>166</v>
      </c>
      <c r="C916" t="str">
        <f>VLOOKUP($B916,OOAD!$A$2:$C$9,2,0)</f>
        <v>Hospital General de Zona de 144 camas, Tula, Hidalgo</v>
      </c>
      <c r="D916" t="str">
        <f>VLOOKUP($B916,OOAD!$A$2:$C$9,3,0)</f>
        <v xml:space="preserve">Avenida Benito Juárez No. 121, Localidad Doxey, Municipio de Tlaxcoapan, Estado de Hidalgo, C.P. 42965. </v>
      </c>
      <c r="E916" s="47">
        <v>53100007</v>
      </c>
      <c r="F916" s="47">
        <v>17408</v>
      </c>
      <c r="G916" s="49" t="s">
        <v>175</v>
      </c>
      <c r="H916" t="s">
        <v>176</v>
      </c>
      <c r="I916" s="47">
        <v>1</v>
      </c>
      <c r="M916"/>
      <c r="N916"/>
      <c r="S916"/>
    </row>
    <row r="917" spans="1:19" x14ac:dyDescent="0.3">
      <c r="A917" s="47">
        <f>VLOOKUP($F917,BASE_ANEXO2!$A$2:$B$113,2,0)</f>
        <v>90</v>
      </c>
      <c r="B917" t="s">
        <v>166</v>
      </c>
      <c r="C917" t="str">
        <f>VLOOKUP($B917,OOAD!$A$2:$C$9,2,0)</f>
        <v>Hospital General de Zona de 144 camas, Tula, Hidalgo</v>
      </c>
      <c r="D917" t="str">
        <f>VLOOKUP($B917,OOAD!$A$2:$C$9,3,0)</f>
        <v xml:space="preserve">Avenida Benito Juárez No. 121, Localidad Doxey, Municipio de Tlaxcoapan, Estado de Hidalgo, C.P. 42965. </v>
      </c>
      <c r="E917" s="47">
        <v>53100007</v>
      </c>
      <c r="F917" s="47">
        <v>17408</v>
      </c>
      <c r="G917" s="49" t="s">
        <v>175</v>
      </c>
      <c r="H917" t="s">
        <v>176</v>
      </c>
      <c r="I917" s="47">
        <v>1</v>
      </c>
      <c r="M917"/>
      <c r="N917"/>
      <c r="S917"/>
    </row>
    <row r="918" spans="1:19" x14ac:dyDescent="0.3">
      <c r="A918" s="47">
        <f>VLOOKUP($F918,BASE_ANEXO2!$A$2:$B$113,2,0)</f>
        <v>90</v>
      </c>
      <c r="B918" t="s">
        <v>166</v>
      </c>
      <c r="C918" t="str">
        <f>VLOOKUP($B918,OOAD!$A$2:$C$9,2,0)</f>
        <v>Hospital General de Zona de 144 camas, Tula, Hidalgo</v>
      </c>
      <c r="D918" t="str">
        <f>VLOOKUP($B918,OOAD!$A$2:$C$9,3,0)</f>
        <v xml:space="preserve">Avenida Benito Juárez No. 121, Localidad Doxey, Municipio de Tlaxcoapan, Estado de Hidalgo, C.P. 42965. </v>
      </c>
      <c r="E918" s="47">
        <v>53100007</v>
      </c>
      <c r="F918" s="47">
        <v>17408</v>
      </c>
      <c r="G918" s="49" t="s">
        <v>175</v>
      </c>
      <c r="H918" t="s">
        <v>176</v>
      </c>
      <c r="I918" s="47">
        <v>2</v>
      </c>
      <c r="M918"/>
      <c r="N918"/>
      <c r="S918"/>
    </row>
    <row r="919" spans="1:19" x14ac:dyDescent="0.3">
      <c r="A919" s="47">
        <f>VLOOKUP($F919,BASE_ANEXO2!$A$2:$B$113,2,0)</f>
        <v>90</v>
      </c>
      <c r="B919" t="s">
        <v>166</v>
      </c>
      <c r="C919" t="str">
        <f>VLOOKUP($B919,OOAD!$A$2:$C$9,2,0)</f>
        <v>Hospital General de Zona de 144 camas, Tula, Hidalgo</v>
      </c>
      <c r="D919" t="str">
        <f>VLOOKUP($B919,OOAD!$A$2:$C$9,3,0)</f>
        <v xml:space="preserve">Avenida Benito Juárez No. 121, Localidad Doxey, Municipio de Tlaxcoapan, Estado de Hidalgo, C.P. 42965. </v>
      </c>
      <c r="E919" s="47">
        <v>53100007</v>
      </c>
      <c r="F919" s="47">
        <v>17408</v>
      </c>
      <c r="G919" s="49" t="s">
        <v>175</v>
      </c>
      <c r="H919" t="s">
        <v>176</v>
      </c>
      <c r="I919" s="47">
        <v>1</v>
      </c>
      <c r="M919"/>
      <c r="N919"/>
      <c r="S919"/>
    </row>
    <row r="920" spans="1:19" x14ac:dyDescent="0.3">
      <c r="A920" s="47">
        <f>VLOOKUP($F920,BASE_ANEXO2!$A$2:$B$113,2,0)</f>
        <v>90</v>
      </c>
      <c r="B920" t="s">
        <v>166</v>
      </c>
      <c r="C920" t="str">
        <f>VLOOKUP($B920,OOAD!$A$2:$C$9,2,0)</f>
        <v>Hospital General de Zona de 144 camas, Tula, Hidalgo</v>
      </c>
      <c r="D920" t="str">
        <f>VLOOKUP($B920,OOAD!$A$2:$C$9,3,0)</f>
        <v xml:space="preserve">Avenida Benito Juárez No. 121, Localidad Doxey, Municipio de Tlaxcoapan, Estado de Hidalgo, C.P. 42965. </v>
      </c>
      <c r="E920" s="47">
        <v>53100007</v>
      </c>
      <c r="F920" s="47">
        <v>17408</v>
      </c>
      <c r="G920" s="49" t="s">
        <v>175</v>
      </c>
      <c r="H920" t="s">
        <v>176</v>
      </c>
      <c r="I920" s="47">
        <v>1</v>
      </c>
      <c r="M920"/>
      <c r="N920"/>
      <c r="S920"/>
    </row>
    <row r="921" spans="1:19" x14ac:dyDescent="0.3">
      <c r="A921" s="47">
        <f>VLOOKUP($F921,BASE_ANEXO2!$A$2:$B$113,2,0)</f>
        <v>90</v>
      </c>
      <c r="B921" t="s">
        <v>166</v>
      </c>
      <c r="C921" t="str">
        <f>VLOOKUP($B921,OOAD!$A$2:$C$9,2,0)</f>
        <v>Hospital General de Zona de 144 camas, Tula, Hidalgo</v>
      </c>
      <c r="D921" t="str">
        <f>VLOOKUP($B921,OOAD!$A$2:$C$9,3,0)</f>
        <v xml:space="preserve">Avenida Benito Juárez No. 121, Localidad Doxey, Municipio de Tlaxcoapan, Estado de Hidalgo, C.P. 42965. </v>
      </c>
      <c r="E921" s="47">
        <v>53100007</v>
      </c>
      <c r="F921" s="47">
        <v>17408</v>
      </c>
      <c r="G921" s="49" t="s">
        <v>175</v>
      </c>
      <c r="H921" t="s">
        <v>176</v>
      </c>
      <c r="I921" s="47">
        <v>1</v>
      </c>
      <c r="M921"/>
      <c r="N921"/>
      <c r="S921"/>
    </row>
    <row r="922" spans="1:19" x14ac:dyDescent="0.3">
      <c r="A922" s="47">
        <f>VLOOKUP($F922,BASE_ANEXO2!$A$2:$B$113,2,0)</f>
        <v>90</v>
      </c>
      <c r="B922" t="s">
        <v>166</v>
      </c>
      <c r="C922" t="str">
        <f>VLOOKUP($B922,OOAD!$A$2:$C$9,2,0)</f>
        <v>Hospital General de Zona de 144 camas, Tula, Hidalgo</v>
      </c>
      <c r="D922" t="str">
        <f>VLOOKUP($B922,OOAD!$A$2:$C$9,3,0)</f>
        <v xml:space="preserve">Avenida Benito Juárez No. 121, Localidad Doxey, Municipio de Tlaxcoapan, Estado de Hidalgo, C.P. 42965. </v>
      </c>
      <c r="E922" s="47">
        <v>53100007</v>
      </c>
      <c r="F922" s="47">
        <v>17408</v>
      </c>
      <c r="G922" s="49" t="s">
        <v>175</v>
      </c>
      <c r="H922" t="s">
        <v>176</v>
      </c>
      <c r="I922" s="47">
        <v>1</v>
      </c>
      <c r="M922"/>
      <c r="N922"/>
      <c r="S922"/>
    </row>
    <row r="923" spans="1:19" x14ac:dyDescent="0.3">
      <c r="A923" s="47">
        <f>VLOOKUP($F923,BASE_ANEXO2!$A$2:$B$113,2,0)</f>
        <v>90</v>
      </c>
      <c r="B923" t="s">
        <v>221</v>
      </c>
      <c r="C923" t="str">
        <f>VLOOKUP($B923,OOAD!$A$2:$C$9,2,0)</f>
        <v>Hospital General de Zona de 90 camas, Navojoa, Sonora</v>
      </c>
      <c r="D923" t="str">
        <f>VLOOKUP($B923,OOAD!$A$2:$C$9,3,0)</f>
        <v xml:space="preserve">Calle Ricardo Flores Magón No 201, entre Ignacio Allende y Boulevard Centenario, Colonia Tierra Blanca, C.P. 85820 en la localidad de Navojoa, Estado de Sonora </v>
      </c>
      <c r="E923" s="47">
        <v>53100007</v>
      </c>
      <c r="F923" s="47">
        <v>17408</v>
      </c>
      <c r="G923" s="49" t="s">
        <v>175</v>
      </c>
      <c r="H923" t="s">
        <v>176</v>
      </c>
      <c r="I923" s="47">
        <v>11</v>
      </c>
      <c r="M923"/>
      <c r="N923"/>
      <c r="S923"/>
    </row>
    <row r="924" spans="1:19" x14ac:dyDescent="0.3">
      <c r="A924" s="47">
        <f>VLOOKUP($F924,BASE_ANEXO2!$A$2:$B$113,2,0)</f>
        <v>90</v>
      </c>
      <c r="B924" t="s">
        <v>211</v>
      </c>
      <c r="C924" t="str">
        <f>VLOOKUP($B924,OOAD!$A$2:$C$9,2,0)</f>
        <v>Hospital General Regional de 180 camas, San Alejandro, Puebla.</v>
      </c>
      <c r="D924" t="str">
        <f>VLOOKUP($B924,OOAD!$A$2:$C$9,3,0)</f>
        <v xml:space="preserve">Avenida 10, Poniente 2721, Esquina 27 Norte, Col. Villa San Alejandro, C.P. 72090 en la Ciudad de Puebla, Pue. </v>
      </c>
      <c r="E924" s="47">
        <v>53100007</v>
      </c>
      <c r="F924" s="47">
        <v>17408</v>
      </c>
      <c r="G924" s="49" t="s">
        <v>175</v>
      </c>
      <c r="H924" t="s">
        <v>176</v>
      </c>
      <c r="I924" s="47">
        <v>14</v>
      </c>
      <c r="M924"/>
      <c r="N924"/>
      <c r="S924"/>
    </row>
    <row r="925" spans="1:19" x14ac:dyDescent="0.3">
      <c r="A925" s="47">
        <f>VLOOKUP($F925,BASE_ANEXO2!$A$2:$B$113,2,0)</f>
        <v>90</v>
      </c>
      <c r="B925" t="s">
        <v>202</v>
      </c>
      <c r="C925" t="str">
        <f>VLOOKUP($B925,OOAD!$A$2:$C$9,2,0)</f>
        <v xml:space="preserve">Hospital General de Zona de 144 camas, Tuxtla Gutierrez, Chiapas </v>
      </c>
      <c r="D925" t="str">
        <f>VLOOKUP($B925,OOAD!$A$2:$C$9,3,0)</f>
        <v xml:space="preserve">Carretera Juan Crispín Chicoasén kilómetro 2.50, en Tuxtla Gutiérrez, Chiapas, C.P. 29020 </v>
      </c>
      <c r="E925" s="47">
        <v>53100007</v>
      </c>
      <c r="F925" s="47">
        <v>17408</v>
      </c>
      <c r="G925" s="49" t="s">
        <v>175</v>
      </c>
      <c r="H925" t="s">
        <v>176</v>
      </c>
      <c r="I925" s="47">
        <v>1</v>
      </c>
      <c r="M925"/>
      <c r="N925"/>
      <c r="S925"/>
    </row>
    <row r="926" spans="1:19" x14ac:dyDescent="0.3">
      <c r="A926" s="47">
        <f>VLOOKUP($F926,BASE_ANEXO2!$A$2:$B$113,2,0)</f>
        <v>90</v>
      </c>
      <c r="B926" t="s">
        <v>202</v>
      </c>
      <c r="C926" t="str">
        <f>VLOOKUP($B926,OOAD!$A$2:$C$9,2,0)</f>
        <v xml:space="preserve">Hospital General de Zona de 144 camas, Tuxtla Gutierrez, Chiapas </v>
      </c>
      <c r="D926" t="str">
        <f>VLOOKUP($B926,OOAD!$A$2:$C$9,3,0)</f>
        <v xml:space="preserve">Carretera Juan Crispín Chicoasén kilómetro 2.50, en Tuxtla Gutiérrez, Chiapas, C.P. 29020 </v>
      </c>
      <c r="E926" s="47">
        <v>53100007</v>
      </c>
      <c r="F926" s="47">
        <v>17408</v>
      </c>
      <c r="G926" s="49" t="s">
        <v>175</v>
      </c>
      <c r="H926" t="s">
        <v>176</v>
      </c>
      <c r="I926" s="47">
        <v>1</v>
      </c>
      <c r="M926"/>
      <c r="N926"/>
      <c r="S926"/>
    </row>
    <row r="927" spans="1:19" x14ac:dyDescent="0.3">
      <c r="A927" s="47">
        <f>VLOOKUP($F927,BASE_ANEXO2!$A$2:$B$113,2,0)</f>
        <v>90</v>
      </c>
      <c r="B927" t="s">
        <v>202</v>
      </c>
      <c r="C927" t="str">
        <f>VLOOKUP($B927,OOAD!$A$2:$C$9,2,0)</f>
        <v xml:space="preserve">Hospital General de Zona de 144 camas, Tuxtla Gutierrez, Chiapas </v>
      </c>
      <c r="D927" t="str">
        <f>VLOOKUP($B927,OOAD!$A$2:$C$9,3,0)</f>
        <v xml:space="preserve">Carretera Juan Crispín Chicoasén kilómetro 2.50, en Tuxtla Gutiérrez, Chiapas, C.P. 29020 </v>
      </c>
      <c r="E927" s="47">
        <v>53100007</v>
      </c>
      <c r="F927" s="47">
        <v>17408</v>
      </c>
      <c r="G927" s="49" t="s">
        <v>175</v>
      </c>
      <c r="H927" t="s">
        <v>176</v>
      </c>
      <c r="I927" s="47">
        <v>1</v>
      </c>
      <c r="M927"/>
      <c r="N927"/>
      <c r="S927"/>
    </row>
    <row r="928" spans="1:19" x14ac:dyDescent="0.3">
      <c r="A928" s="47">
        <f>VLOOKUP($F928,BASE_ANEXO2!$A$2:$B$113,2,0)</f>
        <v>90</v>
      </c>
      <c r="B928" t="s">
        <v>202</v>
      </c>
      <c r="C928" t="str">
        <f>VLOOKUP($B928,OOAD!$A$2:$C$9,2,0)</f>
        <v xml:space="preserve">Hospital General de Zona de 144 camas, Tuxtla Gutierrez, Chiapas </v>
      </c>
      <c r="D928" t="str">
        <f>VLOOKUP($B928,OOAD!$A$2:$C$9,3,0)</f>
        <v xml:space="preserve">Carretera Juan Crispín Chicoasén kilómetro 2.50, en Tuxtla Gutiérrez, Chiapas, C.P. 29020 </v>
      </c>
      <c r="E928" s="47">
        <v>53100007</v>
      </c>
      <c r="F928" s="47">
        <v>17408</v>
      </c>
      <c r="G928" s="49" t="s">
        <v>175</v>
      </c>
      <c r="H928" t="s">
        <v>176</v>
      </c>
      <c r="I928" s="47">
        <v>2</v>
      </c>
      <c r="M928"/>
      <c r="N928"/>
      <c r="S928"/>
    </row>
    <row r="929" spans="1:19" x14ac:dyDescent="0.3">
      <c r="A929" s="47">
        <f>VLOOKUP($F929,BASE_ANEXO2!$A$2:$B$113,2,0)</f>
        <v>90</v>
      </c>
      <c r="B929" t="s">
        <v>202</v>
      </c>
      <c r="C929" t="str">
        <f>VLOOKUP($B929,OOAD!$A$2:$C$9,2,0)</f>
        <v xml:space="preserve">Hospital General de Zona de 144 camas, Tuxtla Gutierrez, Chiapas </v>
      </c>
      <c r="D929" t="str">
        <f>VLOOKUP($B929,OOAD!$A$2:$C$9,3,0)</f>
        <v xml:space="preserve">Carretera Juan Crispín Chicoasén kilómetro 2.50, en Tuxtla Gutiérrez, Chiapas, C.P. 29020 </v>
      </c>
      <c r="E929" s="47">
        <v>53100007</v>
      </c>
      <c r="F929" s="47">
        <v>17408</v>
      </c>
      <c r="G929" s="49" t="s">
        <v>175</v>
      </c>
      <c r="H929" t="s">
        <v>176</v>
      </c>
      <c r="I929" s="47">
        <v>1</v>
      </c>
      <c r="M929"/>
      <c r="N929"/>
      <c r="S929"/>
    </row>
    <row r="930" spans="1:19" x14ac:dyDescent="0.3">
      <c r="A930" s="47">
        <f>VLOOKUP($F930,BASE_ANEXO2!$A$2:$B$113,2,0)</f>
        <v>90</v>
      </c>
      <c r="B930" t="s">
        <v>202</v>
      </c>
      <c r="C930" t="str">
        <f>VLOOKUP($B930,OOAD!$A$2:$C$9,2,0)</f>
        <v xml:space="preserve">Hospital General de Zona de 144 camas, Tuxtla Gutierrez, Chiapas </v>
      </c>
      <c r="D930" t="str">
        <f>VLOOKUP($B930,OOAD!$A$2:$C$9,3,0)</f>
        <v xml:space="preserve">Carretera Juan Crispín Chicoasén kilómetro 2.50, en Tuxtla Gutiérrez, Chiapas, C.P. 29020 </v>
      </c>
      <c r="E930" s="47">
        <v>53100007</v>
      </c>
      <c r="F930" s="47">
        <v>17408</v>
      </c>
      <c r="G930" s="49" t="s">
        <v>175</v>
      </c>
      <c r="H930" t="s">
        <v>176</v>
      </c>
      <c r="I930" s="47">
        <v>2</v>
      </c>
      <c r="M930"/>
      <c r="N930"/>
      <c r="S930"/>
    </row>
    <row r="931" spans="1:19" x14ac:dyDescent="0.3">
      <c r="A931" s="47">
        <f>VLOOKUP($F931,BASE_ANEXO2!$A$2:$B$113,2,0)</f>
        <v>90</v>
      </c>
      <c r="B931" t="s">
        <v>202</v>
      </c>
      <c r="C931" t="str">
        <f>VLOOKUP($B931,OOAD!$A$2:$C$9,2,0)</f>
        <v xml:space="preserve">Hospital General de Zona de 144 camas, Tuxtla Gutierrez, Chiapas </v>
      </c>
      <c r="D931" t="str">
        <f>VLOOKUP($B931,OOAD!$A$2:$C$9,3,0)</f>
        <v xml:space="preserve">Carretera Juan Crispín Chicoasén kilómetro 2.50, en Tuxtla Gutiérrez, Chiapas, C.P. 29020 </v>
      </c>
      <c r="E931" s="47">
        <v>53100007</v>
      </c>
      <c r="F931" s="47">
        <v>17408</v>
      </c>
      <c r="G931" s="49" t="s">
        <v>175</v>
      </c>
      <c r="H931" t="s">
        <v>176</v>
      </c>
      <c r="I931" s="47">
        <v>1</v>
      </c>
      <c r="M931"/>
      <c r="N931"/>
      <c r="S931"/>
    </row>
    <row r="932" spans="1:19" x14ac:dyDescent="0.3">
      <c r="A932" s="47">
        <f>VLOOKUP($F932,BASE_ANEXO2!$A$2:$B$113,2,0)</f>
        <v>90</v>
      </c>
      <c r="B932" t="s">
        <v>202</v>
      </c>
      <c r="C932" t="str">
        <f>VLOOKUP($B932,OOAD!$A$2:$C$9,2,0)</f>
        <v xml:space="preserve">Hospital General de Zona de 144 camas, Tuxtla Gutierrez, Chiapas </v>
      </c>
      <c r="D932" t="str">
        <f>VLOOKUP($B932,OOAD!$A$2:$C$9,3,0)</f>
        <v xml:space="preserve">Carretera Juan Crispín Chicoasén kilómetro 2.50, en Tuxtla Gutiérrez, Chiapas, C.P. 29020 </v>
      </c>
      <c r="E932" s="47">
        <v>53100007</v>
      </c>
      <c r="F932" s="47">
        <v>17408</v>
      </c>
      <c r="G932" s="49" t="s">
        <v>175</v>
      </c>
      <c r="H932" t="s">
        <v>176</v>
      </c>
      <c r="I932" s="47">
        <v>1</v>
      </c>
      <c r="M932"/>
      <c r="N932"/>
      <c r="S932"/>
    </row>
    <row r="933" spans="1:19" x14ac:dyDescent="0.3">
      <c r="A933" s="47">
        <f>VLOOKUP($F933,BASE_ANEXO2!$A$2:$B$113,2,0)</f>
        <v>90</v>
      </c>
      <c r="B933" t="s">
        <v>202</v>
      </c>
      <c r="C933" t="str">
        <f>VLOOKUP($B933,OOAD!$A$2:$C$9,2,0)</f>
        <v xml:space="preserve">Hospital General de Zona de 144 camas, Tuxtla Gutierrez, Chiapas </v>
      </c>
      <c r="D933" t="str">
        <f>VLOOKUP($B933,OOAD!$A$2:$C$9,3,0)</f>
        <v xml:space="preserve">Carretera Juan Crispín Chicoasén kilómetro 2.50, en Tuxtla Gutiérrez, Chiapas, C.P. 29020 </v>
      </c>
      <c r="E933" s="47">
        <v>53100007</v>
      </c>
      <c r="F933" s="47">
        <v>17408</v>
      </c>
      <c r="G933" s="49" t="s">
        <v>175</v>
      </c>
      <c r="H933" t="s">
        <v>176</v>
      </c>
      <c r="I933" s="47">
        <v>1</v>
      </c>
      <c r="M933"/>
      <c r="N933"/>
      <c r="S933"/>
    </row>
    <row r="934" spans="1:19" x14ac:dyDescent="0.3">
      <c r="A934" s="47">
        <f>VLOOKUP($F934,BASE_ANEXO2!$A$2:$B$113,2,0)</f>
        <v>90</v>
      </c>
      <c r="B934" t="s">
        <v>202</v>
      </c>
      <c r="C934" t="str">
        <f>VLOOKUP($B934,OOAD!$A$2:$C$9,2,0)</f>
        <v xml:space="preserve">Hospital General de Zona de 144 camas, Tuxtla Gutierrez, Chiapas </v>
      </c>
      <c r="D934" t="str">
        <f>VLOOKUP($B934,OOAD!$A$2:$C$9,3,0)</f>
        <v xml:space="preserve">Carretera Juan Crispín Chicoasén kilómetro 2.50, en Tuxtla Gutiérrez, Chiapas, C.P. 29020 </v>
      </c>
      <c r="E934" s="47">
        <v>53100007</v>
      </c>
      <c r="F934" s="47">
        <v>17408</v>
      </c>
      <c r="G934" s="49" t="s">
        <v>175</v>
      </c>
      <c r="H934" t="s">
        <v>176</v>
      </c>
      <c r="I934" s="47">
        <v>1</v>
      </c>
      <c r="M934"/>
      <c r="N934"/>
      <c r="S934"/>
    </row>
    <row r="935" spans="1:19" x14ac:dyDescent="0.3">
      <c r="A935" s="47">
        <f>VLOOKUP($F935,BASE_ANEXO2!$A$2:$B$113,2,0)</f>
        <v>90</v>
      </c>
      <c r="B935" t="s">
        <v>202</v>
      </c>
      <c r="C935" t="str">
        <f>VLOOKUP($B935,OOAD!$A$2:$C$9,2,0)</f>
        <v xml:space="preserve">Hospital General de Zona de 144 camas, Tuxtla Gutierrez, Chiapas </v>
      </c>
      <c r="D935" t="str">
        <f>VLOOKUP($B935,OOAD!$A$2:$C$9,3,0)</f>
        <v xml:space="preserve">Carretera Juan Crispín Chicoasén kilómetro 2.50, en Tuxtla Gutiérrez, Chiapas, C.P. 29020 </v>
      </c>
      <c r="E935" s="47">
        <v>53100007</v>
      </c>
      <c r="F935" s="47">
        <v>17408</v>
      </c>
      <c r="G935" s="49" t="s">
        <v>175</v>
      </c>
      <c r="H935" t="s">
        <v>176</v>
      </c>
      <c r="I935" s="47">
        <v>1</v>
      </c>
      <c r="M935"/>
      <c r="N935"/>
      <c r="S935"/>
    </row>
    <row r="936" spans="1:19" x14ac:dyDescent="0.3">
      <c r="A936" s="47">
        <f>VLOOKUP($F936,BASE_ANEXO2!$A$2:$B$113,2,0)</f>
        <v>90</v>
      </c>
      <c r="B936" t="s">
        <v>202</v>
      </c>
      <c r="C936" t="str">
        <f>VLOOKUP($B936,OOAD!$A$2:$C$9,2,0)</f>
        <v xml:space="preserve">Hospital General de Zona de 144 camas, Tuxtla Gutierrez, Chiapas </v>
      </c>
      <c r="D936" t="str">
        <f>VLOOKUP($B936,OOAD!$A$2:$C$9,3,0)</f>
        <v xml:space="preserve">Carretera Juan Crispín Chicoasén kilómetro 2.50, en Tuxtla Gutiérrez, Chiapas, C.P. 29020 </v>
      </c>
      <c r="E936" s="47">
        <v>53100007</v>
      </c>
      <c r="F936" s="47">
        <v>17408</v>
      </c>
      <c r="G936" s="49" t="s">
        <v>175</v>
      </c>
      <c r="H936" t="s">
        <v>176</v>
      </c>
      <c r="I936" s="47">
        <v>1</v>
      </c>
      <c r="M936"/>
      <c r="N936"/>
      <c r="S936"/>
    </row>
    <row r="937" spans="1:19" x14ac:dyDescent="0.3">
      <c r="A937" s="47">
        <f>VLOOKUP($F937,BASE_ANEXO2!$A$2:$B$113,2,0)</f>
        <v>90</v>
      </c>
      <c r="B937" t="s">
        <v>212</v>
      </c>
      <c r="C937" t="str">
        <f>VLOOKUP($B937,OOAD!$A$2:$C$9,2,0)</f>
        <v>Hospital General de Zona de 70 camas, Ticúl, Yucatán</v>
      </c>
      <c r="D937" t="str">
        <f>VLOOKUP($B937,OOAD!$A$2:$C$9,3,0)</f>
        <v>Predio No. 325 de la calle 23 de la localidad y municipio de Ticul, Yucatán (Manzana 16, sección catastral 4 antes de la urbanización tablaje catastral 1506), carretera Muna-Ticul, Yucatán.</v>
      </c>
      <c r="E937" s="47">
        <v>53100007</v>
      </c>
      <c r="F937" s="47">
        <v>17408</v>
      </c>
      <c r="G937" s="49" t="s">
        <v>175</v>
      </c>
      <c r="H937" t="s">
        <v>176</v>
      </c>
      <c r="I937" s="47">
        <v>11</v>
      </c>
      <c r="M937"/>
      <c r="N937"/>
      <c r="S937"/>
    </row>
    <row r="938" spans="1:19" x14ac:dyDescent="0.3">
      <c r="A938" s="47">
        <f>VLOOKUP($F938,BASE_ANEXO2!$A$2:$B$113,2,0)</f>
        <v>91</v>
      </c>
      <c r="B938" t="s">
        <v>210</v>
      </c>
      <c r="C938" t="str">
        <f>VLOOKUP($B938,OOAD!$A$2:$C$9,2,0)</f>
        <v>Hospital General Regional No. 25, CDMX Norte, Zaragoza</v>
      </c>
      <c r="D938" t="str">
        <f>VLOOKUP($B938,OOAD!$A$2:$C$9,3,0)</f>
        <v xml:space="preserve">Calzada Ignacio Zaragoza 1840, Col. Juan Escutia, Alcaldía Iztapalapa, C.P. 09100 Ciudad de México </v>
      </c>
      <c r="E938" s="47">
        <v>53100007</v>
      </c>
      <c r="F938" s="47">
        <v>17409</v>
      </c>
      <c r="G938" s="49" t="s">
        <v>194</v>
      </c>
      <c r="H938" t="s">
        <v>195</v>
      </c>
      <c r="I938" s="47">
        <v>2</v>
      </c>
      <c r="M938"/>
      <c r="N938"/>
      <c r="S938"/>
    </row>
    <row r="939" spans="1:19" x14ac:dyDescent="0.3">
      <c r="A939" s="47">
        <f>VLOOKUP($F939,BASE_ANEXO2!$A$2:$B$113,2,0)</f>
        <v>91</v>
      </c>
      <c r="B939" t="s">
        <v>188</v>
      </c>
      <c r="C939" t="str">
        <f>VLOOKUP($B939,OOAD!$A$2:$C$9,2,0)</f>
        <v>Hospital General Regional de 260 camas, Cd. Juárez, Chihuahua</v>
      </c>
      <c r="D939" t="str">
        <f>VLOOKUP($B939,OOAD!$A$2:$C$9,3,0)</f>
        <v xml:space="preserve">Avenida Vicente Guerrero No. 8830, Fraccionamiento Las Quintas, C.P. 32424 en Ciudad Juárez, Chihuahua. </v>
      </c>
      <c r="E939" s="47">
        <v>53100007</v>
      </c>
      <c r="F939" s="47">
        <v>17409</v>
      </c>
      <c r="G939" s="49" t="s">
        <v>194</v>
      </c>
      <c r="H939" t="s">
        <v>195</v>
      </c>
      <c r="I939" s="47">
        <v>4</v>
      </c>
      <c r="M939"/>
      <c r="N939"/>
      <c r="S939"/>
    </row>
    <row r="940" spans="1:19" x14ac:dyDescent="0.3">
      <c r="A940" s="47">
        <f>VLOOKUP($F940,BASE_ANEXO2!$A$2:$B$113,2,0)</f>
        <v>91</v>
      </c>
      <c r="B940" t="s">
        <v>220</v>
      </c>
      <c r="C940" t="str">
        <f>VLOOKUP($B940,OOAD!$A$2:$C$9,2,0)</f>
        <v>Hospital General Regional de 216 camas, Ensenada, Baja California</v>
      </c>
      <c r="D940" t="str">
        <f>VLOOKUP($B940,OOAD!$A$2:$C$9,3,0)</f>
        <v xml:space="preserve">Av. Reforma s/n entre las calles Babilonia y Margaritas, Col. Jardines de Chapultepec, C.P. 22785, Ensenada, Baja California. </v>
      </c>
      <c r="E940" s="47">
        <v>53100007</v>
      </c>
      <c r="F940" s="47">
        <v>17409</v>
      </c>
      <c r="G940" s="49" t="s">
        <v>194</v>
      </c>
      <c r="H940" t="s">
        <v>195</v>
      </c>
      <c r="I940" s="47">
        <v>2</v>
      </c>
      <c r="M940"/>
      <c r="N940"/>
      <c r="S940"/>
    </row>
    <row r="941" spans="1:19" x14ac:dyDescent="0.3">
      <c r="A941" s="47">
        <f>VLOOKUP($F941,BASE_ANEXO2!$A$2:$B$113,2,0)</f>
        <v>91</v>
      </c>
      <c r="B941" t="s">
        <v>220</v>
      </c>
      <c r="C941" t="str">
        <f>VLOOKUP($B941,OOAD!$A$2:$C$9,2,0)</f>
        <v>Hospital General Regional de 216 camas, Ensenada, Baja California</v>
      </c>
      <c r="D941" t="str">
        <f>VLOOKUP($B941,OOAD!$A$2:$C$9,3,0)</f>
        <v xml:space="preserve">Av. Reforma s/n entre las calles Babilonia y Margaritas, Col. Jardines de Chapultepec, C.P. 22785, Ensenada, Baja California. </v>
      </c>
      <c r="E941" s="47">
        <v>53100007</v>
      </c>
      <c r="F941" s="47">
        <v>17409</v>
      </c>
      <c r="G941" s="49" t="s">
        <v>194</v>
      </c>
      <c r="H941" t="s">
        <v>195</v>
      </c>
      <c r="I941" s="47">
        <v>1</v>
      </c>
      <c r="M941"/>
      <c r="N941"/>
      <c r="S941"/>
    </row>
    <row r="942" spans="1:19" x14ac:dyDescent="0.3">
      <c r="A942" s="47">
        <f>VLOOKUP($F942,BASE_ANEXO2!$A$2:$B$113,2,0)</f>
        <v>91</v>
      </c>
      <c r="B942" t="s">
        <v>166</v>
      </c>
      <c r="C942" t="str">
        <f>VLOOKUP($B942,OOAD!$A$2:$C$9,2,0)</f>
        <v>Hospital General de Zona de 144 camas, Tula, Hidalgo</v>
      </c>
      <c r="D942" t="str">
        <f>VLOOKUP($B942,OOAD!$A$2:$C$9,3,0)</f>
        <v xml:space="preserve">Avenida Benito Juárez No. 121, Localidad Doxey, Municipio de Tlaxcoapan, Estado de Hidalgo, C.P. 42965. </v>
      </c>
      <c r="E942" s="47">
        <v>53100007</v>
      </c>
      <c r="F942" s="47">
        <v>17409</v>
      </c>
      <c r="G942" s="49" t="s">
        <v>194</v>
      </c>
      <c r="H942" t="s">
        <v>195</v>
      </c>
      <c r="I942" s="47">
        <v>1</v>
      </c>
      <c r="M942"/>
      <c r="N942"/>
      <c r="S942"/>
    </row>
    <row r="943" spans="1:19" x14ac:dyDescent="0.3">
      <c r="A943" s="47">
        <f>VLOOKUP($F943,BASE_ANEXO2!$A$2:$B$113,2,0)</f>
        <v>91</v>
      </c>
      <c r="B943" t="s">
        <v>221</v>
      </c>
      <c r="C943" t="str">
        <f>VLOOKUP($B943,OOAD!$A$2:$C$9,2,0)</f>
        <v>Hospital General de Zona de 90 camas, Navojoa, Sonora</v>
      </c>
      <c r="D943" t="str">
        <f>VLOOKUP($B943,OOAD!$A$2:$C$9,3,0)</f>
        <v xml:space="preserve">Calle Ricardo Flores Magón No 201, entre Ignacio Allende y Boulevard Centenario, Colonia Tierra Blanca, C.P. 85820 en la localidad de Navojoa, Estado de Sonora </v>
      </c>
      <c r="E943" s="47">
        <v>53100007</v>
      </c>
      <c r="F943" s="47">
        <v>17409</v>
      </c>
      <c r="G943" s="49" t="s">
        <v>194</v>
      </c>
      <c r="H943" t="s">
        <v>195</v>
      </c>
      <c r="I943" s="47">
        <v>1</v>
      </c>
      <c r="M943"/>
      <c r="N943"/>
      <c r="S943"/>
    </row>
    <row r="944" spans="1:19" x14ac:dyDescent="0.3">
      <c r="A944" s="47">
        <f>VLOOKUP($F944,BASE_ANEXO2!$A$2:$B$113,2,0)</f>
        <v>91</v>
      </c>
      <c r="B944" t="s">
        <v>211</v>
      </c>
      <c r="C944" t="str">
        <f>VLOOKUP($B944,OOAD!$A$2:$C$9,2,0)</f>
        <v>Hospital General Regional de 180 camas, San Alejandro, Puebla.</v>
      </c>
      <c r="D944" t="str">
        <f>VLOOKUP($B944,OOAD!$A$2:$C$9,3,0)</f>
        <v xml:space="preserve">Avenida 10, Poniente 2721, Esquina 27 Norte, Col. Villa San Alejandro, C.P. 72090 en la Ciudad de Puebla, Pue. </v>
      </c>
      <c r="E944" s="47">
        <v>53100007</v>
      </c>
      <c r="F944" s="47">
        <v>17409</v>
      </c>
      <c r="G944" s="49" t="s">
        <v>194</v>
      </c>
      <c r="H944" t="s">
        <v>195</v>
      </c>
      <c r="I944" s="47">
        <v>2</v>
      </c>
      <c r="M944"/>
      <c r="N944"/>
      <c r="S944"/>
    </row>
    <row r="945" spans="1:19" x14ac:dyDescent="0.3">
      <c r="A945" s="47">
        <f>VLOOKUP($F945,BASE_ANEXO2!$A$2:$B$113,2,0)</f>
        <v>91</v>
      </c>
      <c r="B945" t="s">
        <v>202</v>
      </c>
      <c r="C945" t="str">
        <f>VLOOKUP($B945,OOAD!$A$2:$C$9,2,0)</f>
        <v xml:space="preserve">Hospital General de Zona de 144 camas, Tuxtla Gutierrez, Chiapas </v>
      </c>
      <c r="D945" t="str">
        <f>VLOOKUP($B945,OOAD!$A$2:$C$9,3,0)</f>
        <v xml:space="preserve">Carretera Juan Crispín Chicoasén kilómetro 2.50, en Tuxtla Gutiérrez, Chiapas, C.P. 29020 </v>
      </c>
      <c r="E945" s="47">
        <v>53100007</v>
      </c>
      <c r="F945" s="47">
        <v>17409</v>
      </c>
      <c r="G945" s="49" t="s">
        <v>194</v>
      </c>
      <c r="H945" t="s">
        <v>195</v>
      </c>
      <c r="I945" s="47">
        <v>2</v>
      </c>
      <c r="M945"/>
      <c r="N945"/>
      <c r="S945"/>
    </row>
    <row r="946" spans="1:19" x14ac:dyDescent="0.3">
      <c r="A946" s="47">
        <f>VLOOKUP($F946,BASE_ANEXO2!$A$2:$B$113,2,0)</f>
        <v>92</v>
      </c>
      <c r="B946" t="s">
        <v>188</v>
      </c>
      <c r="C946" t="str">
        <f>VLOOKUP($B946,OOAD!$A$2:$C$9,2,0)</f>
        <v>Hospital General Regional de 260 camas, Cd. Juárez, Chihuahua</v>
      </c>
      <c r="D946" t="str">
        <f>VLOOKUP($B946,OOAD!$A$2:$C$9,3,0)</f>
        <v xml:space="preserve">Avenida Vicente Guerrero No. 8830, Fraccionamiento Las Quintas, C.P. 32424 en Ciudad Juárez, Chihuahua. </v>
      </c>
      <c r="E946" s="47">
        <v>53100335</v>
      </c>
      <c r="F946" s="47">
        <v>18655</v>
      </c>
      <c r="G946" s="49" t="s">
        <v>208</v>
      </c>
      <c r="H946" t="s">
        <v>209</v>
      </c>
      <c r="I946" s="47">
        <v>2</v>
      </c>
      <c r="M946"/>
      <c r="N946"/>
      <c r="S946"/>
    </row>
    <row r="947" spans="1:19" x14ac:dyDescent="0.3">
      <c r="A947" s="47">
        <f>VLOOKUP($F947,BASE_ANEXO2!$A$2:$B$113,2,0)</f>
        <v>92</v>
      </c>
      <c r="B947" t="s">
        <v>220</v>
      </c>
      <c r="C947" t="str">
        <f>VLOOKUP($B947,OOAD!$A$2:$C$9,2,0)</f>
        <v>Hospital General Regional de 216 camas, Ensenada, Baja California</v>
      </c>
      <c r="D947" t="str">
        <f>VLOOKUP($B947,OOAD!$A$2:$C$9,3,0)</f>
        <v xml:space="preserve">Av. Reforma s/n entre las calles Babilonia y Margaritas, Col. Jardines de Chapultepec, C.P. 22785, Ensenada, Baja California. </v>
      </c>
      <c r="E947" s="47">
        <v>53100335</v>
      </c>
      <c r="F947" s="47">
        <v>18655</v>
      </c>
      <c r="G947" s="49" t="s">
        <v>208</v>
      </c>
      <c r="H947" t="s">
        <v>209</v>
      </c>
      <c r="I947" s="47">
        <v>1</v>
      </c>
      <c r="M947"/>
      <c r="N947"/>
      <c r="S947"/>
    </row>
    <row r="948" spans="1:19" x14ac:dyDescent="0.3">
      <c r="A948" s="47">
        <f>VLOOKUP($F948,BASE_ANEXO2!$A$2:$B$113,2,0)</f>
        <v>92</v>
      </c>
      <c r="B948" t="s">
        <v>166</v>
      </c>
      <c r="C948" t="str">
        <f>VLOOKUP($B948,OOAD!$A$2:$C$9,2,0)</f>
        <v>Hospital General de Zona de 144 camas, Tula, Hidalgo</v>
      </c>
      <c r="D948" t="str">
        <f>VLOOKUP($B948,OOAD!$A$2:$C$9,3,0)</f>
        <v xml:space="preserve">Avenida Benito Juárez No. 121, Localidad Doxey, Municipio de Tlaxcoapan, Estado de Hidalgo, C.P. 42965. </v>
      </c>
      <c r="E948" s="47">
        <v>53100335</v>
      </c>
      <c r="F948" s="47">
        <v>18655</v>
      </c>
      <c r="G948" s="49" t="s">
        <v>208</v>
      </c>
      <c r="H948" t="s">
        <v>209</v>
      </c>
      <c r="I948" s="47">
        <v>1</v>
      </c>
      <c r="M948"/>
      <c r="N948"/>
      <c r="S948"/>
    </row>
    <row r="949" spans="1:19" x14ac:dyDescent="0.3">
      <c r="A949" s="47">
        <f>VLOOKUP($F949,BASE_ANEXO2!$A$2:$B$113,2,0)</f>
        <v>92</v>
      </c>
      <c r="B949" t="s">
        <v>211</v>
      </c>
      <c r="C949" t="str">
        <f>VLOOKUP($B949,OOAD!$A$2:$C$9,2,0)</f>
        <v>Hospital General Regional de 180 camas, San Alejandro, Puebla.</v>
      </c>
      <c r="D949" t="str">
        <f>VLOOKUP($B949,OOAD!$A$2:$C$9,3,0)</f>
        <v xml:space="preserve">Avenida 10, Poniente 2721, Esquina 27 Norte, Col. Villa San Alejandro, C.P. 72090 en la Ciudad de Puebla, Pue. </v>
      </c>
      <c r="E949" s="47">
        <v>53100335</v>
      </c>
      <c r="F949" s="47">
        <v>18655</v>
      </c>
      <c r="G949" s="49" t="s">
        <v>208</v>
      </c>
      <c r="H949" t="s">
        <v>209</v>
      </c>
      <c r="I949" s="47">
        <v>1</v>
      </c>
      <c r="M949"/>
      <c r="N949"/>
      <c r="S949"/>
    </row>
    <row r="950" spans="1:19" x14ac:dyDescent="0.3">
      <c r="A950" s="47">
        <f>VLOOKUP($F950,BASE_ANEXO2!$A$2:$B$113,2,0)</f>
        <v>92</v>
      </c>
      <c r="B950" t="s">
        <v>202</v>
      </c>
      <c r="C950" t="str">
        <f>VLOOKUP($B950,OOAD!$A$2:$C$9,2,0)</f>
        <v xml:space="preserve">Hospital General de Zona de 144 camas, Tuxtla Gutierrez, Chiapas </v>
      </c>
      <c r="D950" t="str">
        <f>VLOOKUP($B950,OOAD!$A$2:$C$9,3,0)</f>
        <v xml:space="preserve">Carretera Juan Crispín Chicoasén kilómetro 2.50, en Tuxtla Gutiérrez, Chiapas, C.P. 29020 </v>
      </c>
      <c r="E950" s="47">
        <v>53100335</v>
      </c>
      <c r="F950" s="47">
        <v>18655</v>
      </c>
      <c r="G950" s="49" t="s">
        <v>208</v>
      </c>
      <c r="H950" t="s">
        <v>209</v>
      </c>
      <c r="I950" s="47">
        <v>1</v>
      </c>
      <c r="M950"/>
      <c r="N950"/>
      <c r="S950"/>
    </row>
    <row r="951" spans="1:19" x14ac:dyDescent="0.3">
      <c r="A951" s="47">
        <f>VLOOKUP($F951,BASE_ANEXO2!$A$2:$B$113,2,0)</f>
        <v>93</v>
      </c>
      <c r="B951" t="s">
        <v>210</v>
      </c>
      <c r="C951" t="str">
        <f>VLOOKUP($B951,OOAD!$A$2:$C$9,2,0)</f>
        <v>Hospital General Regional No. 25, CDMX Norte, Zaragoza</v>
      </c>
      <c r="D951" t="str">
        <f>VLOOKUP($B951,OOAD!$A$2:$C$9,3,0)</f>
        <v xml:space="preserve">Calzada Ignacio Zaragoza 1840, Col. Juan Escutia, Alcaldía Iztapalapa, C.P. 09100 Ciudad de México </v>
      </c>
      <c r="E951" s="47">
        <v>53100066</v>
      </c>
      <c r="F951" s="47">
        <v>20208</v>
      </c>
      <c r="G951" s="49" t="s">
        <v>309</v>
      </c>
      <c r="H951" t="s">
        <v>310</v>
      </c>
      <c r="I951" s="47">
        <v>68</v>
      </c>
      <c r="M951"/>
      <c r="N951"/>
      <c r="S951"/>
    </row>
    <row r="952" spans="1:19" x14ac:dyDescent="0.3">
      <c r="A952" s="47">
        <f>VLOOKUP($F952,BASE_ANEXO2!$A$2:$B$113,2,0)</f>
        <v>93</v>
      </c>
      <c r="B952" t="s">
        <v>188</v>
      </c>
      <c r="C952" t="str">
        <f>VLOOKUP($B952,OOAD!$A$2:$C$9,2,0)</f>
        <v>Hospital General Regional de 260 camas, Cd. Juárez, Chihuahua</v>
      </c>
      <c r="D952" t="str">
        <f>VLOOKUP($B952,OOAD!$A$2:$C$9,3,0)</f>
        <v xml:space="preserve">Avenida Vicente Guerrero No. 8830, Fraccionamiento Las Quintas, C.P. 32424 en Ciudad Juárez, Chihuahua. </v>
      </c>
      <c r="E952" s="47">
        <v>53100066</v>
      </c>
      <c r="F952" s="47">
        <v>20208</v>
      </c>
      <c r="G952" s="49" t="s">
        <v>309</v>
      </c>
      <c r="H952" t="s">
        <v>310</v>
      </c>
      <c r="I952" s="47">
        <v>140</v>
      </c>
      <c r="M952"/>
      <c r="N952"/>
      <c r="S952"/>
    </row>
    <row r="953" spans="1:19" x14ac:dyDescent="0.3">
      <c r="A953" s="47">
        <f>VLOOKUP($F953,BASE_ANEXO2!$A$2:$B$113,2,0)</f>
        <v>93</v>
      </c>
      <c r="B953" t="s">
        <v>220</v>
      </c>
      <c r="C953" t="str">
        <f>VLOOKUP($B953,OOAD!$A$2:$C$9,2,0)</f>
        <v>Hospital General Regional de 216 camas, Ensenada, Baja California</v>
      </c>
      <c r="D953" t="str">
        <f>VLOOKUP($B953,OOAD!$A$2:$C$9,3,0)</f>
        <v xml:space="preserve">Av. Reforma s/n entre las calles Babilonia y Margaritas, Col. Jardines de Chapultepec, C.P. 22785, Ensenada, Baja California. </v>
      </c>
      <c r="E953" s="47">
        <v>53100066</v>
      </c>
      <c r="F953" s="47">
        <v>20208</v>
      </c>
      <c r="G953" s="49" t="s">
        <v>309</v>
      </c>
      <c r="H953" t="s">
        <v>310</v>
      </c>
      <c r="I953" s="47">
        <v>55</v>
      </c>
      <c r="M953"/>
      <c r="N953"/>
      <c r="S953"/>
    </row>
    <row r="954" spans="1:19" x14ac:dyDescent="0.3">
      <c r="A954" s="47">
        <f>VLOOKUP($F954,BASE_ANEXO2!$A$2:$B$113,2,0)</f>
        <v>93</v>
      </c>
      <c r="B954" t="s">
        <v>220</v>
      </c>
      <c r="C954" t="str">
        <f>VLOOKUP($B954,OOAD!$A$2:$C$9,2,0)</f>
        <v>Hospital General Regional de 216 camas, Ensenada, Baja California</v>
      </c>
      <c r="D954" t="str">
        <f>VLOOKUP($B954,OOAD!$A$2:$C$9,3,0)</f>
        <v xml:space="preserve">Av. Reforma s/n entre las calles Babilonia y Margaritas, Col. Jardines de Chapultepec, C.P. 22785, Ensenada, Baja California. </v>
      </c>
      <c r="E954" s="47">
        <v>53100066</v>
      </c>
      <c r="F954" s="47">
        <v>20208</v>
      </c>
      <c r="G954" s="49" t="s">
        <v>309</v>
      </c>
      <c r="H954" t="s">
        <v>310</v>
      </c>
      <c r="I954" s="47">
        <v>70</v>
      </c>
      <c r="M954"/>
      <c r="N954"/>
      <c r="S954"/>
    </row>
    <row r="955" spans="1:19" x14ac:dyDescent="0.3">
      <c r="A955" s="47">
        <f>VLOOKUP($F955,BASE_ANEXO2!$A$2:$B$113,2,0)</f>
        <v>93</v>
      </c>
      <c r="B955" t="s">
        <v>220</v>
      </c>
      <c r="C955" t="str">
        <f>VLOOKUP($B955,OOAD!$A$2:$C$9,2,0)</f>
        <v>Hospital General Regional de 216 camas, Ensenada, Baja California</v>
      </c>
      <c r="D955" t="str">
        <f>VLOOKUP($B955,OOAD!$A$2:$C$9,3,0)</f>
        <v xml:space="preserve">Av. Reforma s/n entre las calles Babilonia y Margaritas, Col. Jardines de Chapultepec, C.P. 22785, Ensenada, Baja California. </v>
      </c>
      <c r="E955" s="47">
        <v>53100066</v>
      </c>
      <c r="F955" s="47">
        <v>20208</v>
      </c>
      <c r="G955" s="49" t="s">
        <v>309</v>
      </c>
      <c r="H955" t="s">
        <v>310</v>
      </c>
      <c r="I955" s="47">
        <v>65</v>
      </c>
      <c r="M955"/>
      <c r="N955"/>
      <c r="S955"/>
    </row>
    <row r="956" spans="1:19" x14ac:dyDescent="0.3">
      <c r="A956" s="47">
        <f>VLOOKUP($F956,BASE_ANEXO2!$A$2:$B$113,2,0)</f>
        <v>93</v>
      </c>
      <c r="B956" t="s">
        <v>166</v>
      </c>
      <c r="C956" t="str">
        <f>VLOOKUP($B956,OOAD!$A$2:$C$9,2,0)</f>
        <v>Hospital General de Zona de 144 camas, Tula, Hidalgo</v>
      </c>
      <c r="D956" t="str">
        <f>VLOOKUP($B956,OOAD!$A$2:$C$9,3,0)</f>
        <v xml:space="preserve">Avenida Benito Juárez No. 121, Localidad Doxey, Municipio de Tlaxcoapan, Estado de Hidalgo, C.P. 42965. </v>
      </c>
      <c r="E956" s="47">
        <v>53100066</v>
      </c>
      <c r="F956" s="47">
        <v>20208</v>
      </c>
      <c r="G956" s="49" t="s">
        <v>309</v>
      </c>
      <c r="H956" t="s">
        <v>310</v>
      </c>
      <c r="I956" s="47">
        <v>2</v>
      </c>
      <c r="M956"/>
      <c r="N956"/>
      <c r="S956"/>
    </row>
    <row r="957" spans="1:19" x14ac:dyDescent="0.3">
      <c r="A957" s="47">
        <f>VLOOKUP($F957,BASE_ANEXO2!$A$2:$B$113,2,0)</f>
        <v>93</v>
      </c>
      <c r="B957" t="s">
        <v>166</v>
      </c>
      <c r="C957" t="str">
        <f>VLOOKUP($B957,OOAD!$A$2:$C$9,2,0)</f>
        <v>Hospital General de Zona de 144 camas, Tula, Hidalgo</v>
      </c>
      <c r="D957" t="str">
        <f>VLOOKUP($B957,OOAD!$A$2:$C$9,3,0)</f>
        <v xml:space="preserve">Avenida Benito Juárez No. 121, Localidad Doxey, Municipio de Tlaxcoapan, Estado de Hidalgo, C.P. 42965. </v>
      </c>
      <c r="E957" s="47">
        <v>53100066</v>
      </c>
      <c r="F957" s="47">
        <v>20208</v>
      </c>
      <c r="G957" s="49" t="s">
        <v>309</v>
      </c>
      <c r="H957" t="s">
        <v>310</v>
      </c>
      <c r="I957" s="47">
        <v>1</v>
      </c>
      <c r="M957"/>
      <c r="N957"/>
      <c r="S957"/>
    </row>
    <row r="958" spans="1:19" x14ac:dyDescent="0.3">
      <c r="A958" s="47">
        <f>VLOOKUP($F958,BASE_ANEXO2!$A$2:$B$113,2,0)</f>
        <v>93</v>
      </c>
      <c r="B958" t="s">
        <v>166</v>
      </c>
      <c r="C958" t="str">
        <f>VLOOKUP($B958,OOAD!$A$2:$C$9,2,0)</f>
        <v>Hospital General de Zona de 144 camas, Tula, Hidalgo</v>
      </c>
      <c r="D958" t="str">
        <f>VLOOKUP($B958,OOAD!$A$2:$C$9,3,0)</f>
        <v xml:space="preserve">Avenida Benito Juárez No. 121, Localidad Doxey, Municipio de Tlaxcoapan, Estado de Hidalgo, C.P. 42965. </v>
      </c>
      <c r="E958" s="47">
        <v>53100066</v>
      </c>
      <c r="F958" s="47">
        <v>20208</v>
      </c>
      <c r="G958" s="49" t="s">
        <v>309</v>
      </c>
      <c r="H958" t="s">
        <v>310</v>
      </c>
      <c r="I958" s="47">
        <v>26</v>
      </c>
      <c r="M958"/>
      <c r="N958"/>
      <c r="S958"/>
    </row>
    <row r="959" spans="1:19" x14ac:dyDescent="0.3">
      <c r="A959" s="47">
        <f>VLOOKUP($F959,BASE_ANEXO2!$A$2:$B$113,2,0)</f>
        <v>93</v>
      </c>
      <c r="B959" t="s">
        <v>166</v>
      </c>
      <c r="C959" t="str">
        <f>VLOOKUP($B959,OOAD!$A$2:$C$9,2,0)</f>
        <v>Hospital General de Zona de 144 camas, Tula, Hidalgo</v>
      </c>
      <c r="D959" t="str">
        <f>VLOOKUP($B959,OOAD!$A$2:$C$9,3,0)</f>
        <v xml:space="preserve">Avenida Benito Juárez No. 121, Localidad Doxey, Municipio de Tlaxcoapan, Estado de Hidalgo, C.P. 42965. </v>
      </c>
      <c r="E959" s="47">
        <v>53100066</v>
      </c>
      <c r="F959" s="47">
        <v>20208</v>
      </c>
      <c r="G959" s="49" t="s">
        <v>309</v>
      </c>
      <c r="H959" t="s">
        <v>310</v>
      </c>
      <c r="I959" s="47">
        <v>46</v>
      </c>
      <c r="M959"/>
      <c r="N959"/>
      <c r="S959"/>
    </row>
    <row r="960" spans="1:19" x14ac:dyDescent="0.3">
      <c r="A960" s="47">
        <f>VLOOKUP($F960,BASE_ANEXO2!$A$2:$B$113,2,0)</f>
        <v>93</v>
      </c>
      <c r="B960" t="s">
        <v>166</v>
      </c>
      <c r="C960" t="str">
        <f>VLOOKUP($B960,OOAD!$A$2:$C$9,2,0)</f>
        <v>Hospital General de Zona de 144 camas, Tula, Hidalgo</v>
      </c>
      <c r="D960" t="str">
        <f>VLOOKUP($B960,OOAD!$A$2:$C$9,3,0)</f>
        <v xml:space="preserve">Avenida Benito Juárez No. 121, Localidad Doxey, Municipio de Tlaxcoapan, Estado de Hidalgo, C.P. 42965. </v>
      </c>
      <c r="E960" s="47">
        <v>53100066</v>
      </c>
      <c r="F960" s="47">
        <v>20208</v>
      </c>
      <c r="G960" s="49" t="s">
        <v>309</v>
      </c>
      <c r="H960" t="s">
        <v>310</v>
      </c>
      <c r="I960" s="47">
        <v>50</v>
      </c>
      <c r="M960"/>
      <c r="N960"/>
      <c r="S960"/>
    </row>
    <row r="961" spans="1:19" x14ac:dyDescent="0.3">
      <c r="A961" s="47">
        <f>VLOOKUP($F961,BASE_ANEXO2!$A$2:$B$113,2,0)</f>
        <v>93</v>
      </c>
      <c r="B961" t="s">
        <v>166</v>
      </c>
      <c r="C961" t="str">
        <f>VLOOKUP($B961,OOAD!$A$2:$C$9,2,0)</f>
        <v>Hospital General de Zona de 144 camas, Tula, Hidalgo</v>
      </c>
      <c r="D961" t="str">
        <f>VLOOKUP($B961,OOAD!$A$2:$C$9,3,0)</f>
        <v xml:space="preserve">Avenida Benito Juárez No. 121, Localidad Doxey, Municipio de Tlaxcoapan, Estado de Hidalgo, C.P. 42965. </v>
      </c>
      <c r="E961" s="47">
        <v>53100066</v>
      </c>
      <c r="F961" s="47">
        <v>20208</v>
      </c>
      <c r="G961" s="49" t="s">
        <v>309</v>
      </c>
      <c r="H961" t="s">
        <v>310</v>
      </c>
      <c r="I961" s="47">
        <v>4</v>
      </c>
      <c r="M961"/>
      <c r="N961"/>
      <c r="S961"/>
    </row>
    <row r="962" spans="1:19" x14ac:dyDescent="0.3">
      <c r="A962" s="47">
        <f>VLOOKUP($F962,BASE_ANEXO2!$A$2:$B$113,2,0)</f>
        <v>93</v>
      </c>
      <c r="B962" t="s">
        <v>221</v>
      </c>
      <c r="C962" t="str">
        <f>VLOOKUP($B962,OOAD!$A$2:$C$9,2,0)</f>
        <v>Hospital General de Zona de 90 camas, Navojoa, Sonora</v>
      </c>
      <c r="D962" t="str">
        <f>VLOOKUP($B962,OOAD!$A$2:$C$9,3,0)</f>
        <v xml:space="preserve">Calle Ricardo Flores Magón No 201, entre Ignacio Allende y Boulevard Centenario, Colonia Tierra Blanca, C.P. 85820 en la localidad de Navojoa, Estado de Sonora </v>
      </c>
      <c r="E962" s="47">
        <v>53100066</v>
      </c>
      <c r="F962" s="47">
        <v>20208</v>
      </c>
      <c r="G962" s="49" t="s">
        <v>309</v>
      </c>
      <c r="H962" t="s">
        <v>310</v>
      </c>
      <c r="I962" s="47">
        <v>19</v>
      </c>
      <c r="M962"/>
      <c r="N962"/>
      <c r="S962"/>
    </row>
    <row r="963" spans="1:19" x14ac:dyDescent="0.3">
      <c r="A963" s="47">
        <f>VLOOKUP($F963,BASE_ANEXO2!$A$2:$B$113,2,0)</f>
        <v>93</v>
      </c>
      <c r="B963" t="s">
        <v>211</v>
      </c>
      <c r="C963" t="str">
        <f>VLOOKUP($B963,OOAD!$A$2:$C$9,2,0)</f>
        <v>Hospital General Regional de 180 camas, San Alejandro, Puebla.</v>
      </c>
      <c r="D963" t="str">
        <f>VLOOKUP($B963,OOAD!$A$2:$C$9,3,0)</f>
        <v xml:space="preserve">Avenida 10, Poniente 2721, Esquina 27 Norte, Col. Villa San Alejandro, C.P. 72090 en la Ciudad de Puebla, Pue. </v>
      </c>
      <c r="E963" s="47">
        <v>53100066</v>
      </c>
      <c r="F963" s="47">
        <v>20208</v>
      </c>
      <c r="G963" s="49" t="s">
        <v>309</v>
      </c>
      <c r="H963" t="s">
        <v>310</v>
      </c>
      <c r="I963" s="47">
        <v>82</v>
      </c>
      <c r="M963"/>
      <c r="N963"/>
      <c r="S963"/>
    </row>
    <row r="964" spans="1:19" x14ac:dyDescent="0.3">
      <c r="A964" s="47">
        <f>VLOOKUP($F964,BASE_ANEXO2!$A$2:$B$113,2,0)</f>
        <v>93</v>
      </c>
      <c r="B964" t="s">
        <v>202</v>
      </c>
      <c r="C964" t="str">
        <f>VLOOKUP($B964,OOAD!$A$2:$C$9,2,0)</f>
        <v xml:space="preserve">Hospital General de Zona de 144 camas, Tuxtla Gutierrez, Chiapas </v>
      </c>
      <c r="D964" t="str">
        <f>VLOOKUP($B964,OOAD!$A$2:$C$9,3,0)</f>
        <v xml:space="preserve">Carretera Juan Crispín Chicoasén kilómetro 2.50, en Tuxtla Gutiérrez, Chiapas, C.P. 29020 </v>
      </c>
      <c r="E964" s="47">
        <v>53100066</v>
      </c>
      <c r="F964" s="47">
        <v>20208</v>
      </c>
      <c r="G964" s="49" t="s">
        <v>309</v>
      </c>
      <c r="H964" t="s">
        <v>310</v>
      </c>
      <c r="I964" s="47">
        <v>2</v>
      </c>
      <c r="M964"/>
      <c r="N964"/>
      <c r="S964"/>
    </row>
    <row r="965" spans="1:19" x14ac:dyDescent="0.3">
      <c r="A965" s="47">
        <f>VLOOKUP($F965,BASE_ANEXO2!$A$2:$B$113,2,0)</f>
        <v>93</v>
      </c>
      <c r="B965" t="s">
        <v>202</v>
      </c>
      <c r="C965" t="str">
        <f>VLOOKUP($B965,OOAD!$A$2:$C$9,2,0)</f>
        <v xml:space="preserve">Hospital General de Zona de 144 camas, Tuxtla Gutierrez, Chiapas </v>
      </c>
      <c r="D965" t="str">
        <f>VLOOKUP($B965,OOAD!$A$2:$C$9,3,0)</f>
        <v xml:space="preserve">Carretera Juan Crispín Chicoasén kilómetro 2.50, en Tuxtla Gutiérrez, Chiapas, C.P. 29020 </v>
      </c>
      <c r="E965" s="47">
        <v>53100066</v>
      </c>
      <c r="F965" s="47">
        <v>20208</v>
      </c>
      <c r="G965" s="49" t="s">
        <v>309</v>
      </c>
      <c r="H965" t="s">
        <v>310</v>
      </c>
      <c r="I965" s="47">
        <v>26</v>
      </c>
      <c r="M965"/>
      <c r="N965"/>
      <c r="S965"/>
    </row>
    <row r="966" spans="1:19" x14ac:dyDescent="0.3">
      <c r="A966" s="47">
        <f>VLOOKUP($F966,BASE_ANEXO2!$A$2:$B$113,2,0)</f>
        <v>93</v>
      </c>
      <c r="B966" t="s">
        <v>202</v>
      </c>
      <c r="C966" t="str">
        <f>VLOOKUP($B966,OOAD!$A$2:$C$9,2,0)</f>
        <v xml:space="preserve">Hospital General de Zona de 144 camas, Tuxtla Gutierrez, Chiapas </v>
      </c>
      <c r="D966" t="str">
        <f>VLOOKUP($B966,OOAD!$A$2:$C$9,3,0)</f>
        <v xml:space="preserve">Carretera Juan Crispín Chicoasén kilómetro 2.50, en Tuxtla Gutiérrez, Chiapas, C.P. 29020 </v>
      </c>
      <c r="E966" s="47">
        <v>53100066</v>
      </c>
      <c r="F966" s="47">
        <v>20208</v>
      </c>
      <c r="G966" s="49" t="s">
        <v>309</v>
      </c>
      <c r="H966" t="s">
        <v>310</v>
      </c>
      <c r="I966" s="47">
        <v>50</v>
      </c>
      <c r="M966"/>
      <c r="N966"/>
      <c r="S966"/>
    </row>
    <row r="967" spans="1:19" x14ac:dyDescent="0.3">
      <c r="A967" s="47">
        <f>VLOOKUP($F967,BASE_ANEXO2!$A$2:$B$113,2,0)</f>
        <v>93</v>
      </c>
      <c r="B967" t="s">
        <v>202</v>
      </c>
      <c r="C967" t="str">
        <f>VLOOKUP($B967,OOAD!$A$2:$C$9,2,0)</f>
        <v xml:space="preserve">Hospital General de Zona de 144 camas, Tuxtla Gutierrez, Chiapas </v>
      </c>
      <c r="D967" t="str">
        <f>VLOOKUP($B967,OOAD!$A$2:$C$9,3,0)</f>
        <v xml:space="preserve">Carretera Juan Crispín Chicoasén kilómetro 2.50, en Tuxtla Gutiérrez, Chiapas, C.P. 29020 </v>
      </c>
      <c r="E967" s="47">
        <v>53100066</v>
      </c>
      <c r="F967" s="47">
        <v>20208</v>
      </c>
      <c r="G967" s="49" t="s">
        <v>309</v>
      </c>
      <c r="H967" t="s">
        <v>310</v>
      </c>
      <c r="I967" s="47">
        <v>52</v>
      </c>
      <c r="M967"/>
      <c r="N967"/>
      <c r="S967"/>
    </row>
    <row r="968" spans="1:19" x14ac:dyDescent="0.3">
      <c r="A968" s="47">
        <f>VLOOKUP($F968,BASE_ANEXO2!$A$2:$B$113,2,0)</f>
        <v>93</v>
      </c>
      <c r="B968" t="s">
        <v>212</v>
      </c>
      <c r="C968" t="str">
        <f>VLOOKUP($B968,OOAD!$A$2:$C$9,2,0)</f>
        <v>Hospital General de Zona de 70 camas, Ticúl, Yucatán</v>
      </c>
      <c r="D968" t="str">
        <f>VLOOKUP($B968,OOAD!$A$2:$C$9,3,0)</f>
        <v>Predio No. 325 de la calle 23 de la localidad y municipio de Ticul, Yucatán (Manzana 16, sección catastral 4 antes de la urbanización tablaje catastral 1506), carretera Muna-Ticul, Yucatán.</v>
      </c>
      <c r="E968" s="47">
        <v>53100066</v>
      </c>
      <c r="F968" s="47">
        <v>20208</v>
      </c>
      <c r="G968" s="49" t="s">
        <v>309</v>
      </c>
      <c r="H968" t="s">
        <v>310</v>
      </c>
      <c r="I968" s="47">
        <v>56</v>
      </c>
      <c r="M968"/>
      <c r="N968"/>
      <c r="S968"/>
    </row>
    <row r="969" spans="1:19" x14ac:dyDescent="0.3">
      <c r="A969" s="47">
        <f>VLOOKUP($F969,BASE_ANEXO2!$A$2:$B$113,2,0)</f>
        <v>94</v>
      </c>
      <c r="B969" t="s">
        <v>220</v>
      </c>
      <c r="C969" t="str">
        <f>VLOOKUP($B969,OOAD!$A$2:$C$9,2,0)</f>
        <v>Hospital General Regional de 216 camas, Ensenada, Baja California</v>
      </c>
      <c r="D969" t="str">
        <f>VLOOKUP($B969,OOAD!$A$2:$C$9,3,0)</f>
        <v xml:space="preserve">Av. Reforma s/n entre las calles Babilonia y Margaritas, Col. Jardines de Chapultepec, C.P. 22785, Ensenada, Baja California. </v>
      </c>
      <c r="E969" s="47">
        <v>53100335</v>
      </c>
      <c r="F969" s="47">
        <v>20530</v>
      </c>
      <c r="G969" s="49" t="s">
        <v>192</v>
      </c>
      <c r="H969" t="s">
        <v>193</v>
      </c>
      <c r="I969" s="47">
        <v>1</v>
      </c>
      <c r="M969"/>
      <c r="N969"/>
      <c r="S969"/>
    </row>
    <row r="970" spans="1:19" x14ac:dyDescent="0.3">
      <c r="A970" s="47">
        <f>VLOOKUP($F970,BASE_ANEXO2!$A$2:$B$113,2,0)</f>
        <v>94</v>
      </c>
      <c r="B970" t="s">
        <v>220</v>
      </c>
      <c r="C970" t="str">
        <f>VLOOKUP($B970,OOAD!$A$2:$C$9,2,0)</f>
        <v>Hospital General Regional de 216 camas, Ensenada, Baja California</v>
      </c>
      <c r="D970" t="str">
        <f>VLOOKUP($B970,OOAD!$A$2:$C$9,3,0)</f>
        <v xml:space="preserve">Av. Reforma s/n entre las calles Babilonia y Margaritas, Col. Jardines de Chapultepec, C.P. 22785, Ensenada, Baja California. </v>
      </c>
      <c r="E970" s="47">
        <v>53100335</v>
      </c>
      <c r="F970" s="47">
        <v>20530</v>
      </c>
      <c r="G970" s="49" t="s">
        <v>192</v>
      </c>
      <c r="H970" t="s">
        <v>193</v>
      </c>
      <c r="I970" s="47">
        <v>2</v>
      </c>
      <c r="M970"/>
      <c r="N970"/>
      <c r="S970"/>
    </row>
    <row r="971" spans="1:19" x14ac:dyDescent="0.3">
      <c r="A971" s="47">
        <f>VLOOKUP($F971,BASE_ANEXO2!$A$2:$B$113,2,0)</f>
        <v>94</v>
      </c>
      <c r="B971" t="s">
        <v>166</v>
      </c>
      <c r="C971" t="str">
        <f>VLOOKUP($B971,OOAD!$A$2:$C$9,2,0)</f>
        <v>Hospital General de Zona de 144 camas, Tula, Hidalgo</v>
      </c>
      <c r="D971" t="str">
        <f>VLOOKUP($B971,OOAD!$A$2:$C$9,3,0)</f>
        <v xml:space="preserve">Avenida Benito Juárez No. 121, Localidad Doxey, Municipio de Tlaxcoapan, Estado de Hidalgo, C.P. 42965. </v>
      </c>
      <c r="E971" s="47">
        <v>53100335</v>
      </c>
      <c r="F971" s="47">
        <v>20530</v>
      </c>
      <c r="G971" s="49" t="s">
        <v>192</v>
      </c>
      <c r="H971" t="s">
        <v>193</v>
      </c>
      <c r="I971" s="47">
        <v>1</v>
      </c>
      <c r="M971"/>
      <c r="N971"/>
      <c r="S971"/>
    </row>
    <row r="972" spans="1:19" x14ac:dyDescent="0.3">
      <c r="A972" s="47">
        <f>VLOOKUP($F972,BASE_ANEXO2!$A$2:$B$113,2,0)</f>
        <v>94</v>
      </c>
      <c r="B972" t="s">
        <v>166</v>
      </c>
      <c r="C972" t="str">
        <f>VLOOKUP($B972,OOAD!$A$2:$C$9,2,0)</f>
        <v>Hospital General de Zona de 144 camas, Tula, Hidalgo</v>
      </c>
      <c r="D972" t="str">
        <f>VLOOKUP($B972,OOAD!$A$2:$C$9,3,0)</f>
        <v xml:space="preserve">Avenida Benito Juárez No. 121, Localidad Doxey, Municipio de Tlaxcoapan, Estado de Hidalgo, C.P. 42965. </v>
      </c>
      <c r="E972" s="47">
        <v>53100335</v>
      </c>
      <c r="F972" s="47">
        <v>20530</v>
      </c>
      <c r="G972" s="49" t="s">
        <v>192</v>
      </c>
      <c r="H972" t="s">
        <v>193</v>
      </c>
      <c r="I972" s="47">
        <v>1</v>
      </c>
      <c r="M972"/>
      <c r="N972"/>
      <c r="S972"/>
    </row>
    <row r="973" spans="1:19" x14ac:dyDescent="0.3">
      <c r="A973" s="47">
        <f>VLOOKUP($F973,BASE_ANEXO2!$A$2:$B$113,2,0)</f>
        <v>94</v>
      </c>
      <c r="B973" t="s">
        <v>166</v>
      </c>
      <c r="C973" t="str">
        <f>VLOOKUP($B973,OOAD!$A$2:$C$9,2,0)</f>
        <v>Hospital General de Zona de 144 camas, Tula, Hidalgo</v>
      </c>
      <c r="D973" t="str">
        <f>VLOOKUP($B973,OOAD!$A$2:$C$9,3,0)</f>
        <v xml:space="preserve">Avenida Benito Juárez No. 121, Localidad Doxey, Municipio de Tlaxcoapan, Estado de Hidalgo, C.P. 42965. </v>
      </c>
      <c r="E973" s="47">
        <v>53100335</v>
      </c>
      <c r="F973" s="47">
        <v>20530</v>
      </c>
      <c r="G973" s="49" t="s">
        <v>192</v>
      </c>
      <c r="H973" t="s">
        <v>193</v>
      </c>
      <c r="I973" s="47">
        <v>1</v>
      </c>
      <c r="M973"/>
      <c r="N973"/>
      <c r="S973"/>
    </row>
    <row r="974" spans="1:19" x14ac:dyDescent="0.3">
      <c r="A974" s="47">
        <f>VLOOKUP($F974,BASE_ANEXO2!$A$2:$B$113,2,0)</f>
        <v>94</v>
      </c>
      <c r="B974" t="s">
        <v>221</v>
      </c>
      <c r="C974" t="str">
        <f>VLOOKUP($B974,OOAD!$A$2:$C$9,2,0)</f>
        <v>Hospital General de Zona de 90 camas, Navojoa, Sonora</v>
      </c>
      <c r="D974" t="str">
        <f>VLOOKUP($B974,OOAD!$A$2:$C$9,3,0)</f>
        <v xml:space="preserve">Calle Ricardo Flores Magón No 201, entre Ignacio Allende y Boulevard Centenario, Colonia Tierra Blanca, C.P. 85820 en la localidad de Navojoa, Estado de Sonora </v>
      </c>
      <c r="E974" s="47">
        <v>53100335</v>
      </c>
      <c r="F974" s="47">
        <v>20530</v>
      </c>
      <c r="G974" s="49" t="s">
        <v>192</v>
      </c>
      <c r="H974" t="s">
        <v>193</v>
      </c>
      <c r="I974" s="47">
        <v>1</v>
      </c>
      <c r="M974"/>
      <c r="N974"/>
      <c r="S974"/>
    </row>
    <row r="975" spans="1:19" x14ac:dyDescent="0.3">
      <c r="A975" s="47">
        <f>VLOOKUP($F975,BASE_ANEXO2!$A$2:$B$113,2,0)</f>
        <v>94</v>
      </c>
      <c r="B975" t="s">
        <v>211</v>
      </c>
      <c r="C975" t="str">
        <f>VLOOKUP($B975,OOAD!$A$2:$C$9,2,0)</f>
        <v>Hospital General Regional de 180 camas, San Alejandro, Puebla.</v>
      </c>
      <c r="D975" t="str">
        <f>VLOOKUP($B975,OOAD!$A$2:$C$9,3,0)</f>
        <v xml:space="preserve">Avenida 10, Poniente 2721, Esquina 27 Norte, Col. Villa San Alejandro, C.P. 72090 en la Ciudad de Puebla, Pue. </v>
      </c>
      <c r="E975" s="47">
        <v>53100335</v>
      </c>
      <c r="F975" s="47">
        <v>20530</v>
      </c>
      <c r="G975" s="49" t="s">
        <v>192</v>
      </c>
      <c r="H975" t="s">
        <v>193</v>
      </c>
      <c r="I975" s="47">
        <v>2</v>
      </c>
      <c r="M975"/>
      <c r="N975"/>
      <c r="S975"/>
    </row>
    <row r="976" spans="1:19" x14ac:dyDescent="0.3">
      <c r="A976" s="47">
        <f>VLOOKUP($F976,BASE_ANEXO2!$A$2:$B$113,2,0)</f>
        <v>94</v>
      </c>
      <c r="B976" t="s">
        <v>202</v>
      </c>
      <c r="C976" t="str">
        <f>VLOOKUP($B976,OOAD!$A$2:$C$9,2,0)</f>
        <v xml:space="preserve">Hospital General de Zona de 144 camas, Tuxtla Gutierrez, Chiapas </v>
      </c>
      <c r="D976" t="str">
        <f>VLOOKUP($B976,OOAD!$A$2:$C$9,3,0)</f>
        <v xml:space="preserve">Carretera Juan Crispín Chicoasén kilómetro 2.50, en Tuxtla Gutiérrez, Chiapas, C.P. 29020 </v>
      </c>
      <c r="E976" s="47">
        <v>53100335</v>
      </c>
      <c r="F976" s="47">
        <v>20530</v>
      </c>
      <c r="G976" s="49" t="s">
        <v>192</v>
      </c>
      <c r="H976" t="s">
        <v>193</v>
      </c>
      <c r="I976" s="47">
        <v>1</v>
      </c>
      <c r="M976"/>
      <c r="N976"/>
      <c r="S976"/>
    </row>
    <row r="977" spans="1:19" x14ac:dyDescent="0.3">
      <c r="A977" s="47">
        <f>VLOOKUP($F977,BASE_ANEXO2!$A$2:$B$113,2,0)</f>
        <v>94</v>
      </c>
      <c r="B977" t="s">
        <v>202</v>
      </c>
      <c r="C977" t="str">
        <f>VLOOKUP($B977,OOAD!$A$2:$C$9,2,0)</f>
        <v xml:space="preserve">Hospital General de Zona de 144 camas, Tuxtla Gutierrez, Chiapas </v>
      </c>
      <c r="D977" t="str">
        <f>VLOOKUP($B977,OOAD!$A$2:$C$9,3,0)</f>
        <v xml:space="preserve">Carretera Juan Crispín Chicoasén kilómetro 2.50, en Tuxtla Gutiérrez, Chiapas, C.P. 29020 </v>
      </c>
      <c r="E977" s="47">
        <v>53100335</v>
      </c>
      <c r="F977" s="47">
        <v>20530</v>
      </c>
      <c r="G977" s="49" t="s">
        <v>192</v>
      </c>
      <c r="H977" t="s">
        <v>193</v>
      </c>
      <c r="I977" s="47">
        <v>1</v>
      </c>
      <c r="M977"/>
      <c r="N977"/>
      <c r="S977"/>
    </row>
    <row r="978" spans="1:19" x14ac:dyDescent="0.3">
      <c r="A978" s="47">
        <f>VLOOKUP($F978,BASE_ANEXO2!$A$2:$B$113,2,0)</f>
        <v>94</v>
      </c>
      <c r="B978" t="s">
        <v>212</v>
      </c>
      <c r="C978" t="str">
        <f>VLOOKUP($B978,OOAD!$A$2:$C$9,2,0)</f>
        <v>Hospital General de Zona de 70 camas, Ticúl, Yucatán</v>
      </c>
      <c r="D978" t="str">
        <f>VLOOKUP($B978,OOAD!$A$2:$C$9,3,0)</f>
        <v>Predio No. 325 de la calle 23 de la localidad y municipio de Ticul, Yucatán (Manzana 16, sección catastral 4 antes de la urbanización tablaje catastral 1506), carretera Muna-Ticul, Yucatán.</v>
      </c>
      <c r="E978" s="47">
        <v>53100335</v>
      </c>
      <c r="F978" s="47">
        <v>20530</v>
      </c>
      <c r="G978" s="49" t="s">
        <v>192</v>
      </c>
      <c r="H978" t="s">
        <v>193</v>
      </c>
      <c r="I978" s="47">
        <v>1</v>
      </c>
      <c r="M978"/>
      <c r="N978"/>
      <c r="S978"/>
    </row>
    <row r="979" spans="1:19" x14ac:dyDescent="0.3">
      <c r="A979" s="47">
        <f>VLOOKUP($F979,BASE_ANEXO2!$A$2:$B$113,2,0)</f>
        <v>95</v>
      </c>
      <c r="B979" t="s">
        <v>210</v>
      </c>
      <c r="C979" t="str">
        <f>VLOOKUP($B979,OOAD!$A$2:$C$9,2,0)</f>
        <v>Hospital General Regional No. 25, CDMX Norte, Zaragoza</v>
      </c>
      <c r="D979" t="str">
        <f>VLOOKUP($B979,OOAD!$A$2:$C$9,3,0)</f>
        <v xml:space="preserve">Calzada Ignacio Zaragoza 1840, Col. Juan Escutia, Alcaldía Iztapalapa, C.P. 09100 Ciudad de México </v>
      </c>
      <c r="E979" s="47">
        <v>53100066</v>
      </c>
      <c r="F979" s="47">
        <v>20638</v>
      </c>
      <c r="G979" s="49" t="s">
        <v>322</v>
      </c>
      <c r="H979" t="s">
        <v>323</v>
      </c>
      <c r="I979" s="47">
        <v>98</v>
      </c>
      <c r="M979"/>
      <c r="N979"/>
      <c r="S979"/>
    </row>
    <row r="980" spans="1:19" x14ac:dyDescent="0.3">
      <c r="A980" s="47">
        <f>VLOOKUP($F980,BASE_ANEXO2!$A$2:$B$113,2,0)</f>
        <v>95</v>
      </c>
      <c r="B980" t="s">
        <v>188</v>
      </c>
      <c r="C980" t="str">
        <f>VLOOKUP($B980,OOAD!$A$2:$C$9,2,0)</f>
        <v>Hospital General Regional de 260 camas, Cd. Juárez, Chihuahua</v>
      </c>
      <c r="D980" t="str">
        <f>VLOOKUP($B980,OOAD!$A$2:$C$9,3,0)</f>
        <v xml:space="preserve">Avenida Vicente Guerrero No. 8830, Fraccionamiento Las Quintas, C.P. 32424 en Ciudad Juárez, Chihuahua. </v>
      </c>
      <c r="E980" s="47">
        <v>53100066</v>
      </c>
      <c r="F980" s="47">
        <v>20638</v>
      </c>
      <c r="G980" s="49" t="s">
        <v>322</v>
      </c>
      <c r="H980" t="s">
        <v>323</v>
      </c>
      <c r="I980" s="47">
        <v>90</v>
      </c>
      <c r="M980"/>
      <c r="N980"/>
      <c r="S980"/>
    </row>
    <row r="981" spans="1:19" x14ac:dyDescent="0.3">
      <c r="A981" s="47">
        <f>VLOOKUP($F981,BASE_ANEXO2!$A$2:$B$113,2,0)</f>
        <v>95</v>
      </c>
      <c r="B981" t="s">
        <v>220</v>
      </c>
      <c r="C981" t="str">
        <f>VLOOKUP($B981,OOAD!$A$2:$C$9,2,0)</f>
        <v>Hospital General Regional de 216 camas, Ensenada, Baja California</v>
      </c>
      <c r="D981" t="str">
        <f>VLOOKUP($B981,OOAD!$A$2:$C$9,3,0)</f>
        <v xml:space="preserve">Av. Reforma s/n entre las calles Babilonia y Margaritas, Col. Jardines de Chapultepec, C.P. 22785, Ensenada, Baja California. </v>
      </c>
      <c r="E981" s="47">
        <v>53100066</v>
      </c>
      <c r="F981" s="47">
        <v>20638</v>
      </c>
      <c r="G981" s="49" t="s">
        <v>322</v>
      </c>
      <c r="H981" t="s">
        <v>323</v>
      </c>
      <c r="I981" s="47">
        <v>12</v>
      </c>
      <c r="M981"/>
      <c r="N981"/>
      <c r="S981"/>
    </row>
    <row r="982" spans="1:19" x14ac:dyDescent="0.3">
      <c r="A982" s="47">
        <f>VLOOKUP($F982,BASE_ANEXO2!$A$2:$B$113,2,0)</f>
        <v>95</v>
      </c>
      <c r="B982" t="s">
        <v>221</v>
      </c>
      <c r="C982" t="str">
        <f>VLOOKUP($B982,OOAD!$A$2:$C$9,2,0)</f>
        <v>Hospital General de Zona de 90 camas, Navojoa, Sonora</v>
      </c>
      <c r="D982" t="str">
        <f>VLOOKUP($B982,OOAD!$A$2:$C$9,3,0)</f>
        <v xml:space="preserve">Calle Ricardo Flores Magón No 201, entre Ignacio Allende y Boulevard Centenario, Colonia Tierra Blanca, C.P. 85820 en la localidad de Navojoa, Estado de Sonora </v>
      </c>
      <c r="E982" s="47">
        <v>53100066</v>
      </c>
      <c r="F982" s="47">
        <v>20638</v>
      </c>
      <c r="G982" s="49" t="s">
        <v>322</v>
      </c>
      <c r="H982" t="s">
        <v>323</v>
      </c>
      <c r="I982" s="47">
        <v>62</v>
      </c>
      <c r="M982"/>
      <c r="N982"/>
      <c r="S982"/>
    </row>
    <row r="983" spans="1:19" x14ac:dyDescent="0.3">
      <c r="A983" s="47">
        <f>VLOOKUP($F983,BASE_ANEXO2!$A$2:$B$113,2,0)</f>
        <v>95</v>
      </c>
      <c r="B983" t="s">
        <v>211</v>
      </c>
      <c r="C983" t="str">
        <f>VLOOKUP($B983,OOAD!$A$2:$C$9,2,0)</f>
        <v>Hospital General Regional de 180 camas, San Alejandro, Puebla.</v>
      </c>
      <c r="D983" t="str">
        <f>VLOOKUP($B983,OOAD!$A$2:$C$9,3,0)</f>
        <v xml:space="preserve">Avenida 10, Poniente 2721, Esquina 27 Norte, Col. Villa San Alejandro, C.P. 72090 en la Ciudad de Puebla, Pue. </v>
      </c>
      <c r="E983" s="47">
        <v>53100066</v>
      </c>
      <c r="F983" s="47">
        <v>20638</v>
      </c>
      <c r="G983" s="49" t="s">
        <v>322</v>
      </c>
      <c r="H983" t="s">
        <v>323</v>
      </c>
      <c r="I983" s="47">
        <v>78</v>
      </c>
      <c r="M983"/>
      <c r="N983"/>
      <c r="S983"/>
    </row>
    <row r="984" spans="1:19" x14ac:dyDescent="0.3">
      <c r="A984" s="47">
        <f>VLOOKUP($F984,BASE_ANEXO2!$A$2:$B$113,2,0)</f>
        <v>95</v>
      </c>
      <c r="B984" t="s">
        <v>202</v>
      </c>
      <c r="C984" t="str">
        <f>VLOOKUP($B984,OOAD!$A$2:$C$9,2,0)</f>
        <v xml:space="preserve">Hospital General de Zona de 144 camas, Tuxtla Gutierrez, Chiapas </v>
      </c>
      <c r="D984" t="str">
        <f>VLOOKUP($B984,OOAD!$A$2:$C$9,3,0)</f>
        <v xml:space="preserve">Carretera Juan Crispín Chicoasén kilómetro 2.50, en Tuxtla Gutiérrez, Chiapas, C.P. 29020 </v>
      </c>
      <c r="E984" s="47">
        <v>53100066</v>
      </c>
      <c r="F984" s="47">
        <v>20638</v>
      </c>
      <c r="G984" s="49" t="s">
        <v>322</v>
      </c>
      <c r="H984" t="s">
        <v>323</v>
      </c>
      <c r="I984" s="47">
        <v>8</v>
      </c>
      <c r="M984"/>
      <c r="N984"/>
      <c r="S984"/>
    </row>
    <row r="985" spans="1:19" x14ac:dyDescent="0.3">
      <c r="A985" s="47">
        <f>VLOOKUP($F985,BASE_ANEXO2!$A$2:$B$113,2,0)</f>
        <v>95</v>
      </c>
      <c r="B985" t="s">
        <v>212</v>
      </c>
      <c r="C985" t="str">
        <f>VLOOKUP($B985,OOAD!$A$2:$C$9,2,0)</f>
        <v>Hospital General de Zona de 70 camas, Ticúl, Yucatán</v>
      </c>
      <c r="D985" t="str">
        <f>VLOOKUP($B985,OOAD!$A$2:$C$9,3,0)</f>
        <v>Predio No. 325 de la calle 23 de la localidad y municipio de Ticul, Yucatán (Manzana 16, sección catastral 4 antes de la urbanización tablaje catastral 1506), carretera Muna-Ticul, Yucatán.</v>
      </c>
      <c r="E985" s="47">
        <v>53100066</v>
      </c>
      <c r="F985" s="47">
        <v>20638</v>
      </c>
      <c r="G985" s="49" t="s">
        <v>322</v>
      </c>
      <c r="H985" t="s">
        <v>323</v>
      </c>
      <c r="I985" s="47">
        <v>10</v>
      </c>
      <c r="M985"/>
      <c r="N985"/>
      <c r="S985"/>
    </row>
    <row r="986" spans="1:19" x14ac:dyDescent="0.3">
      <c r="A986" s="47">
        <f>VLOOKUP($F986,BASE_ANEXO2!$A$2:$B$113,2,0)</f>
        <v>96</v>
      </c>
      <c r="B986" t="s">
        <v>210</v>
      </c>
      <c r="C986" t="str">
        <f>VLOOKUP($B986,OOAD!$A$2:$C$9,2,0)</f>
        <v>Hospital General Regional No. 25, CDMX Norte, Zaragoza</v>
      </c>
      <c r="D986" t="str">
        <f>VLOOKUP($B986,OOAD!$A$2:$C$9,3,0)</f>
        <v xml:space="preserve">Calzada Ignacio Zaragoza 1840, Col. Juan Escutia, Alcaldía Iztapalapa, C.P. 09100 Ciudad de México </v>
      </c>
      <c r="E986" s="47">
        <v>53100236</v>
      </c>
      <c r="F986" s="47">
        <v>20659</v>
      </c>
      <c r="G986" s="49" t="s">
        <v>184</v>
      </c>
      <c r="H986" t="s">
        <v>198</v>
      </c>
      <c r="I986" s="47">
        <v>9</v>
      </c>
      <c r="M986"/>
      <c r="N986"/>
      <c r="S986"/>
    </row>
    <row r="987" spans="1:19" x14ac:dyDescent="0.3">
      <c r="A987" s="47">
        <f>VLOOKUP($F987,BASE_ANEXO2!$A$2:$B$113,2,0)</f>
        <v>96</v>
      </c>
      <c r="B987" t="s">
        <v>188</v>
      </c>
      <c r="C987" t="str">
        <f>VLOOKUP($B987,OOAD!$A$2:$C$9,2,0)</f>
        <v>Hospital General Regional de 260 camas, Cd. Juárez, Chihuahua</v>
      </c>
      <c r="D987" t="str">
        <f>VLOOKUP($B987,OOAD!$A$2:$C$9,3,0)</f>
        <v xml:space="preserve">Avenida Vicente Guerrero No. 8830, Fraccionamiento Las Quintas, C.P. 32424 en Ciudad Juárez, Chihuahua. </v>
      </c>
      <c r="E987" s="47">
        <v>53100236</v>
      </c>
      <c r="F987" s="47">
        <v>20659</v>
      </c>
      <c r="G987" s="49" t="s">
        <v>184</v>
      </c>
      <c r="H987" t="s">
        <v>198</v>
      </c>
      <c r="I987" s="47">
        <v>15</v>
      </c>
      <c r="M987"/>
      <c r="N987"/>
      <c r="S987"/>
    </row>
    <row r="988" spans="1:19" x14ac:dyDescent="0.3">
      <c r="A988" s="47">
        <f>VLOOKUP($F988,BASE_ANEXO2!$A$2:$B$113,2,0)</f>
        <v>96</v>
      </c>
      <c r="B988" t="s">
        <v>220</v>
      </c>
      <c r="C988" t="str">
        <f>VLOOKUP($B988,OOAD!$A$2:$C$9,2,0)</f>
        <v>Hospital General Regional de 216 camas, Ensenada, Baja California</v>
      </c>
      <c r="D988" t="str">
        <f>VLOOKUP($B988,OOAD!$A$2:$C$9,3,0)</f>
        <v xml:space="preserve">Av. Reforma s/n entre las calles Babilonia y Margaritas, Col. Jardines de Chapultepec, C.P. 22785, Ensenada, Baja California. </v>
      </c>
      <c r="E988" s="47">
        <v>53100236</v>
      </c>
      <c r="F988" s="47">
        <v>20659</v>
      </c>
      <c r="G988" s="49" t="s">
        <v>184</v>
      </c>
      <c r="H988" t="s">
        <v>198</v>
      </c>
      <c r="I988" s="47">
        <v>4</v>
      </c>
      <c r="M988"/>
      <c r="N988"/>
      <c r="S988"/>
    </row>
    <row r="989" spans="1:19" x14ac:dyDescent="0.3">
      <c r="A989" s="47">
        <f>VLOOKUP($F989,BASE_ANEXO2!$A$2:$B$113,2,0)</f>
        <v>96</v>
      </c>
      <c r="B989" t="s">
        <v>220</v>
      </c>
      <c r="C989" t="str">
        <f>VLOOKUP($B989,OOAD!$A$2:$C$9,2,0)</f>
        <v>Hospital General Regional de 216 camas, Ensenada, Baja California</v>
      </c>
      <c r="D989" t="str">
        <f>VLOOKUP($B989,OOAD!$A$2:$C$9,3,0)</f>
        <v xml:space="preserve">Av. Reforma s/n entre las calles Babilonia y Margaritas, Col. Jardines de Chapultepec, C.P. 22785, Ensenada, Baja California. </v>
      </c>
      <c r="E989" s="47">
        <v>53100236</v>
      </c>
      <c r="F989" s="47">
        <v>20659</v>
      </c>
      <c r="G989" s="49" t="s">
        <v>184</v>
      </c>
      <c r="H989" t="s">
        <v>198</v>
      </c>
      <c r="I989" s="47">
        <v>2</v>
      </c>
      <c r="M989"/>
      <c r="N989"/>
      <c r="S989"/>
    </row>
    <row r="990" spans="1:19" x14ac:dyDescent="0.3">
      <c r="A990" s="47">
        <f>VLOOKUP($F990,BASE_ANEXO2!$A$2:$B$113,2,0)</f>
        <v>96</v>
      </c>
      <c r="B990" t="s">
        <v>220</v>
      </c>
      <c r="C990" t="str">
        <f>VLOOKUP($B990,OOAD!$A$2:$C$9,2,0)</f>
        <v>Hospital General Regional de 216 camas, Ensenada, Baja California</v>
      </c>
      <c r="D990" t="str">
        <f>VLOOKUP($B990,OOAD!$A$2:$C$9,3,0)</f>
        <v xml:space="preserve">Av. Reforma s/n entre las calles Babilonia y Margaritas, Col. Jardines de Chapultepec, C.P. 22785, Ensenada, Baja California. </v>
      </c>
      <c r="E990" s="47">
        <v>53100236</v>
      </c>
      <c r="F990" s="47">
        <v>20659</v>
      </c>
      <c r="G990" s="49" t="s">
        <v>184</v>
      </c>
      <c r="H990" t="s">
        <v>198</v>
      </c>
      <c r="I990" s="47">
        <v>2</v>
      </c>
      <c r="M990"/>
      <c r="N990"/>
      <c r="S990"/>
    </row>
    <row r="991" spans="1:19" x14ac:dyDescent="0.3">
      <c r="A991" s="47">
        <f>VLOOKUP($F991,BASE_ANEXO2!$A$2:$B$113,2,0)</f>
        <v>96</v>
      </c>
      <c r="B991" t="s">
        <v>220</v>
      </c>
      <c r="C991" t="str">
        <f>VLOOKUP($B991,OOAD!$A$2:$C$9,2,0)</f>
        <v>Hospital General Regional de 216 camas, Ensenada, Baja California</v>
      </c>
      <c r="D991" t="str">
        <f>VLOOKUP($B991,OOAD!$A$2:$C$9,3,0)</f>
        <v xml:space="preserve">Av. Reforma s/n entre las calles Babilonia y Margaritas, Col. Jardines de Chapultepec, C.P. 22785, Ensenada, Baja California. </v>
      </c>
      <c r="E991" s="47">
        <v>53100236</v>
      </c>
      <c r="F991" s="47">
        <v>20659</v>
      </c>
      <c r="G991" s="49" t="s">
        <v>184</v>
      </c>
      <c r="H991" t="s">
        <v>198</v>
      </c>
      <c r="I991" s="47">
        <v>1</v>
      </c>
      <c r="M991"/>
      <c r="N991"/>
      <c r="S991"/>
    </row>
    <row r="992" spans="1:19" x14ac:dyDescent="0.3">
      <c r="A992" s="47">
        <f>VLOOKUP($F992,BASE_ANEXO2!$A$2:$B$113,2,0)</f>
        <v>96</v>
      </c>
      <c r="B992" t="s">
        <v>220</v>
      </c>
      <c r="C992" t="str">
        <f>VLOOKUP($B992,OOAD!$A$2:$C$9,2,0)</f>
        <v>Hospital General Regional de 216 camas, Ensenada, Baja California</v>
      </c>
      <c r="D992" t="str">
        <f>VLOOKUP($B992,OOAD!$A$2:$C$9,3,0)</f>
        <v xml:space="preserve">Av. Reforma s/n entre las calles Babilonia y Margaritas, Col. Jardines de Chapultepec, C.P. 22785, Ensenada, Baja California. </v>
      </c>
      <c r="E992" s="47">
        <v>53100236</v>
      </c>
      <c r="F992" s="47">
        <v>20659</v>
      </c>
      <c r="G992" s="49" t="s">
        <v>184</v>
      </c>
      <c r="H992" t="s">
        <v>198</v>
      </c>
      <c r="I992" s="47">
        <v>1</v>
      </c>
      <c r="M992"/>
      <c r="N992"/>
      <c r="S992"/>
    </row>
    <row r="993" spans="1:19" x14ac:dyDescent="0.3">
      <c r="A993" s="47">
        <f>VLOOKUP($F993,BASE_ANEXO2!$A$2:$B$113,2,0)</f>
        <v>96</v>
      </c>
      <c r="B993" t="s">
        <v>220</v>
      </c>
      <c r="C993" t="str">
        <f>VLOOKUP($B993,OOAD!$A$2:$C$9,2,0)</f>
        <v>Hospital General Regional de 216 camas, Ensenada, Baja California</v>
      </c>
      <c r="D993" t="str">
        <f>VLOOKUP($B993,OOAD!$A$2:$C$9,3,0)</f>
        <v xml:space="preserve">Av. Reforma s/n entre las calles Babilonia y Margaritas, Col. Jardines de Chapultepec, C.P. 22785, Ensenada, Baja California. </v>
      </c>
      <c r="E993" s="47">
        <v>53100236</v>
      </c>
      <c r="F993" s="47">
        <v>20659</v>
      </c>
      <c r="G993" s="49" t="s">
        <v>184</v>
      </c>
      <c r="H993" t="s">
        <v>198</v>
      </c>
      <c r="I993" s="47">
        <v>1</v>
      </c>
      <c r="M993"/>
      <c r="N993"/>
      <c r="S993"/>
    </row>
    <row r="994" spans="1:19" x14ac:dyDescent="0.3">
      <c r="A994" s="47">
        <f>VLOOKUP($F994,BASE_ANEXO2!$A$2:$B$113,2,0)</f>
        <v>96</v>
      </c>
      <c r="B994" t="s">
        <v>220</v>
      </c>
      <c r="C994" t="str">
        <f>VLOOKUP($B994,OOAD!$A$2:$C$9,2,0)</f>
        <v>Hospital General Regional de 216 camas, Ensenada, Baja California</v>
      </c>
      <c r="D994" t="str">
        <f>VLOOKUP($B994,OOAD!$A$2:$C$9,3,0)</f>
        <v xml:space="preserve">Av. Reforma s/n entre las calles Babilonia y Margaritas, Col. Jardines de Chapultepec, C.P. 22785, Ensenada, Baja California. </v>
      </c>
      <c r="E994" s="47">
        <v>53100236</v>
      </c>
      <c r="F994" s="47">
        <v>20659</v>
      </c>
      <c r="G994" s="49" t="s">
        <v>184</v>
      </c>
      <c r="H994" t="s">
        <v>198</v>
      </c>
      <c r="I994" s="47">
        <v>1</v>
      </c>
      <c r="M994"/>
      <c r="N994"/>
      <c r="S994"/>
    </row>
    <row r="995" spans="1:19" x14ac:dyDescent="0.3">
      <c r="A995" s="47">
        <f>VLOOKUP($F995,BASE_ANEXO2!$A$2:$B$113,2,0)</f>
        <v>96</v>
      </c>
      <c r="B995" t="s">
        <v>220</v>
      </c>
      <c r="C995" t="str">
        <f>VLOOKUP($B995,OOAD!$A$2:$C$9,2,0)</f>
        <v>Hospital General Regional de 216 camas, Ensenada, Baja California</v>
      </c>
      <c r="D995" t="str">
        <f>VLOOKUP($B995,OOAD!$A$2:$C$9,3,0)</f>
        <v xml:space="preserve">Av. Reforma s/n entre las calles Babilonia y Margaritas, Col. Jardines de Chapultepec, C.P. 22785, Ensenada, Baja California. </v>
      </c>
      <c r="E995" s="47">
        <v>53100236</v>
      </c>
      <c r="F995" s="47">
        <v>20659</v>
      </c>
      <c r="G995" s="49" t="s">
        <v>184</v>
      </c>
      <c r="H995" t="s">
        <v>198</v>
      </c>
      <c r="I995" s="47">
        <v>1</v>
      </c>
      <c r="M995"/>
      <c r="N995"/>
      <c r="S995"/>
    </row>
    <row r="996" spans="1:19" x14ac:dyDescent="0.3">
      <c r="A996" s="47">
        <f>VLOOKUP($F996,BASE_ANEXO2!$A$2:$B$113,2,0)</f>
        <v>96</v>
      </c>
      <c r="B996" t="s">
        <v>166</v>
      </c>
      <c r="C996" t="str">
        <f>VLOOKUP($B996,OOAD!$A$2:$C$9,2,0)</f>
        <v>Hospital General de Zona de 144 camas, Tula, Hidalgo</v>
      </c>
      <c r="D996" t="str">
        <f>VLOOKUP($B996,OOAD!$A$2:$C$9,3,0)</f>
        <v xml:space="preserve">Avenida Benito Juárez No. 121, Localidad Doxey, Municipio de Tlaxcoapan, Estado de Hidalgo, C.P. 42965. </v>
      </c>
      <c r="E996" s="47">
        <v>53100236</v>
      </c>
      <c r="F996" s="47">
        <v>20659</v>
      </c>
      <c r="G996" s="49" t="s">
        <v>184</v>
      </c>
      <c r="H996" t="s">
        <v>198</v>
      </c>
      <c r="I996" s="47">
        <v>2</v>
      </c>
      <c r="M996"/>
      <c r="N996"/>
      <c r="S996"/>
    </row>
    <row r="997" spans="1:19" x14ac:dyDescent="0.3">
      <c r="A997" s="47">
        <f>VLOOKUP($F997,BASE_ANEXO2!$A$2:$B$113,2,0)</f>
        <v>96</v>
      </c>
      <c r="B997" t="s">
        <v>166</v>
      </c>
      <c r="C997" t="str">
        <f>VLOOKUP($B997,OOAD!$A$2:$C$9,2,0)</f>
        <v>Hospital General de Zona de 144 camas, Tula, Hidalgo</v>
      </c>
      <c r="D997" t="str">
        <f>VLOOKUP($B997,OOAD!$A$2:$C$9,3,0)</f>
        <v xml:space="preserve">Avenida Benito Juárez No. 121, Localidad Doxey, Municipio de Tlaxcoapan, Estado de Hidalgo, C.P. 42965. </v>
      </c>
      <c r="E997" s="47">
        <v>53100236</v>
      </c>
      <c r="F997" s="47">
        <v>20659</v>
      </c>
      <c r="G997" s="49" t="s">
        <v>184</v>
      </c>
      <c r="H997" t="s">
        <v>198</v>
      </c>
      <c r="I997" s="47">
        <v>1</v>
      </c>
      <c r="M997"/>
      <c r="N997"/>
      <c r="S997"/>
    </row>
    <row r="998" spans="1:19" x14ac:dyDescent="0.3">
      <c r="A998" s="47">
        <f>VLOOKUP($F998,BASE_ANEXO2!$A$2:$B$113,2,0)</f>
        <v>96</v>
      </c>
      <c r="B998" t="s">
        <v>166</v>
      </c>
      <c r="C998" t="str">
        <f>VLOOKUP($B998,OOAD!$A$2:$C$9,2,0)</f>
        <v>Hospital General de Zona de 144 camas, Tula, Hidalgo</v>
      </c>
      <c r="D998" t="str">
        <f>VLOOKUP($B998,OOAD!$A$2:$C$9,3,0)</f>
        <v xml:space="preserve">Avenida Benito Juárez No. 121, Localidad Doxey, Municipio de Tlaxcoapan, Estado de Hidalgo, C.P. 42965. </v>
      </c>
      <c r="E998" s="47">
        <v>53100236</v>
      </c>
      <c r="F998" s="47">
        <v>20659</v>
      </c>
      <c r="G998" s="49" t="s">
        <v>184</v>
      </c>
      <c r="H998" t="s">
        <v>198</v>
      </c>
      <c r="I998" s="47">
        <v>1</v>
      </c>
      <c r="M998"/>
      <c r="N998"/>
      <c r="S998"/>
    </row>
    <row r="999" spans="1:19" x14ac:dyDescent="0.3">
      <c r="A999" s="47">
        <f>VLOOKUP($F999,BASE_ANEXO2!$A$2:$B$113,2,0)</f>
        <v>96</v>
      </c>
      <c r="B999" t="s">
        <v>166</v>
      </c>
      <c r="C999" t="str">
        <f>VLOOKUP($B999,OOAD!$A$2:$C$9,2,0)</f>
        <v>Hospital General de Zona de 144 camas, Tula, Hidalgo</v>
      </c>
      <c r="D999" t="str">
        <f>VLOOKUP($B999,OOAD!$A$2:$C$9,3,0)</f>
        <v xml:space="preserve">Avenida Benito Juárez No. 121, Localidad Doxey, Municipio de Tlaxcoapan, Estado de Hidalgo, C.P. 42965. </v>
      </c>
      <c r="E999" s="47">
        <v>53100236</v>
      </c>
      <c r="F999" s="47">
        <v>20659</v>
      </c>
      <c r="G999" s="49" t="s">
        <v>184</v>
      </c>
      <c r="H999" t="s">
        <v>198</v>
      </c>
      <c r="I999" s="47">
        <v>1</v>
      </c>
      <c r="M999"/>
      <c r="N999"/>
      <c r="S999"/>
    </row>
    <row r="1000" spans="1:19" x14ac:dyDescent="0.3">
      <c r="A1000" s="47">
        <f>VLOOKUP($F1000,BASE_ANEXO2!$A$2:$B$113,2,0)</f>
        <v>96</v>
      </c>
      <c r="B1000" t="s">
        <v>166</v>
      </c>
      <c r="C1000" t="str">
        <f>VLOOKUP($B1000,OOAD!$A$2:$C$9,2,0)</f>
        <v>Hospital General de Zona de 144 camas, Tula, Hidalgo</v>
      </c>
      <c r="D1000" t="str">
        <f>VLOOKUP($B1000,OOAD!$A$2:$C$9,3,0)</f>
        <v xml:space="preserve">Avenida Benito Juárez No. 121, Localidad Doxey, Municipio de Tlaxcoapan, Estado de Hidalgo, C.P. 42965. </v>
      </c>
      <c r="E1000" s="47">
        <v>53100236</v>
      </c>
      <c r="F1000" s="47">
        <v>20659</v>
      </c>
      <c r="G1000" s="49" t="s">
        <v>184</v>
      </c>
      <c r="H1000" t="s">
        <v>198</v>
      </c>
      <c r="I1000" s="47">
        <v>1</v>
      </c>
      <c r="M1000"/>
      <c r="N1000"/>
      <c r="S1000"/>
    </row>
    <row r="1001" spans="1:19" x14ac:dyDescent="0.3">
      <c r="A1001" s="47">
        <f>VLOOKUP($F1001,BASE_ANEXO2!$A$2:$B$113,2,0)</f>
        <v>96</v>
      </c>
      <c r="B1001" t="s">
        <v>221</v>
      </c>
      <c r="C1001" t="str">
        <f>VLOOKUP($B1001,OOAD!$A$2:$C$9,2,0)</f>
        <v>Hospital General de Zona de 90 camas, Navojoa, Sonora</v>
      </c>
      <c r="D1001" t="str">
        <f>VLOOKUP($B1001,OOAD!$A$2:$C$9,3,0)</f>
        <v xml:space="preserve">Calle Ricardo Flores Magón No 201, entre Ignacio Allende y Boulevard Centenario, Colonia Tierra Blanca, C.P. 85820 en la localidad de Navojoa, Estado de Sonora </v>
      </c>
      <c r="E1001" s="47">
        <v>53100236</v>
      </c>
      <c r="F1001" s="47">
        <v>20659</v>
      </c>
      <c r="G1001" s="49" t="s">
        <v>184</v>
      </c>
      <c r="H1001" t="s">
        <v>198</v>
      </c>
      <c r="I1001" s="47">
        <v>8</v>
      </c>
      <c r="M1001"/>
      <c r="N1001"/>
      <c r="S1001"/>
    </row>
    <row r="1002" spans="1:19" x14ac:dyDescent="0.3">
      <c r="A1002" s="47">
        <f>VLOOKUP($F1002,BASE_ANEXO2!$A$2:$B$113,2,0)</f>
        <v>96</v>
      </c>
      <c r="B1002" t="s">
        <v>211</v>
      </c>
      <c r="C1002" t="str">
        <f>VLOOKUP($B1002,OOAD!$A$2:$C$9,2,0)</f>
        <v>Hospital General Regional de 180 camas, San Alejandro, Puebla.</v>
      </c>
      <c r="D1002" t="str">
        <f>VLOOKUP($B1002,OOAD!$A$2:$C$9,3,0)</f>
        <v xml:space="preserve">Avenida 10, Poniente 2721, Esquina 27 Norte, Col. Villa San Alejandro, C.P. 72090 en la Ciudad de Puebla, Pue. </v>
      </c>
      <c r="E1002" s="47">
        <v>53100236</v>
      </c>
      <c r="F1002" s="47">
        <v>20659</v>
      </c>
      <c r="G1002" s="49" t="s">
        <v>184</v>
      </c>
      <c r="H1002" t="s">
        <v>198</v>
      </c>
      <c r="I1002" s="47">
        <v>11</v>
      </c>
      <c r="M1002"/>
      <c r="N1002"/>
      <c r="S1002"/>
    </row>
    <row r="1003" spans="1:19" x14ac:dyDescent="0.3">
      <c r="A1003" s="47">
        <f>VLOOKUP($F1003,BASE_ANEXO2!$A$2:$B$113,2,0)</f>
        <v>96</v>
      </c>
      <c r="B1003" t="s">
        <v>202</v>
      </c>
      <c r="C1003" t="str">
        <f>VLOOKUP($B1003,OOAD!$A$2:$C$9,2,0)</f>
        <v xml:space="preserve">Hospital General de Zona de 144 camas, Tuxtla Gutierrez, Chiapas </v>
      </c>
      <c r="D1003" t="str">
        <f>VLOOKUP($B1003,OOAD!$A$2:$C$9,3,0)</f>
        <v xml:space="preserve">Carretera Juan Crispín Chicoasén kilómetro 2.50, en Tuxtla Gutiérrez, Chiapas, C.P. 29020 </v>
      </c>
      <c r="E1003" s="47">
        <v>53100236</v>
      </c>
      <c r="F1003" s="47">
        <v>20659</v>
      </c>
      <c r="G1003" s="49" t="s">
        <v>184</v>
      </c>
      <c r="H1003" t="s">
        <v>198</v>
      </c>
      <c r="I1003" s="47">
        <v>2</v>
      </c>
      <c r="M1003"/>
      <c r="N1003"/>
      <c r="S1003"/>
    </row>
    <row r="1004" spans="1:19" x14ac:dyDescent="0.3">
      <c r="A1004" s="47">
        <f>VLOOKUP($F1004,BASE_ANEXO2!$A$2:$B$113,2,0)</f>
        <v>96</v>
      </c>
      <c r="B1004" t="s">
        <v>202</v>
      </c>
      <c r="C1004" t="str">
        <f>VLOOKUP($B1004,OOAD!$A$2:$C$9,2,0)</f>
        <v xml:space="preserve">Hospital General de Zona de 144 camas, Tuxtla Gutierrez, Chiapas </v>
      </c>
      <c r="D1004" t="str">
        <f>VLOOKUP($B1004,OOAD!$A$2:$C$9,3,0)</f>
        <v xml:space="preserve">Carretera Juan Crispín Chicoasén kilómetro 2.50, en Tuxtla Gutiérrez, Chiapas, C.P. 29020 </v>
      </c>
      <c r="E1004" s="47">
        <v>53100236</v>
      </c>
      <c r="F1004" s="47">
        <v>20659</v>
      </c>
      <c r="G1004" s="49" t="s">
        <v>184</v>
      </c>
      <c r="H1004" t="s">
        <v>198</v>
      </c>
      <c r="I1004" s="47">
        <v>1</v>
      </c>
      <c r="M1004"/>
      <c r="N1004"/>
      <c r="S1004"/>
    </row>
    <row r="1005" spans="1:19" x14ac:dyDescent="0.3">
      <c r="A1005" s="47">
        <f>VLOOKUP($F1005,BASE_ANEXO2!$A$2:$B$113,2,0)</f>
        <v>96</v>
      </c>
      <c r="B1005" t="s">
        <v>202</v>
      </c>
      <c r="C1005" t="str">
        <f>VLOOKUP($B1005,OOAD!$A$2:$C$9,2,0)</f>
        <v xml:space="preserve">Hospital General de Zona de 144 camas, Tuxtla Gutierrez, Chiapas </v>
      </c>
      <c r="D1005" t="str">
        <f>VLOOKUP($B1005,OOAD!$A$2:$C$9,3,0)</f>
        <v xml:space="preserve">Carretera Juan Crispín Chicoasén kilómetro 2.50, en Tuxtla Gutiérrez, Chiapas, C.P. 29020 </v>
      </c>
      <c r="E1005" s="47">
        <v>53100236</v>
      </c>
      <c r="F1005" s="47">
        <v>20659</v>
      </c>
      <c r="G1005" s="49" t="s">
        <v>184</v>
      </c>
      <c r="H1005" t="s">
        <v>198</v>
      </c>
      <c r="I1005" s="47">
        <v>1</v>
      </c>
      <c r="M1005"/>
      <c r="N1005"/>
      <c r="S1005"/>
    </row>
    <row r="1006" spans="1:19" x14ac:dyDescent="0.3">
      <c r="A1006" s="47">
        <f>VLOOKUP($F1006,BASE_ANEXO2!$A$2:$B$113,2,0)</f>
        <v>96</v>
      </c>
      <c r="B1006" t="s">
        <v>202</v>
      </c>
      <c r="C1006" t="str">
        <f>VLOOKUP($B1006,OOAD!$A$2:$C$9,2,0)</f>
        <v xml:space="preserve">Hospital General de Zona de 144 camas, Tuxtla Gutierrez, Chiapas </v>
      </c>
      <c r="D1006" t="str">
        <f>VLOOKUP($B1006,OOAD!$A$2:$C$9,3,0)</f>
        <v xml:space="preserve">Carretera Juan Crispín Chicoasén kilómetro 2.50, en Tuxtla Gutiérrez, Chiapas, C.P. 29020 </v>
      </c>
      <c r="E1006" s="47">
        <v>53100236</v>
      </c>
      <c r="F1006" s="47">
        <v>20659</v>
      </c>
      <c r="G1006" s="49" t="s">
        <v>184</v>
      </c>
      <c r="H1006" t="s">
        <v>198</v>
      </c>
      <c r="I1006" s="47">
        <v>1</v>
      </c>
      <c r="M1006"/>
      <c r="N1006"/>
      <c r="S1006"/>
    </row>
    <row r="1007" spans="1:19" x14ac:dyDescent="0.3">
      <c r="A1007" s="47">
        <f>VLOOKUP($F1007,BASE_ANEXO2!$A$2:$B$113,2,0)</f>
        <v>96</v>
      </c>
      <c r="B1007" t="s">
        <v>202</v>
      </c>
      <c r="C1007" t="str">
        <f>VLOOKUP($B1007,OOAD!$A$2:$C$9,2,0)</f>
        <v xml:space="preserve">Hospital General de Zona de 144 camas, Tuxtla Gutierrez, Chiapas </v>
      </c>
      <c r="D1007" t="str">
        <f>VLOOKUP($B1007,OOAD!$A$2:$C$9,3,0)</f>
        <v xml:space="preserve">Carretera Juan Crispín Chicoasén kilómetro 2.50, en Tuxtla Gutiérrez, Chiapas, C.P. 29020 </v>
      </c>
      <c r="E1007" s="47">
        <v>53100236</v>
      </c>
      <c r="F1007" s="47">
        <v>20659</v>
      </c>
      <c r="G1007" s="49" t="s">
        <v>184</v>
      </c>
      <c r="H1007" t="s">
        <v>198</v>
      </c>
      <c r="I1007" s="47">
        <v>1</v>
      </c>
      <c r="M1007"/>
      <c r="N1007"/>
      <c r="S1007"/>
    </row>
    <row r="1008" spans="1:19" x14ac:dyDescent="0.3">
      <c r="A1008" s="47">
        <f>VLOOKUP($F1008,BASE_ANEXO2!$A$2:$B$113,2,0)</f>
        <v>96</v>
      </c>
      <c r="B1008" t="s">
        <v>202</v>
      </c>
      <c r="C1008" t="str">
        <f>VLOOKUP($B1008,OOAD!$A$2:$C$9,2,0)</f>
        <v xml:space="preserve">Hospital General de Zona de 144 camas, Tuxtla Gutierrez, Chiapas </v>
      </c>
      <c r="D1008" t="str">
        <f>VLOOKUP($B1008,OOAD!$A$2:$C$9,3,0)</f>
        <v xml:space="preserve">Carretera Juan Crispín Chicoasén kilómetro 2.50, en Tuxtla Gutiérrez, Chiapas, C.P. 29020 </v>
      </c>
      <c r="E1008" s="47">
        <v>53100236</v>
      </c>
      <c r="F1008" s="47">
        <v>20659</v>
      </c>
      <c r="G1008" s="49" t="s">
        <v>184</v>
      </c>
      <c r="H1008" t="s">
        <v>198</v>
      </c>
      <c r="I1008" s="47">
        <v>1</v>
      </c>
      <c r="M1008"/>
      <c r="N1008"/>
      <c r="S1008"/>
    </row>
    <row r="1009" spans="1:19" x14ac:dyDescent="0.3">
      <c r="A1009" s="47">
        <f>VLOOKUP($F1009,BASE_ANEXO2!$A$2:$B$113,2,0)</f>
        <v>96</v>
      </c>
      <c r="B1009" t="s">
        <v>202</v>
      </c>
      <c r="C1009" t="str">
        <f>VLOOKUP($B1009,OOAD!$A$2:$C$9,2,0)</f>
        <v xml:space="preserve">Hospital General de Zona de 144 camas, Tuxtla Gutierrez, Chiapas </v>
      </c>
      <c r="D1009" t="str">
        <f>VLOOKUP($B1009,OOAD!$A$2:$C$9,3,0)</f>
        <v xml:space="preserve">Carretera Juan Crispín Chicoasén kilómetro 2.50, en Tuxtla Gutiérrez, Chiapas, C.P. 29020 </v>
      </c>
      <c r="E1009" s="47">
        <v>53100236</v>
      </c>
      <c r="F1009" s="47">
        <v>20659</v>
      </c>
      <c r="G1009" s="49" t="s">
        <v>184</v>
      </c>
      <c r="H1009" t="s">
        <v>198</v>
      </c>
      <c r="I1009" s="47">
        <v>1</v>
      </c>
      <c r="M1009"/>
      <c r="N1009"/>
      <c r="S1009"/>
    </row>
    <row r="1010" spans="1:19" x14ac:dyDescent="0.3">
      <c r="A1010" s="47">
        <f>VLOOKUP($F1010,BASE_ANEXO2!$A$2:$B$113,2,0)</f>
        <v>96</v>
      </c>
      <c r="B1010" t="s">
        <v>202</v>
      </c>
      <c r="C1010" t="str">
        <f>VLOOKUP($B1010,OOAD!$A$2:$C$9,2,0)</f>
        <v xml:space="preserve">Hospital General de Zona de 144 camas, Tuxtla Gutierrez, Chiapas </v>
      </c>
      <c r="D1010" t="str">
        <f>VLOOKUP($B1010,OOAD!$A$2:$C$9,3,0)</f>
        <v xml:space="preserve">Carretera Juan Crispín Chicoasén kilómetro 2.50, en Tuxtla Gutiérrez, Chiapas, C.P. 29020 </v>
      </c>
      <c r="E1010" s="47">
        <v>53100236</v>
      </c>
      <c r="F1010" s="47">
        <v>20659</v>
      </c>
      <c r="G1010" s="49" t="s">
        <v>184</v>
      </c>
      <c r="H1010" t="s">
        <v>198</v>
      </c>
      <c r="I1010" s="47">
        <v>1</v>
      </c>
      <c r="M1010"/>
      <c r="N1010"/>
      <c r="S1010"/>
    </row>
    <row r="1011" spans="1:19" x14ac:dyDescent="0.3">
      <c r="A1011" s="47">
        <f>VLOOKUP($F1011,BASE_ANEXO2!$A$2:$B$113,2,0)</f>
        <v>96</v>
      </c>
      <c r="B1011" t="s">
        <v>212</v>
      </c>
      <c r="C1011" t="str">
        <f>VLOOKUP($B1011,OOAD!$A$2:$C$9,2,0)</f>
        <v>Hospital General de Zona de 70 camas, Ticúl, Yucatán</v>
      </c>
      <c r="D1011" t="str">
        <f>VLOOKUP($B1011,OOAD!$A$2:$C$9,3,0)</f>
        <v>Predio No. 325 de la calle 23 de la localidad y municipio de Ticul, Yucatán (Manzana 16, sección catastral 4 antes de la urbanización tablaje catastral 1506), carretera Muna-Ticul, Yucatán.</v>
      </c>
      <c r="E1011" s="47">
        <v>53100236</v>
      </c>
      <c r="F1011" s="47">
        <v>20659</v>
      </c>
      <c r="G1011" s="49" t="s">
        <v>184</v>
      </c>
      <c r="H1011" t="s">
        <v>198</v>
      </c>
      <c r="I1011" s="47">
        <v>5</v>
      </c>
      <c r="M1011"/>
      <c r="N1011"/>
      <c r="S1011"/>
    </row>
    <row r="1012" spans="1:19" x14ac:dyDescent="0.3">
      <c r="A1012" s="47">
        <f>VLOOKUP($F1012,BASE_ANEXO2!$A$2:$B$113,2,0)</f>
        <v>97</v>
      </c>
      <c r="B1012" t="s">
        <v>220</v>
      </c>
      <c r="C1012" t="str">
        <f>VLOOKUP($B1012,OOAD!$A$2:$C$9,2,0)</f>
        <v>Hospital General Regional de 216 camas, Ensenada, Baja California</v>
      </c>
      <c r="D1012" t="str">
        <f>VLOOKUP($B1012,OOAD!$A$2:$C$9,3,0)</f>
        <v xml:space="preserve">Av. Reforma s/n entre las calles Babilonia y Margaritas, Col. Jardines de Chapultepec, C.P. 22785, Ensenada, Baja California. </v>
      </c>
      <c r="E1012" s="47">
        <v>53100236</v>
      </c>
      <c r="F1012" s="47">
        <v>20660</v>
      </c>
      <c r="G1012" s="49" t="s">
        <v>184</v>
      </c>
      <c r="H1012" t="s">
        <v>185</v>
      </c>
      <c r="I1012" s="47">
        <v>1</v>
      </c>
      <c r="M1012"/>
      <c r="N1012"/>
      <c r="S1012"/>
    </row>
    <row r="1013" spans="1:19" x14ac:dyDescent="0.3">
      <c r="A1013" s="47">
        <f>VLOOKUP($F1013,BASE_ANEXO2!$A$2:$B$113,2,0)</f>
        <v>97</v>
      </c>
      <c r="B1013" t="s">
        <v>166</v>
      </c>
      <c r="C1013" t="str">
        <f>VLOOKUP($B1013,OOAD!$A$2:$C$9,2,0)</f>
        <v>Hospital General de Zona de 144 camas, Tula, Hidalgo</v>
      </c>
      <c r="D1013" t="str">
        <f>VLOOKUP($B1013,OOAD!$A$2:$C$9,3,0)</f>
        <v xml:space="preserve">Avenida Benito Juárez No. 121, Localidad Doxey, Municipio de Tlaxcoapan, Estado de Hidalgo, C.P. 42965. </v>
      </c>
      <c r="E1013" s="47">
        <v>53100236</v>
      </c>
      <c r="F1013" s="47">
        <v>20660</v>
      </c>
      <c r="G1013" s="49" t="s">
        <v>184</v>
      </c>
      <c r="H1013" t="s">
        <v>185</v>
      </c>
      <c r="I1013" s="47">
        <v>1</v>
      </c>
      <c r="M1013"/>
      <c r="N1013"/>
      <c r="S1013"/>
    </row>
    <row r="1014" spans="1:19" x14ac:dyDescent="0.3">
      <c r="A1014" s="47">
        <f>VLOOKUP($F1014,BASE_ANEXO2!$A$2:$B$113,2,0)</f>
        <v>97</v>
      </c>
      <c r="B1014" t="s">
        <v>221</v>
      </c>
      <c r="C1014" t="str">
        <f>VLOOKUP($B1014,OOAD!$A$2:$C$9,2,0)</f>
        <v>Hospital General de Zona de 90 camas, Navojoa, Sonora</v>
      </c>
      <c r="D1014" t="str">
        <f>VLOOKUP($B1014,OOAD!$A$2:$C$9,3,0)</f>
        <v xml:space="preserve">Calle Ricardo Flores Magón No 201, entre Ignacio Allende y Boulevard Centenario, Colonia Tierra Blanca, C.P. 85820 en la localidad de Navojoa, Estado de Sonora </v>
      </c>
      <c r="E1014" s="47">
        <v>53100236</v>
      </c>
      <c r="F1014" s="47">
        <v>20660</v>
      </c>
      <c r="G1014" s="49" t="s">
        <v>184</v>
      </c>
      <c r="H1014" t="s">
        <v>185</v>
      </c>
      <c r="I1014" s="47">
        <v>2</v>
      </c>
      <c r="M1014"/>
      <c r="N1014"/>
      <c r="S1014"/>
    </row>
    <row r="1015" spans="1:19" x14ac:dyDescent="0.3">
      <c r="A1015" s="47">
        <f>VLOOKUP($F1015,BASE_ANEXO2!$A$2:$B$113,2,0)</f>
        <v>97</v>
      </c>
      <c r="B1015" t="s">
        <v>211</v>
      </c>
      <c r="C1015" t="str">
        <f>VLOOKUP($B1015,OOAD!$A$2:$C$9,2,0)</f>
        <v>Hospital General Regional de 180 camas, San Alejandro, Puebla.</v>
      </c>
      <c r="D1015" t="str">
        <f>VLOOKUP($B1015,OOAD!$A$2:$C$9,3,0)</f>
        <v xml:space="preserve">Avenida 10, Poniente 2721, Esquina 27 Norte, Col. Villa San Alejandro, C.P. 72090 en la Ciudad de Puebla, Pue. </v>
      </c>
      <c r="E1015" s="47">
        <v>53100236</v>
      </c>
      <c r="F1015" s="47">
        <v>20660</v>
      </c>
      <c r="G1015" s="49" t="s">
        <v>184</v>
      </c>
      <c r="H1015" t="s">
        <v>185</v>
      </c>
      <c r="I1015" s="47">
        <v>1</v>
      </c>
      <c r="M1015"/>
      <c r="N1015"/>
      <c r="S1015"/>
    </row>
    <row r="1016" spans="1:19" x14ac:dyDescent="0.3">
      <c r="A1016" s="47">
        <f>VLOOKUP($F1016,BASE_ANEXO2!$A$2:$B$113,2,0)</f>
        <v>97</v>
      </c>
      <c r="B1016" t="s">
        <v>202</v>
      </c>
      <c r="C1016" t="str">
        <f>VLOOKUP($B1016,OOAD!$A$2:$C$9,2,0)</f>
        <v xml:space="preserve">Hospital General de Zona de 144 camas, Tuxtla Gutierrez, Chiapas </v>
      </c>
      <c r="D1016" t="str">
        <f>VLOOKUP($B1016,OOAD!$A$2:$C$9,3,0)</f>
        <v xml:space="preserve">Carretera Juan Crispín Chicoasén kilómetro 2.50, en Tuxtla Gutiérrez, Chiapas, C.P. 29020 </v>
      </c>
      <c r="E1016" s="47">
        <v>53100236</v>
      </c>
      <c r="F1016" s="47">
        <v>20660</v>
      </c>
      <c r="G1016" s="49" t="s">
        <v>184</v>
      </c>
      <c r="H1016" t="s">
        <v>185</v>
      </c>
      <c r="I1016" s="47">
        <v>2</v>
      </c>
      <c r="M1016"/>
      <c r="N1016"/>
      <c r="S1016"/>
    </row>
    <row r="1017" spans="1:19" x14ac:dyDescent="0.3">
      <c r="A1017" s="47">
        <f>VLOOKUP($F1017,BASE_ANEXO2!$A$2:$B$113,2,0)</f>
        <v>97</v>
      </c>
      <c r="B1017" t="s">
        <v>212</v>
      </c>
      <c r="C1017" t="str">
        <f>VLOOKUP($B1017,OOAD!$A$2:$C$9,2,0)</f>
        <v>Hospital General de Zona de 70 camas, Ticúl, Yucatán</v>
      </c>
      <c r="D1017" t="str">
        <f>VLOOKUP($B1017,OOAD!$A$2:$C$9,3,0)</f>
        <v>Predio No. 325 de la calle 23 de la localidad y municipio de Ticul, Yucatán (Manzana 16, sección catastral 4 antes de la urbanización tablaje catastral 1506), carretera Muna-Ticul, Yucatán.</v>
      </c>
      <c r="E1017" s="47">
        <v>53100236</v>
      </c>
      <c r="F1017" s="47">
        <v>20660</v>
      </c>
      <c r="G1017" s="49" t="s">
        <v>184</v>
      </c>
      <c r="H1017" t="s">
        <v>185</v>
      </c>
      <c r="I1017" s="47">
        <v>2</v>
      </c>
      <c r="M1017"/>
      <c r="N1017"/>
      <c r="S1017"/>
    </row>
    <row r="1018" spans="1:19" x14ac:dyDescent="0.3">
      <c r="A1018" s="47">
        <f>VLOOKUP($F1018,BASE_ANEXO2!$A$2:$B$113,2,0)</f>
        <v>98</v>
      </c>
      <c r="B1018" t="s">
        <v>220</v>
      </c>
      <c r="C1018" t="str">
        <f>VLOOKUP($B1018,OOAD!$A$2:$C$9,2,0)</f>
        <v>Hospital General Regional de 216 camas, Ensenada, Baja California</v>
      </c>
      <c r="D1018" t="str">
        <f>VLOOKUP($B1018,OOAD!$A$2:$C$9,3,0)</f>
        <v xml:space="preserve">Av. Reforma s/n entre las calles Babilonia y Margaritas, Col. Jardines de Chapultepec, C.P. 22785, Ensenada, Baja California. </v>
      </c>
      <c r="E1018" s="47">
        <v>53100236</v>
      </c>
      <c r="F1018" s="47">
        <v>20663</v>
      </c>
      <c r="G1018" s="49" t="s">
        <v>186</v>
      </c>
      <c r="H1018" t="s">
        <v>187</v>
      </c>
      <c r="I1018" s="47">
        <v>1</v>
      </c>
      <c r="M1018"/>
      <c r="N1018"/>
      <c r="S1018"/>
    </row>
    <row r="1019" spans="1:19" x14ac:dyDescent="0.3">
      <c r="A1019" s="47">
        <f>VLOOKUP($F1019,BASE_ANEXO2!$A$2:$B$113,2,0)</f>
        <v>98</v>
      </c>
      <c r="B1019" t="s">
        <v>166</v>
      </c>
      <c r="C1019" t="str">
        <f>VLOOKUP($B1019,OOAD!$A$2:$C$9,2,0)</f>
        <v>Hospital General de Zona de 144 camas, Tula, Hidalgo</v>
      </c>
      <c r="D1019" t="str">
        <f>VLOOKUP($B1019,OOAD!$A$2:$C$9,3,0)</f>
        <v xml:space="preserve">Avenida Benito Juárez No. 121, Localidad Doxey, Municipio de Tlaxcoapan, Estado de Hidalgo, C.P. 42965. </v>
      </c>
      <c r="E1019" s="47">
        <v>53100236</v>
      </c>
      <c r="F1019" s="47">
        <v>20663</v>
      </c>
      <c r="G1019" s="49" t="s">
        <v>186</v>
      </c>
      <c r="H1019" t="s">
        <v>187</v>
      </c>
      <c r="I1019" s="47">
        <v>1</v>
      </c>
      <c r="M1019"/>
      <c r="N1019"/>
      <c r="S1019"/>
    </row>
    <row r="1020" spans="1:19" x14ac:dyDescent="0.3">
      <c r="A1020" s="47">
        <f>VLOOKUP($F1020,BASE_ANEXO2!$A$2:$B$113,2,0)</f>
        <v>98</v>
      </c>
      <c r="B1020" t="s">
        <v>211</v>
      </c>
      <c r="C1020" t="str">
        <f>VLOOKUP($B1020,OOAD!$A$2:$C$9,2,0)</f>
        <v>Hospital General Regional de 180 camas, San Alejandro, Puebla.</v>
      </c>
      <c r="D1020" t="str">
        <f>VLOOKUP($B1020,OOAD!$A$2:$C$9,3,0)</f>
        <v xml:space="preserve">Avenida 10, Poniente 2721, Esquina 27 Norte, Col. Villa San Alejandro, C.P. 72090 en la Ciudad de Puebla, Pue. </v>
      </c>
      <c r="E1020" s="47">
        <v>53100236</v>
      </c>
      <c r="F1020" s="47">
        <v>20663</v>
      </c>
      <c r="G1020" s="49" t="s">
        <v>186</v>
      </c>
      <c r="H1020" t="s">
        <v>187</v>
      </c>
      <c r="I1020" s="47">
        <v>1</v>
      </c>
      <c r="M1020"/>
      <c r="N1020"/>
      <c r="S1020"/>
    </row>
    <row r="1021" spans="1:19" x14ac:dyDescent="0.3">
      <c r="A1021" s="47">
        <f>VLOOKUP($F1021,BASE_ANEXO2!$A$2:$B$113,2,0)</f>
        <v>98</v>
      </c>
      <c r="B1021" t="s">
        <v>202</v>
      </c>
      <c r="C1021" t="str">
        <f>VLOOKUP($B1021,OOAD!$A$2:$C$9,2,0)</f>
        <v xml:space="preserve">Hospital General de Zona de 144 camas, Tuxtla Gutierrez, Chiapas </v>
      </c>
      <c r="D1021" t="str">
        <f>VLOOKUP($B1021,OOAD!$A$2:$C$9,3,0)</f>
        <v xml:space="preserve">Carretera Juan Crispín Chicoasén kilómetro 2.50, en Tuxtla Gutiérrez, Chiapas, C.P. 29020 </v>
      </c>
      <c r="E1021" s="47">
        <v>53100236</v>
      </c>
      <c r="F1021" s="47">
        <v>20663</v>
      </c>
      <c r="G1021" s="49" t="s">
        <v>186</v>
      </c>
      <c r="H1021" t="s">
        <v>187</v>
      </c>
      <c r="I1021" s="47">
        <v>1</v>
      </c>
      <c r="M1021"/>
      <c r="N1021"/>
      <c r="S1021"/>
    </row>
    <row r="1022" spans="1:19" x14ac:dyDescent="0.3">
      <c r="A1022" s="47">
        <f>VLOOKUP($F1022,BASE_ANEXO2!$A$2:$B$113,2,0)</f>
        <v>99</v>
      </c>
      <c r="B1022" t="s">
        <v>210</v>
      </c>
      <c r="C1022" t="str">
        <f>VLOOKUP($B1022,OOAD!$A$2:$C$9,2,0)</f>
        <v>Hospital General Regional No. 25, CDMX Norte, Zaragoza</v>
      </c>
      <c r="D1022" t="str">
        <f>VLOOKUP($B1022,OOAD!$A$2:$C$9,3,0)</f>
        <v xml:space="preserve">Calzada Ignacio Zaragoza 1840, Col. Juan Escutia, Alcaldía Iztapalapa, C.P. 09100 Ciudad de México </v>
      </c>
      <c r="E1022" s="47">
        <v>53100236</v>
      </c>
      <c r="F1022" s="47">
        <v>20668</v>
      </c>
      <c r="G1022" s="49" t="s">
        <v>199</v>
      </c>
      <c r="H1022" t="s">
        <v>200</v>
      </c>
      <c r="I1022" s="47">
        <v>1</v>
      </c>
      <c r="M1022"/>
      <c r="N1022"/>
      <c r="S1022"/>
    </row>
    <row r="1023" spans="1:19" x14ac:dyDescent="0.3">
      <c r="A1023" s="47">
        <f>VLOOKUP($F1023,BASE_ANEXO2!$A$2:$B$113,2,0)</f>
        <v>99</v>
      </c>
      <c r="B1023" t="s">
        <v>188</v>
      </c>
      <c r="C1023" t="str">
        <f>VLOOKUP($B1023,OOAD!$A$2:$C$9,2,0)</f>
        <v>Hospital General Regional de 260 camas, Cd. Juárez, Chihuahua</v>
      </c>
      <c r="D1023" t="str">
        <f>VLOOKUP($B1023,OOAD!$A$2:$C$9,3,0)</f>
        <v xml:space="preserve">Avenida Vicente Guerrero No. 8830, Fraccionamiento Las Quintas, C.P. 32424 en Ciudad Juárez, Chihuahua. </v>
      </c>
      <c r="E1023" s="47">
        <v>53100236</v>
      </c>
      <c r="F1023" s="47">
        <v>20668</v>
      </c>
      <c r="G1023" s="49" t="s">
        <v>199</v>
      </c>
      <c r="H1023" t="s">
        <v>200</v>
      </c>
      <c r="I1023" s="47">
        <v>1</v>
      </c>
      <c r="M1023"/>
      <c r="N1023"/>
      <c r="S1023"/>
    </row>
    <row r="1024" spans="1:19" x14ac:dyDescent="0.3">
      <c r="A1024" s="47">
        <f>VLOOKUP($F1024,BASE_ANEXO2!$A$2:$B$113,2,0)</f>
        <v>99</v>
      </c>
      <c r="B1024" t="s">
        <v>220</v>
      </c>
      <c r="C1024" t="str">
        <f>VLOOKUP($B1024,OOAD!$A$2:$C$9,2,0)</f>
        <v>Hospital General Regional de 216 camas, Ensenada, Baja California</v>
      </c>
      <c r="D1024" t="str">
        <f>VLOOKUP($B1024,OOAD!$A$2:$C$9,3,0)</f>
        <v xml:space="preserve">Av. Reforma s/n entre las calles Babilonia y Margaritas, Col. Jardines de Chapultepec, C.P. 22785, Ensenada, Baja California. </v>
      </c>
      <c r="E1024" s="47">
        <v>53100236</v>
      </c>
      <c r="F1024" s="47">
        <v>20668</v>
      </c>
      <c r="G1024" s="49" t="s">
        <v>199</v>
      </c>
      <c r="H1024" t="s">
        <v>200</v>
      </c>
      <c r="I1024" s="47">
        <v>1</v>
      </c>
      <c r="M1024"/>
      <c r="N1024"/>
      <c r="S1024"/>
    </row>
    <row r="1025" spans="1:19" x14ac:dyDescent="0.3">
      <c r="A1025" s="47">
        <f>VLOOKUP($F1025,BASE_ANEXO2!$A$2:$B$113,2,0)</f>
        <v>99</v>
      </c>
      <c r="B1025" t="s">
        <v>166</v>
      </c>
      <c r="C1025" t="str">
        <f>VLOOKUP($B1025,OOAD!$A$2:$C$9,2,0)</f>
        <v>Hospital General de Zona de 144 camas, Tula, Hidalgo</v>
      </c>
      <c r="D1025" t="str">
        <f>VLOOKUP($B1025,OOAD!$A$2:$C$9,3,0)</f>
        <v xml:space="preserve">Avenida Benito Juárez No. 121, Localidad Doxey, Municipio de Tlaxcoapan, Estado de Hidalgo, C.P. 42965. </v>
      </c>
      <c r="E1025" s="47">
        <v>53100236</v>
      </c>
      <c r="F1025" s="47">
        <v>20668</v>
      </c>
      <c r="G1025" s="49" t="s">
        <v>199</v>
      </c>
      <c r="H1025" t="s">
        <v>200</v>
      </c>
      <c r="I1025" s="47">
        <v>1</v>
      </c>
      <c r="M1025"/>
      <c r="N1025"/>
      <c r="S1025"/>
    </row>
    <row r="1026" spans="1:19" x14ac:dyDescent="0.3">
      <c r="A1026" s="47">
        <f>VLOOKUP($F1026,BASE_ANEXO2!$A$2:$B$113,2,0)</f>
        <v>99</v>
      </c>
      <c r="B1026" t="s">
        <v>211</v>
      </c>
      <c r="C1026" t="str">
        <f>VLOOKUP($B1026,OOAD!$A$2:$C$9,2,0)</f>
        <v>Hospital General Regional de 180 camas, San Alejandro, Puebla.</v>
      </c>
      <c r="D1026" t="str">
        <f>VLOOKUP($B1026,OOAD!$A$2:$C$9,3,0)</f>
        <v xml:space="preserve">Avenida 10, Poniente 2721, Esquina 27 Norte, Col. Villa San Alejandro, C.P. 72090 en la Ciudad de Puebla, Pue. </v>
      </c>
      <c r="E1026" s="47">
        <v>53100236</v>
      </c>
      <c r="F1026" s="47">
        <v>20668</v>
      </c>
      <c r="G1026" s="49" t="s">
        <v>199</v>
      </c>
      <c r="H1026" t="s">
        <v>200</v>
      </c>
      <c r="I1026" s="47">
        <v>1</v>
      </c>
      <c r="M1026"/>
      <c r="N1026"/>
      <c r="S1026"/>
    </row>
    <row r="1027" spans="1:19" x14ac:dyDescent="0.3">
      <c r="A1027" s="47">
        <f>VLOOKUP($F1027,BASE_ANEXO2!$A$2:$B$113,2,0)</f>
        <v>99</v>
      </c>
      <c r="B1027" t="s">
        <v>202</v>
      </c>
      <c r="C1027" t="str">
        <f>VLOOKUP($B1027,OOAD!$A$2:$C$9,2,0)</f>
        <v xml:space="preserve">Hospital General de Zona de 144 camas, Tuxtla Gutierrez, Chiapas </v>
      </c>
      <c r="D1027" t="str">
        <f>VLOOKUP($B1027,OOAD!$A$2:$C$9,3,0)</f>
        <v xml:space="preserve">Carretera Juan Crispín Chicoasén kilómetro 2.50, en Tuxtla Gutiérrez, Chiapas, C.P. 29020 </v>
      </c>
      <c r="E1027" s="47">
        <v>53100236</v>
      </c>
      <c r="F1027" s="47">
        <v>20668</v>
      </c>
      <c r="G1027" s="49" t="s">
        <v>199</v>
      </c>
      <c r="H1027" t="s">
        <v>200</v>
      </c>
      <c r="I1027" s="47">
        <v>1</v>
      </c>
      <c r="M1027"/>
      <c r="N1027"/>
      <c r="S1027"/>
    </row>
    <row r="1028" spans="1:19" x14ac:dyDescent="0.3">
      <c r="A1028" s="47">
        <f>VLOOKUP($F1028,BASE_ANEXO2!$A$2:$B$113,2,0)</f>
        <v>100</v>
      </c>
      <c r="B1028" t="s">
        <v>210</v>
      </c>
      <c r="C1028" t="str">
        <f>VLOOKUP($B1028,OOAD!$A$2:$C$9,2,0)</f>
        <v>Hospital General Regional No. 25, CDMX Norte, Zaragoza</v>
      </c>
      <c r="D1028" t="str">
        <f>VLOOKUP($B1028,OOAD!$A$2:$C$9,3,0)</f>
        <v xml:space="preserve">Calzada Ignacio Zaragoza 1840, Col. Juan Escutia, Alcaldía Iztapalapa, C.P. 09100 Ciudad de México </v>
      </c>
      <c r="E1028" s="47">
        <v>53100236</v>
      </c>
      <c r="F1028" s="47">
        <v>20670</v>
      </c>
      <c r="G1028" s="49" t="s">
        <v>199</v>
      </c>
      <c r="H1028" t="s">
        <v>313</v>
      </c>
      <c r="I1028" s="47">
        <v>1</v>
      </c>
      <c r="M1028"/>
      <c r="N1028"/>
      <c r="S1028"/>
    </row>
    <row r="1029" spans="1:19" x14ac:dyDescent="0.3">
      <c r="A1029" s="47">
        <f>VLOOKUP($F1029,BASE_ANEXO2!$A$2:$B$113,2,0)</f>
        <v>100</v>
      </c>
      <c r="B1029" t="s">
        <v>188</v>
      </c>
      <c r="C1029" t="str">
        <f>VLOOKUP($B1029,OOAD!$A$2:$C$9,2,0)</f>
        <v>Hospital General Regional de 260 camas, Cd. Juárez, Chihuahua</v>
      </c>
      <c r="D1029" t="str">
        <f>VLOOKUP($B1029,OOAD!$A$2:$C$9,3,0)</f>
        <v xml:space="preserve">Avenida Vicente Guerrero No. 8830, Fraccionamiento Las Quintas, C.P. 32424 en Ciudad Juárez, Chihuahua. </v>
      </c>
      <c r="E1029" s="47">
        <v>53100236</v>
      </c>
      <c r="F1029" s="47">
        <v>20670</v>
      </c>
      <c r="G1029" s="49" t="s">
        <v>199</v>
      </c>
      <c r="H1029" t="s">
        <v>313</v>
      </c>
      <c r="I1029" s="47">
        <v>1</v>
      </c>
      <c r="M1029"/>
      <c r="N1029"/>
      <c r="S1029"/>
    </row>
    <row r="1030" spans="1:19" x14ac:dyDescent="0.3">
      <c r="A1030" s="47">
        <f>VLOOKUP($F1030,BASE_ANEXO2!$A$2:$B$113,2,0)</f>
        <v>100</v>
      </c>
      <c r="B1030" t="s">
        <v>220</v>
      </c>
      <c r="C1030" t="str">
        <f>VLOOKUP($B1030,OOAD!$A$2:$C$9,2,0)</f>
        <v>Hospital General Regional de 216 camas, Ensenada, Baja California</v>
      </c>
      <c r="D1030" t="str">
        <f>VLOOKUP($B1030,OOAD!$A$2:$C$9,3,0)</f>
        <v xml:space="preserve">Av. Reforma s/n entre las calles Babilonia y Margaritas, Col. Jardines de Chapultepec, C.P. 22785, Ensenada, Baja California. </v>
      </c>
      <c r="E1030" s="47">
        <v>53100236</v>
      </c>
      <c r="F1030" s="47">
        <v>20670</v>
      </c>
      <c r="G1030" s="49" t="s">
        <v>199</v>
      </c>
      <c r="H1030" t="s">
        <v>313</v>
      </c>
      <c r="I1030" s="47">
        <v>1</v>
      </c>
      <c r="M1030"/>
      <c r="N1030"/>
      <c r="S1030"/>
    </row>
    <row r="1031" spans="1:19" x14ac:dyDescent="0.3">
      <c r="A1031" s="47">
        <f>VLOOKUP($F1031,BASE_ANEXO2!$A$2:$B$113,2,0)</f>
        <v>100</v>
      </c>
      <c r="B1031" t="s">
        <v>221</v>
      </c>
      <c r="C1031" t="str">
        <f>VLOOKUP($B1031,OOAD!$A$2:$C$9,2,0)</f>
        <v>Hospital General de Zona de 90 camas, Navojoa, Sonora</v>
      </c>
      <c r="D1031" t="str">
        <f>VLOOKUP($B1031,OOAD!$A$2:$C$9,3,0)</f>
        <v xml:space="preserve">Calle Ricardo Flores Magón No 201, entre Ignacio Allende y Boulevard Centenario, Colonia Tierra Blanca, C.P. 85820 en la localidad de Navojoa, Estado de Sonora </v>
      </c>
      <c r="E1031" s="47">
        <v>53100236</v>
      </c>
      <c r="F1031" s="47">
        <v>20670</v>
      </c>
      <c r="G1031" s="49" t="s">
        <v>199</v>
      </c>
      <c r="H1031" t="s">
        <v>313</v>
      </c>
      <c r="I1031" s="47">
        <v>1</v>
      </c>
      <c r="M1031"/>
      <c r="N1031"/>
      <c r="S1031"/>
    </row>
    <row r="1032" spans="1:19" x14ac:dyDescent="0.3">
      <c r="A1032" s="47">
        <f>VLOOKUP($F1032,BASE_ANEXO2!$A$2:$B$113,2,0)</f>
        <v>100</v>
      </c>
      <c r="B1032" t="s">
        <v>211</v>
      </c>
      <c r="C1032" t="str">
        <f>VLOOKUP($B1032,OOAD!$A$2:$C$9,2,0)</f>
        <v>Hospital General Regional de 180 camas, San Alejandro, Puebla.</v>
      </c>
      <c r="D1032" t="str">
        <f>VLOOKUP($B1032,OOAD!$A$2:$C$9,3,0)</f>
        <v xml:space="preserve">Avenida 10, Poniente 2721, Esquina 27 Norte, Col. Villa San Alejandro, C.P. 72090 en la Ciudad de Puebla, Pue. </v>
      </c>
      <c r="E1032" s="47">
        <v>53100236</v>
      </c>
      <c r="F1032" s="47">
        <v>20670</v>
      </c>
      <c r="G1032" s="49" t="s">
        <v>199</v>
      </c>
      <c r="H1032" t="s">
        <v>313</v>
      </c>
      <c r="I1032" s="47">
        <v>1</v>
      </c>
      <c r="M1032"/>
      <c r="N1032"/>
      <c r="S1032"/>
    </row>
    <row r="1033" spans="1:19" x14ac:dyDescent="0.3">
      <c r="A1033" s="47">
        <f>VLOOKUP($F1033,BASE_ANEXO2!$A$2:$B$113,2,0)</f>
        <v>100</v>
      </c>
      <c r="B1033" t="s">
        <v>202</v>
      </c>
      <c r="C1033" t="str">
        <f>VLOOKUP($B1033,OOAD!$A$2:$C$9,2,0)</f>
        <v xml:space="preserve">Hospital General de Zona de 144 camas, Tuxtla Gutierrez, Chiapas </v>
      </c>
      <c r="D1033" t="str">
        <f>VLOOKUP($B1033,OOAD!$A$2:$C$9,3,0)</f>
        <v xml:space="preserve">Carretera Juan Crispín Chicoasén kilómetro 2.50, en Tuxtla Gutiérrez, Chiapas, C.P. 29020 </v>
      </c>
      <c r="E1033" s="47">
        <v>53100236</v>
      </c>
      <c r="F1033" s="47">
        <v>20670</v>
      </c>
      <c r="G1033" s="49" t="s">
        <v>199</v>
      </c>
      <c r="H1033" t="s">
        <v>313</v>
      </c>
      <c r="I1033" s="47">
        <v>1</v>
      </c>
      <c r="M1033"/>
      <c r="N1033"/>
      <c r="S1033"/>
    </row>
    <row r="1034" spans="1:19" x14ac:dyDescent="0.3">
      <c r="A1034" s="47">
        <f>VLOOKUP($F1034,BASE_ANEXO2!$A$2:$B$113,2,0)</f>
        <v>101</v>
      </c>
      <c r="B1034" t="s">
        <v>188</v>
      </c>
      <c r="C1034" t="str">
        <f>VLOOKUP($B1034,OOAD!$A$2:$C$9,2,0)</f>
        <v>Hospital General Regional de 260 camas, Cd. Juárez, Chihuahua</v>
      </c>
      <c r="D1034" t="str">
        <f>VLOOKUP($B1034,OOAD!$A$2:$C$9,3,0)</f>
        <v xml:space="preserve">Avenida Vicente Guerrero No. 8830, Fraccionamiento Las Quintas, C.P. 32424 en Ciudad Juárez, Chihuahua. </v>
      </c>
      <c r="E1034" s="47">
        <v>53100136</v>
      </c>
      <c r="F1034" s="47">
        <v>20818</v>
      </c>
      <c r="G1034" s="49" t="s">
        <v>53</v>
      </c>
      <c r="H1034" t="s">
        <v>52</v>
      </c>
      <c r="I1034" s="47">
        <v>1</v>
      </c>
      <c r="M1034"/>
      <c r="N1034"/>
      <c r="S1034"/>
    </row>
    <row r="1035" spans="1:19" x14ac:dyDescent="0.3">
      <c r="A1035" s="47">
        <f>VLOOKUP($F1035,BASE_ANEXO2!$A$2:$B$113,2,0)</f>
        <v>101</v>
      </c>
      <c r="B1035" t="s">
        <v>220</v>
      </c>
      <c r="C1035" t="str">
        <f>VLOOKUP($B1035,OOAD!$A$2:$C$9,2,0)</f>
        <v>Hospital General Regional de 216 camas, Ensenada, Baja California</v>
      </c>
      <c r="D1035" t="str">
        <f>VLOOKUP($B1035,OOAD!$A$2:$C$9,3,0)</f>
        <v xml:space="preserve">Av. Reforma s/n entre las calles Babilonia y Margaritas, Col. Jardines de Chapultepec, C.P. 22785, Ensenada, Baja California. </v>
      </c>
      <c r="E1035" s="47">
        <v>53100136</v>
      </c>
      <c r="F1035" s="47">
        <v>20818</v>
      </c>
      <c r="G1035" s="49" t="s">
        <v>53</v>
      </c>
      <c r="H1035" t="s">
        <v>52</v>
      </c>
      <c r="I1035" s="47">
        <v>1</v>
      </c>
      <c r="M1035"/>
      <c r="N1035"/>
      <c r="S1035"/>
    </row>
    <row r="1036" spans="1:19" x14ac:dyDescent="0.3">
      <c r="A1036" s="47">
        <f>VLOOKUP($F1036,BASE_ANEXO2!$A$2:$B$113,2,0)</f>
        <v>101</v>
      </c>
      <c r="B1036" t="s">
        <v>166</v>
      </c>
      <c r="C1036" t="str">
        <f>VLOOKUP($B1036,OOAD!$A$2:$C$9,2,0)</f>
        <v>Hospital General de Zona de 144 camas, Tula, Hidalgo</v>
      </c>
      <c r="D1036" t="str">
        <f>VLOOKUP($B1036,OOAD!$A$2:$C$9,3,0)</f>
        <v xml:space="preserve">Avenida Benito Juárez No. 121, Localidad Doxey, Municipio de Tlaxcoapan, Estado de Hidalgo, C.P. 42965. </v>
      </c>
      <c r="E1036" s="47">
        <v>53100136</v>
      </c>
      <c r="F1036" s="47">
        <v>20818</v>
      </c>
      <c r="G1036" s="49" t="s">
        <v>53</v>
      </c>
      <c r="H1036" t="s">
        <v>52</v>
      </c>
      <c r="I1036" s="47">
        <v>1</v>
      </c>
      <c r="M1036"/>
      <c r="N1036"/>
      <c r="S1036"/>
    </row>
    <row r="1037" spans="1:19" x14ac:dyDescent="0.3">
      <c r="A1037" s="47">
        <f>VLOOKUP($F1037,BASE_ANEXO2!$A$2:$B$113,2,0)</f>
        <v>101</v>
      </c>
      <c r="B1037" t="s">
        <v>211</v>
      </c>
      <c r="C1037" t="str">
        <f>VLOOKUP($B1037,OOAD!$A$2:$C$9,2,0)</f>
        <v>Hospital General Regional de 180 camas, San Alejandro, Puebla.</v>
      </c>
      <c r="D1037" t="str">
        <f>VLOOKUP($B1037,OOAD!$A$2:$C$9,3,0)</f>
        <v xml:space="preserve">Avenida 10, Poniente 2721, Esquina 27 Norte, Col. Villa San Alejandro, C.P. 72090 en la Ciudad de Puebla, Pue. </v>
      </c>
      <c r="E1037" s="47">
        <v>53100136</v>
      </c>
      <c r="F1037" s="47">
        <v>20818</v>
      </c>
      <c r="G1037" s="49" t="s">
        <v>53</v>
      </c>
      <c r="H1037" t="s">
        <v>52</v>
      </c>
      <c r="I1037" s="47">
        <v>1</v>
      </c>
      <c r="M1037"/>
      <c r="N1037"/>
      <c r="S1037"/>
    </row>
    <row r="1038" spans="1:19" x14ac:dyDescent="0.3">
      <c r="A1038" s="47">
        <f>VLOOKUP($F1038,BASE_ANEXO2!$A$2:$B$113,2,0)</f>
        <v>101</v>
      </c>
      <c r="B1038" t="s">
        <v>202</v>
      </c>
      <c r="C1038" t="str">
        <f>VLOOKUP($B1038,OOAD!$A$2:$C$9,2,0)</f>
        <v xml:space="preserve">Hospital General de Zona de 144 camas, Tuxtla Gutierrez, Chiapas </v>
      </c>
      <c r="D1038" t="str">
        <f>VLOOKUP($B1038,OOAD!$A$2:$C$9,3,0)</f>
        <v xml:space="preserve">Carretera Juan Crispín Chicoasén kilómetro 2.50, en Tuxtla Gutiérrez, Chiapas, C.P. 29020 </v>
      </c>
      <c r="E1038" s="47">
        <v>53100136</v>
      </c>
      <c r="F1038" s="47">
        <v>20818</v>
      </c>
      <c r="G1038" s="49" t="s">
        <v>53</v>
      </c>
      <c r="H1038" t="s">
        <v>52</v>
      </c>
      <c r="I1038" s="47">
        <v>1</v>
      </c>
      <c r="M1038"/>
      <c r="N1038"/>
      <c r="S1038"/>
    </row>
    <row r="1039" spans="1:19" x14ac:dyDescent="0.3">
      <c r="A1039" s="47">
        <f>VLOOKUP($F1039,BASE_ANEXO2!$A$2:$B$113,2,0)</f>
        <v>102</v>
      </c>
      <c r="B1039" t="s">
        <v>221</v>
      </c>
      <c r="C1039" t="str">
        <f>VLOOKUP($B1039,OOAD!$A$2:$C$9,2,0)</f>
        <v>Hospital General de Zona de 90 camas, Navojoa, Sonora</v>
      </c>
      <c r="D1039" t="str">
        <f>VLOOKUP($B1039,OOAD!$A$2:$C$9,3,0)</f>
        <v xml:space="preserve">Calle Ricardo Flores Magón No 201, entre Ignacio Allende y Boulevard Centenario, Colonia Tierra Blanca, C.P. 85820 en la localidad de Navojoa, Estado de Sonora </v>
      </c>
      <c r="E1039" s="47">
        <v>53101691</v>
      </c>
      <c r="F1039" s="47">
        <v>20819</v>
      </c>
      <c r="G1039" s="49" t="s">
        <v>135</v>
      </c>
      <c r="H1039" t="s">
        <v>136</v>
      </c>
      <c r="I1039" s="47">
        <v>1</v>
      </c>
      <c r="M1039"/>
      <c r="N1039"/>
      <c r="S1039"/>
    </row>
    <row r="1040" spans="1:19" x14ac:dyDescent="0.3">
      <c r="A1040" s="47">
        <f>VLOOKUP($F1040,BASE_ANEXO2!$A$2:$B$113,2,0)</f>
        <v>103</v>
      </c>
      <c r="B1040" t="s">
        <v>210</v>
      </c>
      <c r="C1040" t="str">
        <f>VLOOKUP($B1040,OOAD!$A$2:$C$9,2,0)</f>
        <v>Hospital General Regional No. 25, CDMX Norte, Zaragoza</v>
      </c>
      <c r="D1040" t="str">
        <f>VLOOKUP($B1040,OOAD!$A$2:$C$9,3,0)</f>
        <v xml:space="preserve">Calzada Ignacio Zaragoza 1840, Col. Juan Escutia, Alcaldía Iztapalapa, C.P. 09100 Ciudad de México </v>
      </c>
      <c r="E1040" s="47">
        <v>53100889</v>
      </c>
      <c r="F1040" s="47">
        <v>21167</v>
      </c>
      <c r="G1040" s="49" t="s">
        <v>170</v>
      </c>
      <c r="H1040" t="s">
        <v>171</v>
      </c>
      <c r="I1040" s="47">
        <v>2</v>
      </c>
      <c r="M1040"/>
      <c r="N1040"/>
      <c r="S1040"/>
    </row>
    <row r="1041" spans="1:19" x14ac:dyDescent="0.3">
      <c r="A1041" s="47">
        <f>VLOOKUP($F1041,BASE_ANEXO2!$A$2:$B$113,2,0)</f>
        <v>103</v>
      </c>
      <c r="B1041" t="s">
        <v>188</v>
      </c>
      <c r="C1041" t="str">
        <f>VLOOKUP($B1041,OOAD!$A$2:$C$9,2,0)</f>
        <v>Hospital General Regional de 260 camas, Cd. Juárez, Chihuahua</v>
      </c>
      <c r="D1041" t="str">
        <f>VLOOKUP($B1041,OOAD!$A$2:$C$9,3,0)</f>
        <v xml:space="preserve">Avenida Vicente Guerrero No. 8830, Fraccionamiento Las Quintas, C.P. 32424 en Ciudad Juárez, Chihuahua. </v>
      </c>
      <c r="E1041" s="47">
        <v>53100889</v>
      </c>
      <c r="F1041" s="47">
        <v>21167</v>
      </c>
      <c r="G1041" s="49" t="s">
        <v>170</v>
      </c>
      <c r="H1041" t="s">
        <v>171</v>
      </c>
      <c r="I1041" s="47">
        <v>2</v>
      </c>
      <c r="M1041"/>
      <c r="N1041"/>
      <c r="S1041"/>
    </row>
    <row r="1042" spans="1:19" x14ac:dyDescent="0.3">
      <c r="A1042" s="47">
        <f>VLOOKUP($F1042,BASE_ANEXO2!$A$2:$B$113,2,0)</f>
        <v>103</v>
      </c>
      <c r="B1042" t="s">
        <v>166</v>
      </c>
      <c r="C1042" t="str">
        <f>VLOOKUP($B1042,OOAD!$A$2:$C$9,2,0)</f>
        <v>Hospital General de Zona de 144 camas, Tula, Hidalgo</v>
      </c>
      <c r="D1042" t="str">
        <f>VLOOKUP($B1042,OOAD!$A$2:$C$9,3,0)</f>
        <v xml:space="preserve">Avenida Benito Juárez No. 121, Localidad Doxey, Municipio de Tlaxcoapan, Estado de Hidalgo, C.P. 42965. </v>
      </c>
      <c r="E1042" s="47">
        <v>53100889</v>
      </c>
      <c r="F1042" s="47">
        <v>21167</v>
      </c>
      <c r="G1042" s="49" t="s">
        <v>170</v>
      </c>
      <c r="H1042" t="s">
        <v>171</v>
      </c>
      <c r="I1042" s="47">
        <v>1</v>
      </c>
      <c r="M1042"/>
      <c r="N1042"/>
      <c r="S1042"/>
    </row>
    <row r="1043" spans="1:19" x14ac:dyDescent="0.3">
      <c r="A1043" s="47">
        <f>VLOOKUP($F1043,BASE_ANEXO2!$A$2:$B$113,2,0)</f>
        <v>103</v>
      </c>
      <c r="B1043" t="s">
        <v>166</v>
      </c>
      <c r="C1043" t="str">
        <f>VLOOKUP($B1043,OOAD!$A$2:$C$9,2,0)</f>
        <v>Hospital General de Zona de 144 camas, Tula, Hidalgo</v>
      </c>
      <c r="D1043" t="str">
        <f>VLOOKUP($B1043,OOAD!$A$2:$C$9,3,0)</f>
        <v xml:space="preserve">Avenida Benito Juárez No. 121, Localidad Doxey, Municipio de Tlaxcoapan, Estado de Hidalgo, C.P. 42965. </v>
      </c>
      <c r="E1043" s="47">
        <v>53100889</v>
      </c>
      <c r="F1043" s="47">
        <v>21167</v>
      </c>
      <c r="G1043" s="49" t="s">
        <v>170</v>
      </c>
      <c r="H1043" t="s">
        <v>171</v>
      </c>
      <c r="I1043" s="47">
        <v>1</v>
      </c>
      <c r="M1043"/>
      <c r="N1043"/>
      <c r="S1043"/>
    </row>
    <row r="1044" spans="1:19" x14ac:dyDescent="0.3">
      <c r="A1044" s="47">
        <f>VLOOKUP($F1044,BASE_ANEXO2!$A$2:$B$113,2,0)</f>
        <v>103</v>
      </c>
      <c r="B1044" t="s">
        <v>166</v>
      </c>
      <c r="C1044" t="str">
        <f>VLOOKUP($B1044,OOAD!$A$2:$C$9,2,0)</f>
        <v>Hospital General de Zona de 144 camas, Tula, Hidalgo</v>
      </c>
      <c r="D1044" t="str">
        <f>VLOOKUP($B1044,OOAD!$A$2:$C$9,3,0)</f>
        <v xml:space="preserve">Avenida Benito Juárez No. 121, Localidad Doxey, Municipio de Tlaxcoapan, Estado de Hidalgo, C.P. 42965. </v>
      </c>
      <c r="E1044" s="47">
        <v>53100889</v>
      </c>
      <c r="F1044" s="47">
        <v>21167</v>
      </c>
      <c r="G1044" s="49" t="s">
        <v>170</v>
      </c>
      <c r="H1044" t="s">
        <v>171</v>
      </c>
      <c r="I1044" s="47">
        <v>1</v>
      </c>
      <c r="M1044"/>
      <c r="N1044"/>
      <c r="S1044"/>
    </row>
    <row r="1045" spans="1:19" x14ac:dyDescent="0.3">
      <c r="A1045" s="47">
        <f>VLOOKUP($F1045,BASE_ANEXO2!$A$2:$B$113,2,0)</f>
        <v>103</v>
      </c>
      <c r="B1045" t="s">
        <v>211</v>
      </c>
      <c r="C1045" t="str">
        <f>VLOOKUP($B1045,OOAD!$A$2:$C$9,2,0)</f>
        <v>Hospital General Regional de 180 camas, San Alejandro, Puebla.</v>
      </c>
      <c r="D1045" t="str">
        <f>VLOOKUP($B1045,OOAD!$A$2:$C$9,3,0)</f>
        <v xml:space="preserve">Avenida 10, Poniente 2721, Esquina 27 Norte, Col. Villa San Alejandro, C.P. 72090 en la Ciudad de Puebla, Pue. </v>
      </c>
      <c r="E1045" s="47">
        <v>53100889</v>
      </c>
      <c r="F1045" s="47">
        <v>21167</v>
      </c>
      <c r="G1045" s="49" t="s">
        <v>170</v>
      </c>
      <c r="H1045" t="s">
        <v>171</v>
      </c>
      <c r="I1045" s="47">
        <v>1</v>
      </c>
      <c r="M1045"/>
      <c r="N1045"/>
      <c r="S1045"/>
    </row>
    <row r="1046" spans="1:19" x14ac:dyDescent="0.3">
      <c r="A1046" s="47">
        <f>VLOOKUP($F1046,BASE_ANEXO2!$A$2:$B$113,2,0)</f>
        <v>103</v>
      </c>
      <c r="B1046" t="s">
        <v>202</v>
      </c>
      <c r="C1046" t="str">
        <f>VLOOKUP($B1046,OOAD!$A$2:$C$9,2,0)</f>
        <v xml:space="preserve">Hospital General de Zona de 144 camas, Tuxtla Gutierrez, Chiapas </v>
      </c>
      <c r="D1046" t="str">
        <f>VLOOKUP($B1046,OOAD!$A$2:$C$9,3,0)</f>
        <v xml:space="preserve">Carretera Juan Crispín Chicoasén kilómetro 2.50, en Tuxtla Gutiérrez, Chiapas, C.P. 29020 </v>
      </c>
      <c r="E1046" s="47">
        <v>53100889</v>
      </c>
      <c r="F1046" s="47">
        <v>21167</v>
      </c>
      <c r="G1046" s="49" t="s">
        <v>170</v>
      </c>
      <c r="H1046" t="s">
        <v>171</v>
      </c>
      <c r="I1046" s="47">
        <v>1</v>
      </c>
      <c r="M1046"/>
      <c r="N1046"/>
      <c r="S1046"/>
    </row>
    <row r="1047" spans="1:19" x14ac:dyDescent="0.3">
      <c r="A1047" s="47">
        <f>VLOOKUP($F1047,BASE_ANEXO2!$A$2:$B$113,2,0)</f>
        <v>104</v>
      </c>
      <c r="B1047" t="s">
        <v>210</v>
      </c>
      <c r="C1047" t="str">
        <f>VLOOKUP($B1047,OOAD!$A$2:$C$9,2,0)</f>
        <v>Hospital General Regional No. 25, CDMX Norte, Zaragoza</v>
      </c>
      <c r="D1047" t="str">
        <f>VLOOKUP($B1047,OOAD!$A$2:$C$9,3,0)</f>
        <v xml:space="preserve">Calzada Ignacio Zaragoza 1840, Col. Juan Escutia, Alcaldía Iztapalapa, C.P. 09100 Ciudad de México </v>
      </c>
      <c r="E1047" s="47">
        <v>53100020</v>
      </c>
      <c r="F1047" s="47">
        <v>21244</v>
      </c>
      <c r="G1047" s="49" t="s">
        <v>219</v>
      </c>
      <c r="H1047" t="s">
        <v>218</v>
      </c>
      <c r="I1047" s="47">
        <v>1</v>
      </c>
      <c r="M1047"/>
      <c r="N1047"/>
      <c r="S1047"/>
    </row>
    <row r="1048" spans="1:19" x14ac:dyDescent="0.3">
      <c r="A1048" s="47">
        <f>VLOOKUP($F1048,BASE_ANEXO2!$A$2:$B$113,2,0)</f>
        <v>104</v>
      </c>
      <c r="B1048" t="s">
        <v>188</v>
      </c>
      <c r="C1048" t="str">
        <f>VLOOKUP($B1048,OOAD!$A$2:$C$9,2,0)</f>
        <v>Hospital General Regional de 260 camas, Cd. Juárez, Chihuahua</v>
      </c>
      <c r="D1048" t="str">
        <f>VLOOKUP($B1048,OOAD!$A$2:$C$9,3,0)</f>
        <v xml:space="preserve">Avenida Vicente Guerrero No. 8830, Fraccionamiento Las Quintas, C.P. 32424 en Ciudad Juárez, Chihuahua. </v>
      </c>
      <c r="E1048" s="47">
        <v>53100020</v>
      </c>
      <c r="F1048" s="47">
        <v>21244</v>
      </c>
      <c r="G1048" s="49" t="s">
        <v>219</v>
      </c>
      <c r="H1048" t="s">
        <v>218</v>
      </c>
      <c r="I1048" s="47">
        <v>1</v>
      </c>
      <c r="M1048"/>
      <c r="N1048"/>
      <c r="S1048"/>
    </row>
    <row r="1049" spans="1:19" x14ac:dyDescent="0.3">
      <c r="A1049" s="47">
        <f>VLOOKUP($F1049,BASE_ANEXO2!$A$2:$B$113,2,0)</f>
        <v>104</v>
      </c>
      <c r="B1049" t="s">
        <v>220</v>
      </c>
      <c r="C1049" t="str">
        <f>VLOOKUP($B1049,OOAD!$A$2:$C$9,2,0)</f>
        <v>Hospital General Regional de 216 camas, Ensenada, Baja California</v>
      </c>
      <c r="D1049" t="str">
        <f>VLOOKUP($B1049,OOAD!$A$2:$C$9,3,0)</f>
        <v xml:space="preserve">Av. Reforma s/n entre las calles Babilonia y Margaritas, Col. Jardines de Chapultepec, C.P. 22785, Ensenada, Baja California. </v>
      </c>
      <c r="E1049" s="47">
        <v>53100020</v>
      </c>
      <c r="F1049" s="47">
        <v>21244</v>
      </c>
      <c r="G1049" s="49" t="s">
        <v>219</v>
      </c>
      <c r="H1049" t="s">
        <v>218</v>
      </c>
      <c r="I1049" s="47">
        <v>1</v>
      </c>
      <c r="M1049"/>
      <c r="N1049"/>
      <c r="S1049"/>
    </row>
    <row r="1050" spans="1:19" x14ac:dyDescent="0.3">
      <c r="A1050" s="47">
        <f>VLOOKUP($F1050,BASE_ANEXO2!$A$2:$B$113,2,0)</f>
        <v>104</v>
      </c>
      <c r="B1050" t="s">
        <v>166</v>
      </c>
      <c r="C1050" t="str">
        <f>VLOOKUP($B1050,OOAD!$A$2:$C$9,2,0)</f>
        <v>Hospital General de Zona de 144 camas, Tula, Hidalgo</v>
      </c>
      <c r="D1050" t="str">
        <f>VLOOKUP($B1050,OOAD!$A$2:$C$9,3,0)</f>
        <v xml:space="preserve">Avenida Benito Juárez No. 121, Localidad Doxey, Municipio de Tlaxcoapan, Estado de Hidalgo, C.P. 42965. </v>
      </c>
      <c r="E1050" s="47">
        <v>53100020</v>
      </c>
      <c r="F1050" s="47">
        <v>21244</v>
      </c>
      <c r="G1050" s="49" t="s">
        <v>219</v>
      </c>
      <c r="H1050" t="s">
        <v>218</v>
      </c>
      <c r="I1050" s="47">
        <v>1</v>
      </c>
      <c r="M1050"/>
      <c r="N1050"/>
      <c r="S1050"/>
    </row>
    <row r="1051" spans="1:19" x14ac:dyDescent="0.3">
      <c r="A1051" s="47">
        <f>VLOOKUP($F1051,BASE_ANEXO2!$A$2:$B$113,2,0)</f>
        <v>104</v>
      </c>
      <c r="B1051" t="s">
        <v>211</v>
      </c>
      <c r="C1051" t="str">
        <f>VLOOKUP($B1051,OOAD!$A$2:$C$9,2,0)</f>
        <v>Hospital General Regional de 180 camas, San Alejandro, Puebla.</v>
      </c>
      <c r="D1051" t="str">
        <f>VLOOKUP($B1051,OOAD!$A$2:$C$9,3,0)</f>
        <v xml:space="preserve">Avenida 10, Poniente 2721, Esquina 27 Norte, Col. Villa San Alejandro, C.P. 72090 en la Ciudad de Puebla, Pue. </v>
      </c>
      <c r="E1051" s="47">
        <v>53100020</v>
      </c>
      <c r="F1051" s="47">
        <v>21244</v>
      </c>
      <c r="G1051" s="49" t="s">
        <v>219</v>
      </c>
      <c r="H1051" t="s">
        <v>218</v>
      </c>
      <c r="I1051" s="47">
        <v>1</v>
      </c>
      <c r="M1051"/>
      <c r="N1051"/>
      <c r="S1051"/>
    </row>
    <row r="1052" spans="1:19" x14ac:dyDescent="0.3">
      <c r="A1052" s="47">
        <f>VLOOKUP($F1052,BASE_ANEXO2!$A$2:$B$113,2,0)</f>
        <v>104</v>
      </c>
      <c r="B1052" t="s">
        <v>202</v>
      </c>
      <c r="C1052" t="str">
        <f>VLOOKUP($B1052,OOAD!$A$2:$C$9,2,0)</f>
        <v xml:space="preserve">Hospital General de Zona de 144 camas, Tuxtla Gutierrez, Chiapas </v>
      </c>
      <c r="D1052" t="str">
        <f>VLOOKUP($B1052,OOAD!$A$2:$C$9,3,0)</f>
        <v xml:space="preserve">Carretera Juan Crispín Chicoasén kilómetro 2.50, en Tuxtla Gutiérrez, Chiapas, C.P. 29020 </v>
      </c>
      <c r="E1052" s="47">
        <v>53100020</v>
      </c>
      <c r="F1052" s="47">
        <v>21244</v>
      </c>
      <c r="G1052" s="49" t="s">
        <v>219</v>
      </c>
      <c r="H1052" t="s">
        <v>218</v>
      </c>
      <c r="I1052" s="47">
        <v>1</v>
      </c>
      <c r="M1052"/>
      <c r="N1052"/>
      <c r="S1052"/>
    </row>
    <row r="1053" spans="1:19" x14ac:dyDescent="0.3">
      <c r="A1053" s="47">
        <f>VLOOKUP($F1053,BASE_ANEXO2!$A$2:$B$113,2,0)</f>
        <v>105</v>
      </c>
      <c r="B1053" t="s">
        <v>210</v>
      </c>
      <c r="C1053" t="str">
        <f>VLOOKUP($B1053,OOAD!$A$2:$C$9,2,0)</f>
        <v>Hospital General Regional No. 25, CDMX Norte, Zaragoza</v>
      </c>
      <c r="D1053" t="str">
        <f>VLOOKUP($B1053,OOAD!$A$2:$C$9,3,0)</f>
        <v xml:space="preserve">Calzada Ignacio Zaragoza 1840, Col. Juan Escutia, Alcaldía Iztapalapa, C.P. 09100 Ciudad de México </v>
      </c>
      <c r="E1053" s="47">
        <v>53100195</v>
      </c>
      <c r="F1053" s="47">
        <v>21303</v>
      </c>
      <c r="G1053" s="49" t="s">
        <v>56</v>
      </c>
      <c r="H1053" t="s">
        <v>57</v>
      </c>
      <c r="I1053" s="47">
        <v>7</v>
      </c>
      <c r="M1053"/>
      <c r="N1053"/>
      <c r="S1053"/>
    </row>
    <row r="1054" spans="1:19" x14ac:dyDescent="0.3">
      <c r="A1054" s="47">
        <f>VLOOKUP($F1054,BASE_ANEXO2!$A$2:$B$113,2,0)</f>
        <v>105</v>
      </c>
      <c r="B1054" t="s">
        <v>188</v>
      </c>
      <c r="C1054" t="str">
        <f>VLOOKUP($B1054,OOAD!$A$2:$C$9,2,0)</f>
        <v>Hospital General Regional de 260 camas, Cd. Juárez, Chihuahua</v>
      </c>
      <c r="D1054" t="str">
        <f>VLOOKUP($B1054,OOAD!$A$2:$C$9,3,0)</f>
        <v xml:space="preserve">Avenida Vicente Guerrero No. 8830, Fraccionamiento Las Quintas, C.P. 32424 en Ciudad Juárez, Chihuahua. </v>
      </c>
      <c r="E1054" s="47">
        <v>53100195</v>
      </c>
      <c r="F1054" s="47">
        <v>21303</v>
      </c>
      <c r="G1054" s="49" t="s">
        <v>56</v>
      </c>
      <c r="H1054" t="s">
        <v>57</v>
      </c>
      <c r="I1054" s="47">
        <v>12</v>
      </c>
      <c r="M1054"/>
      <c r="N1054"/>
      <c r="S1054"/>
    </row>
    <row r="1055" spans="1:19" x14ac:dyDescent="0.3">
      <c r="A1055" s="47">
        <f>VLOOKUP($F1055,BASE_ANEXO2!$A$2:$B$113,2,0)</f>
        <v>105</v>
      </c>
      <c r="B1055" t="s">
        <v>220</v>
      </c>
      <c r="C1055" t="str">
        <f>VLOOKUP($B1055,OOAD!$A$2:$C$9,2,0)</f>
        <v>Hospital General Regional de 216 camas, Ensenada, Baja California</v>
      </c>
      <c r="D1055" t="str">
        <f>VLOOKUP($B1055,OOAD!$A$2:$C$9,3,0)</f>
        <v xml:space="preserve">Av. Reforma s/n entre las calles Babilonia y Margaritas, Col. Jardines de Chapultepec, C.P. 22785, Ensenada, Baja California. </v>
      </c>
      <c r="E1055" s="47">
        <v>53100195</v>
      </c>
      <c r="F1055" s="47">
        <v>21303</v>
      </c>
      <c r="G1055" s="49" t="s">
        <v>56</v>
      </c>
      <c r="H1055" t="s">
        <v>57</v>
      </c>
      <c r="I1055" s="47">
        <v>1</v>
      </c>
      <c r="M1055"/>
      <c r="N1055"/>
      <c r="S1055"/>
    </row>
    <row r="1056" spans="1:19" x14ac:dyDescent="0.3">
      <c r="A1056" s="47">
        <f>VLOOKUP($F1056,BASE_ANEXO2!$A$2:$B$113,2,0)</f>
        <v>105</v>
      </c>
      <c r="B1056" t="s">
        <v>220</v>
      </c>
      <c r="C1056" t="str">
        <f>VLOOKUP($B1056,OOAD!$A$2:$C$9,2,0)</f>
        <v>Hospital General Regional de 216 camas, Ensenada, Baja California</v>
      </c>
      <c r="D1056" t="str">
        <f>VLOOKUP($B1056,OOAD!$A$2:$C$9,3,0)</f>
        <v xml:space="preserve">Av. Reforma s/n entre las calles Babilonia y Margaritas, Col. Jardines de Chapultepec, C.P. 22785, Ensenada, Baja California. </v>
      </c>
      <c r="E1056" s="47">
        <v>53100195</v>
      </c>
      <c r="F1056" s="47">
        <v>21303</v>
      </c>
      <c r="G1056" s="49" t="s">
        <v>56</v>
      </c>
      <c r="H1056" t="s">
        <v>57</v>
      </c>
      <c r="I1056" s="47">
        <v>8</v>
      </c>
      <c r="M1056"/>
      <c r="N1056"/>
      <c r="S1056"/>
    </row>
    <row r="1057" spans="1:19" x14ac:dyDescent="0.3">
      <c r="A1057" s="47">
        <f>VLOOKUP($F1057,BASE_ANEXO2!$A$2:$B$113,2,0)</f>
        <v>105</v>
      </c>
      <c r="B1057" t="s">
        <v>220</v>
      </c>
      <c r="C1057" t="str">
        <f>VLOOKUP($B1057,OOAD!$A$2:$C$9,2,0)</f>
        <v>Hospital General Regional de 216 camas, Ensenada, Baja California</v>
      </c>
      <c r="D1057" t="str">
        <f>VLOOKUP($B1057,OOAD!$A$2:$C$9,3,0)</f>
        <v xml:space="preserve">Av. Reforma s/n entre las calles Babilonia y Margaritas, Col. Jardines de Chapultepec, C.P. 22785, Ensenada, Baja California. </v>
      </c>
      <c r="E1057" s="47">
        <v>53100195</v>
      </c>
      <c r="F1057" s="47">
        <v>21303</v>
      </c>
      <c r="G1057" s="49" t="s">
        <v>56</v>
      </c>
      <c r="H1057" t="s">
        <v>57</v>
      </c>
      <c r="I1057" s="47">
        <v>2</v>
      </c>
      <c r="M1057"/>
      <c r="N1057"/>
      <c r="S1057"/>
    </row>
    <row r="1058" spans="1:19" x14ac:dyDescent="0.3">
      <c r="A1058" s="47">
        <f>VLOOKUP($F1058,BASE_ANEXO2!$A$2:$B$113,2,0)</f>
        <v>105</v>
      </c>
      <c r="B1058" t="s">
        <v>166</v>
      </c>
      <c r="C1058" t="str">
        <f>VLOOKUP($B1058,OOAD!$A$2:$C$9,2,0)</f>
        <v>Hospital General de Zona de 144 camas, Tula, Hidalgo</v>
      </c>
      <c r="D1058" t="str">
        <f>VLOOKUP($B1058,OOAD!$A$2:$C$9,3,0)</f>
        <v xml:space="preserve">Avenida Benito Juárez No. 121, Localidad Doxey, Municipio de Tlaxcoapan, Estado de Hidalgo, C.P. 42965. </v>
      </c>
      <c r="E1058" s="47">
        <v>53100195</v>
      </c>
      <c r="F1058" s="47">
        <v>21303</v>
      </c>
      <c r="G1058" s="49" t="s">
        <v>56</v>
      </c>
      <c r="H1058" t="s">
        <v>57</v>
      </c>
      <c r="I1058" s="47">
        <v>1</v>
      </c>
      <c r="M1058"/>
      <c r="N1058"/>
      <c r="S1058"/>
    </row>
    <row r="1059" spans="1:19" x14ac:dyDescent="0.3">
      <c r="A1059" s="47">
        <f>VLOOKUP($F1059,BASE_ANEXO2!$A$2:$B$113,2,0)</f>
        <v>105</v>
      </c>
      <c r="B1059" t="s">
        <v>166</v>
      </c>
      <c r="C1059" t="str">
        <f>VLOOKUP($B1059,OOAD!$A$2:$C$9,2,0)</f>
        <v>Hospital General de Zona de 144 camas, Tula, Hidalgo</v>
      </c>
      <c r="D1059" t="str">
        <f>VLOOKUP($B1059,OOAD!$A$2:$C$9,3,0)</f>
        <v xml:space="preserve">Avenida Benito Juárez No. 121, Localidad Doxey, Municipio de Tlaxcoapan, Estado de Hidalgo, C.P. 42965. </v>
      </c>
      <c r="E1059" s="47">
        <v>53100195</v>
      </c>
      <c r="F1059" s="47">
        <v>21303</v>
      </c>
      <c r="G1059" s="49" t="s">
        <v>56</v>
      </c>
      <c r="H1059" t="s">
        <v>57</v>
      </c>
      <c r="I1059" s="47">
        <v>4</v>
      </c>
      <c r="M1059"/>
      <c r="N1059"/>
      <c r="S1059"/>
    </row>
    <row r="1060" spans="1:19" x14ac:dyDescent="0.3">
      <c r="A1060" s="47">
        <f>VLOOKUP($F1060,BASE_ANEXO2!$A$2:$B$113,2,0)</f>
        <v>105</v>
      </c>
      <c r="B1060" t="s">
        <v>166</v>
      </c>
      <c r="C1060" t="str">
        <f>VLOOKUP($B1060,OOAD!$A$2:$C$9,2,0)</f>
        <v>Hospital General de Zona de 144 camas, Tula, Hidalgo</v>
      </c>
      <c r="D1060" t="str">
        <f>VLOOKUP($B1060,OOAD!$A$2:$C$9,3,0)</f>
        <v xml:space="preserve">Avenida Benito Juárez No. 121, Localidad Doxey, Municipio de Tlaxcoapan, Estado de Hidalgo, C.P. 42965. </v>
      </c>
      <c r="E1060" s="47">
        <v>53100195</v>
      </c>
      <c r="F1060" s="47">
        <v>21303</v>
      </c>
      <c r="G1060" s="49" t="s">
        <v>56</v>
      </c>
      <c r="H1060" t="s">
        <v>57</v>
      </c>
      <c r="I1060" s="47">
        <v>1</v>
      </c>
      <c r="M1060"/>
      <c r="N1060"/>
      <c r="S1060"/>
    </row>
    <row r="1061" spans="1:19" x14ac:dyDescent="0.3">
      <c r="A1061" s="47">
        <f>VLOOKUP($F1061,BASE_ANEXO2!$A$2:$B$113,2,0)</f>
        <v>105</v>
      </c>
      <c r="B1061" t="s">
        <v>221</v>
      </c>
      <c r="C1061" t="str">
        <f>VLOOKUP($B1061,OOAD!$A$2:$C$9,2,0)</f>
        <v>Hospital General de Zona de 90 camas, Navojoa, Sonora</v>
      </c>
      <c r="D1061" t="str">
        <f>VLOOKUP($B1061,OOAD!$A$2:$C$9,3,0)</f>
        <v xml:space="preserve">Calle Ricardo Flores Magón No 201, entre Ignacio Allende y Boulevard Centenario, Colonia Tierra Blanca, C.P. 85820 en la localidad de Navojoa, Estado de Sonora </v>
      </c>
      <c r="E1061" s="47">
        <v>53100195</v>
      </c>
      <c r="F1061" s="47">
        <v>21303</v>
      </c>
      <c r="G1061" s="49" t="s">
        <v>56</v>
      </c>
      <c r="H1061" t="s">
        <v>57</v>
      </c>
      <c r="I1061" s="47">
        <v>6</v>
      </c>
      <c r="M1061"/>
      <c r="N1061"/>
      <c r="S1061"/>
    </row>
    <row r="1062" spans="1:19" x14ac:dyDescent="0.3">
      <c r="A1062" s="47">
        <f>VLOOKUP($F1062,BASE_ANEXO2!$A$2:$B$113,2,0)</f>
        <v>105</v>
      </c>
      <c r="B1062" t="s">
        <v>211</v>
      </c>
      <c r="C1062" t="str">
        <f>VLOOKUP($B1062,OOAD!$A$2:$C$9,2,0)</f>
        <v>Hospital General Regional de 180 camas, San Alejandro, Puebla.</v>
      </c>
      <c r="D1062" t="str">
        <f>VLOOKUP($B1062,OOAD!$A$2:$C$9,3,0)</f>
        <v xml:space="preserve">Avenida 10, Poniente 2721, Esquina 27 Norte, Col. Villa San Alejandro, C.P. 72090 en la Ciudad de Puebla, Pue. </v>
      </c>
      <c r="E1062" s="47">
        <v>53100195</v>
      </c>
      <c r="F1062" s="47">
        <v>21303</v>
      </c>
      <c r="G1062" s="49" t="s">
        <v>56</v>
      </c>
      <c r="H1062" t="s">
        <v>57</v>
      </c>
      <c r="I1062" s="47">
        <v>9</v>
      </c>
      <c r="M1062"/>
      <c r="N1062"/>
      <c r="S1062"/>
    </row>
    <row r="1063" spans="1:19" x14ac:dyDescent="0.3">
      <c r="A1063" s="47">
        <f>VLOOKUP($F1063,BASE_ANEXO2!$A$2:$B$113,2,0)</f>
        <v>105</v>
      </c>
      <c r="B1063" t="s">
        <v>202</v>
      </c>
      <c r="C1063" t="str">
        <f>VLOOKUP($B1063,OOAD!$A$2:$C$9,2,0)</f>
        <v xml:space="preserve">Hospital General de Zona de 144 camas, Tuxtla Gutierrez, Chiapas </v>
      </c>
      <c r="D1063" t="str">
        <f>VLOOKUP($B1063,OOAD!$A$2:$C$9,3,0)</f>
        <v xml:space="preserve">Carretera Juan Crispín Chicoasén kilómetro 2.50, en Tuxtla Gutiérrez, Chiapas, C.P. 29020 </v>
      </c>
      <c r="E1063" s="47">
        <v>53100195</v>
      </c>
      <c r="F1063" s="47">
        <v>21303</v>
      </c>
      <c r="G1063" s="49" t="s">
        <v>56</v>
      </c>
      <c r="H1063" t="s">
        <v>57</v>
      </c>
      <c r="I1063" s="47">
        <v>1</v>
      </c>
      <c r="M1063"/>
      <c r="N1063"/>
      <c r="S1063"/>
    </row>
    <row r="1064" spans="1:19" x14ac:dyDescent="0.3">
      <c r="A1064" s="47">
        <f>VLOOKUP($F1064,BASE_ANEXO2!$A$2:$B$113,2,0)</f>
        <v>105</v>
      </c>
      <c r="B1064" t="s">
        <v>202</v>
      </c>
      <c r="C1064" t="str">
        <f>VLOOKUP($B1064,OOAD!$A$2:$C$9,2,0)</f>
        <v xml:space="preserve">Hospital General de Zona de 144 camas, Tuxtla Gutierrez, Chiapas </v>
      </c>
      <c r="D1064" t="str">
        <f>VLOOKUP($B1064,OOAD!$A$2:$C$9,3,0)</f>
        <v xml:space="preserve">Carretera Juan Crispín Chicoasén kilómetro 2.50, en Tuxtla Gutiérrez, Chiapas, C.P. 29020 </v>
      </c>
      <c r="E1064" s="47">
        <v>53100195</v>
      </c>
      <c r="F1064" s="47">
        <v>21303</v>
      </c>
      <c r="G1064" s="49" t="s">
        <v>56</v>
      </c>
      <c r="H1064" t="s">
        <v>57</v>
      </c>
      <c r="I1064" s="47">
        <v>5</v>
      </c>
      <c r="M1064"/>
      <c r="N1064"/>
      <c r="S1064"/>
    </row>
    <row r="1065" spans="1:19" x14ac:dyDescent="0.3">
      <c r="A1065" s="47">
        <f>VLOOKUP($F1065,BASE_ANEXO2!$A$2:$B$113,2,0)</f>
        <v>105</v>
      </c>
      <c r="B1065" t="s">
        <v>202</v>
      </c>
      <c r="C1065" t="str">
        <f>VLOOKUP($B1065,OOAD!$A$2:$C$9,2,0)</f>
        <v xml:space="preserve">Hospital General de Zona de 144 camas, Tuxtla Gutierrez, Chiapas </v>
      </c>
      <c r="D1065" t="str">
        <f>VLOOKUP($B1065,OOAD!$A$2:$C$9,3,0)</f>
        <v xml:space="preserve">Carretera Juan Crispín Chicoasén kilómetro 2.50, en Tuxtla Gutiérrez, Chiapas, C.P. 29020 </v>
      </c>
      <c r="E1065" s="47">
        <v>53100195</v>
      </c>
      <c r="F1065" s="47">
        <v>21303</v>
      </c>
      <c r="G1065" s="49" t="s">
        <v>56</v>
      </c>
      <c r="H1065" t="s">
        <v>57</v>
      </c>
      <c r="I1065" s="47">
        <v>1</v>
      </c>
      <c r="M1065"/>
      <c r="N1065"/>
      <c r="S1065"/>
    </row>
    <row r="1066" spans="1:19" x14ac:dyDescent="0.3">
      <c r="A1066" s="47">
        <f>VLOOKUP($F1066,BASE_ANEXO2!$A$2:$B$113,2,0)</f>
        <v>105</v>
      </c>
      <c r="B1066" t="s">
        <v>212</v>
      </c>
      <c r="C1066" t="str">
        <f>VLOOKUP($B1066,OOAD!$A$2:$C$9,2,0)</f>
        <v>Hospital General de Zona de 70 camas, Ticúl, Yucatán</v>
      </c>
      <c r="D1066" t="str">
        <f>VLOOKUP($B1066,OOAD!$A$2:$C$9,3,0)</f>
        <v>Predio No. 325 de la calle 23 de la localidad y municipio de Ticul, Yucatán (Manzana 16, sección catastral 4 antes de la urbanización tablaje catastral 1506), carretera Muna-Ticul, Yucatán.</v>
      </c>
      <c r="E1066" s="47">
        <v>53100195</v>
      </c>
      <c r="F1066" s="47">
        <v>21303</v>
      </c>
      <c r="G1066" s="49" t="s">
        <v>56</v>
      </c>
      <c r="H1066" t="s">
        <v>57</v>
      </c>
      <c r="I1066" s="47">
        <v>5</v>
      </c>
      <c r="M1066"/>
      <c r="N1066"/>
      <c r="S1066"/>
    </row>
    <row r="1067" spans="1:19" x14ac:dyDescent="0.3">
      <c r="A1067" s="47">
        <f>VLOOKUP($F1067,BASE_ANEXO2!$A$2:$B$113,2,0)</f>
        <v>106</v>
      </c>
      <c r="B1067" t="s">
        <v>210</v>
      </c>
      <c r="C1067" t="str">
        <f>VLOOKUP($B1067,OOAD!$A$2:$C$9,2,0)</f>
        <v>Hospital General Regional No. 25, CDMX Norte, Zaragoza</v>
      </c>
      <c r="D1067" t="str">
        <f>VLOOKUP($B1067,OOAD!$A$2:$C$9,3,0)</f>
        <v xml:space="preserve">Calzada Ignacio Zaragoza 1840, Col. Juan Escutia, Alcaldía Iztapalapa, C.P. 09100 Ciudad de México </v>
      </c>
      <c r="E1067" s="47">
        <v>53100390</v>
      </c>
      <c r="F1067" s="47">
        <v>21427</v>
      </c>
      <c r="G1067" s="49" t="s">
        <v>104</v>
      </c>
      <c r="H1067" t="s">
        <v>105</v>
      </c>
      <c r="I1067" s="47">
        <v>1</v>
      </c>
      <c r="M1067"/>
      <c r="N1067"/>
      <c r="S1067"/>
    </row>
    <row r="1068" spans="1:19" x14ac:dyDescent="0.3">
      <c r="A1068" s="47">
        <f>VLOOKUP($F1068,BASE_ANEXO2!$A$2:$B$113,2,0)</f>
        <v>106</v>
      </c>
      <c r="B1068" t="s">
        <v>188</v>
      </c>
      <c r="C1068" t="str">
        <f>VLOOKUP($B1068,OOAD!$A$2:$C$9,2,0)</f>
        <v>Hospital General Regional de 260 camas, Cd. Juárez, Chihuahua</v>
      </c>
      <c r="D1068" t="str">
        <f>VLOOKUP($B1068,OOAD!$A$2:$C$9,3,0)</f>
        <v xml:space="preserve">Avenida Vicente Guerrero No. 8830, Fraccionamiento Las Quintas, C.P. 32424 en Ciudad Juárez, Chihuahua. </v>
      </c>
      <c r="E1068" s="47">
        <v>53100390</v>
      </c>
      <c r="F1068" s="47">
        <v>21427</v>
      </c>
      <c r="G1068" s="49" t="s">
        <v>104</v>
      </c>
      <c r="H1068" t="s">
        <v>105</v>
      </c>
      <c r="I1068" s="47">
        <v>1</v>
      </c>
      <c r="M1068"/>
      <c r="N1068"/>
      <c r="S1068"/>
    </row>
    <row r="1069" spans="1:19" x14ac:dyDescent="0.3">
      <c r="A1069" s="47">
        <f>VLOOKUP($F1069,BASE_ANEXO2!$A$2:$B$113,2,0)</f>
        <v>106</v>
      </c>
      <c r="B1069" t="s">
        <v>220</v>
      </c>
      <c r="C1069" t="str">
        <f>VLOOKUP($B1069,OOAD!$A$2:$C$9,2,0)</f>
        <v>Hospital General Regional de 216 camas, Ensenada, Baja California</v>
      </c>
      <c r="D1069" t="str">
        <f>VLOOKUP($B1069,OOAD!$A$2:$C$9,3,0)</f>
        <v xml:space="preserve">Av. Reforma s/n entre las calles Babilonia y Margaritas, Col. Jardines de Chapultepec, C.P. 22785, Ensenada, Baja California. </v>
      </c>
      <c r="E1069" s="47">
        <v>53100390</v>
      </c>
      <c r="F1069" s="47">
        <v>21427</v>
      </c>
      <c r="G1069" s="49" t="s">
        <v>104</v>
      </c>
      <c r="H1069" t="s">
        <v>105</v>
      </c>
      <c r="I1069" s="47">
        <v>1</v>
      </c>
      <c r="M1069"/>
      <c r="N1069"/>
      <c r="S1069"/>
    </row>
    <row r="1070" spans="1:19" x14ac:dyDescent="0.3">
      <c r="A1070" s="47">
        <f>VLOOKUP($F1070,BASE_ANEXO2!$A$2:$B$113,2,0)</f>
        <v>106</v>
      </c>
      <c r="B1070" t="s">
        <v>202</v>
      </c>
      <c r="C1070" t="str">
        <f>VLOOKUP($B1070,OOAD!$A$2:$C$9,2,0)</f>
        <v xml:space="preserve">Hospital General de Zona de 144 camas, Tuxtla Gutierrez, Chiapas </v>
      </c>
      <c r="D1070" t="str">
        <f>VLOOKUP($B1070,OOAD!$A$2:$C$9,3,0)</f>
        <v xml:space="preserve">Carretera Juan Crispín Chicoasén kilómetro 2.50, en Tuxtla Gutiérrez, Chiapas, C.P. 29020 </v>
      </c>
      <c r="E1070" s="47">
        <v>53100390</v>
      </c>
      <c r="F1070" s="47">
        <v>21427</v>
      </c>
      <c r="G1070" s="49" t="s">
        <v>104</v>
      </c>
      <c r="H1070" t="s">
        <v>105</v>
      </c>
      <c r="I1070" s="47">
        <v>1</v>
      </c>
      <c r="M1070"/>
      <c r="N1070"/>
      <c r="S1070"/>
    </row>
    <row r="1071" spans="1:19" x14ac:dyDescent="0.3">
      <c r="A1071" s="47">
        <f>VLOOKUP($F1071,BASE_ANEXO2!$A$2:$B$113,2,0)</f>
        <v>107</v>
      </c>
      <c r="B1071" t="s">
        <v>210</v>
      </c>
      <c r="C1071" t="str">
        <f>VLOOKUP($B1071,OOAD!$A$2:$C$9,2,0)</f>
        <v>Hospital General Regional No. 25, CDMX Norte, Zaragoza</v>
      </c>
      <c r="D1071" t="str">
        <f>VLOOKUP($B1071,OOAD!$A$2:$C$9,3,0)</f>
        <v xml:space="preserve">Calzada Ignacio Zaragoza 1840, Col. Juan Escutia, Alcaldía Iztapalapa, C.P. 09100 Ciudad de México </v>
      </c>
      <c r="E1071" s="47">
        <v>53100007</v>
      </c>
      <c r="F1071" s="47">
        <v>21430</v>
      </c>
      <c r="G1071" s="49" t="s">
        <v>175</v>
      </c>
      <c r="H1071" t="s">
        <v>314</v>
      </c>
      <c r="I1071" s="47">
        <v>1</v>
      </c>
      <c r="M1071"/>
      <c r="N1071"/>
      <c r="S1071"/>
    </row>
    <row r="1072" spans="1:19" x14ac:dyDescent="0.3">
      <c r="A1072" s="47">
        <f>VLOOKUP($F1072,BASE_ANEXO2!$A$2:$B$113,2,0)</f>
        <v>107</v>
      </c>
      <c r="B1072" t="s">
        <v>188</v>
      </c>
      <c r="C1072" t="str">
        <f>VLOOKUP($B1072,OOAD!$A$2:$C$9,2,0)</f>
        <v>Hospital General Regional de 260 camas, Cd. Juárez, Chihuahua</v>
      </c>
      <c r="D1072" t="str">
        <f>VLOOKUP($B1072,OOAD!$A$2:$C$9,3,0)</f>
        <v xml:space="preserve">Avenida Vicente Guerrero No. 8830, Fraccionamiento Las Quintas, C.P. 32424 en Ciudad Juárez, Chihuahua. </v>
      </c>
      <c r="E1072" s="47">
        <v>53100007</v>
      </c>
      <c r="F1072" s="47">
        <v>21430</v>
      </c>
      <c r="G1072" s="49" t="s">
        <v>175</v>
      </c>
      <c r="H1072" t="s">
        <v>314</v>
      </c>
      <c r="I1072" s="47">
        <v>1</v>
      </c>
      <c r="M1072"/>
      <c r="N1072"/>
      <c r="S1072"/>
    </row>
    <row r="1073" spans="1:19" x14ac:dyDescent="0.3">
      <c r="A1073" s="47">
        <f>VLOOKUP($F1073,BASE_ANEXO2!$A$2:$B$113,2,0)</f>
        <v>108</v>
      </c>
      <c r="B1073" t="s">
        <v>188</v>
      </c>
      <c r="C1073" t="str">
        <f>VLOOKUP($B1073,OOAD!$A$2:$C$9,2,0)</f>
        <v>Hospital General Regional de 260 camas, Cd. Juárez, Chihuahua</v>
      </c>
      <c r="D1073" t="str">
        <f>VLOOKUP($B1073,OOAD!$A$2:$C$9,3,0)</f>
        <v xml:space="preserve">Avenida Vicente Guerrero No. 8830, Fraccionamiento Las Quintas, C.P. 32424 en Ciudad Juárez, Chihuahua. </v>
      </c>
      <c r="E1073" s="47">
        <v>53100234</v>
      </c>
      <c r="F1073" s="47">
        <v>21446</v>
      </c>
      <c r="G1073" s="49" t="s">
        <v>282</v>
      </c>
      <c r="H1073" t="s">
        <v>281</v>
      </c>
      <c r="I1073" s="47">
        <v>10</v>
      </c>
      <c r="M1073"/>
      <c r="N1073"/>
      <c r="S1073"/>
    </row>
    <row r="1074" spans="1:19" x14ac:dyDescent="0.3">
      <c r="A1074" s="47">
        <f>VLOOKUP($F1074,BASE_ANEXO2!$A$2:$B$113,2,0)</f>
        <v>108</v>
      </c>
      <c r="B1074" t="s">
        <v>220</v>
      </c>
      <c r="C1074" t="str">
        <f>VLOOKUP($B1074,OOAD!$A$2:$C$9,2,0)</f>
        <v>Hospital General Regional de 216 camas, Ensenada, Baja California</v>
      </c>
      <c r="D1074" t="str">
        <f>VLOOKUP($B1074,OOAD!$A$2:$C$9,3,0)</f>
        <v xml:space="preserve">Av. Reforma s/n entre las calles Babilonia y Margaritas, Col. Jardines de Chapultepec, C.P. 22785, Ensenada, Baja California. </v>
      </c>
      <c r="E1074" s="47">
        <v>53100234</v>
      </c>
      <c r="F1074" s="47">
        <v>21446</v>
      </c>
      <c r="G1074" s="49" t="s">
        <v>282</v>
      </c>
      <c r="H1074" t="s">
        <v>281</v>
      </c>
      <c r="I1074" s="47">
        <v>10</v>
      </c>
      <c r="M1074"/>
      <c r="N1074"/>
      <c r="S1074"/>
    </row>
    <row r="1075" spans="1:19" x14ac:dyDescent="0.3">
      <c r="A1075" s="47">
        <f>VLOOKUP($F1075,BASE_ANEXO2!$A$2:$B$113,2,0)</f>
        <v>108</v>
      </c>
      <c r="B1075" t="s">
        <v>166</v>
      </c>
      <c r="C1075" t="str">
        <f>VLOOKUP($B1075,OOAD!$A$2:$C$9,2,0)</f>
        <v>Hospital General de Zona de 144 camas, Tula, Hidalgo</v>
      </c>
      <c r="D1075" t="str">
        <f>VLOOKUP($B1075,OOAD!$A$2:$C$9,3,0)</f>
        <v xml:space="preserve">Avenida Benito Juárez No. 121, Localidad Doxey, Municipio de Tlaxcoapan, Estado de Hidalgo, C.P. 42965. </v>
      </c>
      <c r="E1075" s="47">
        <v>53100234</v>
      </c>
      <c r="F1075" s="47">
        <v>21446</v>
      </c>
      <c r="G1075" s="49" t="s">
        <v>282</v>
      </c>
      <c r="H1075" t="s">
        <v>281</v>
      </c>
      <c r="I1075" s="47">
        <v>8</v>
      </c>
      <c r="M1075"/>
      <c r="N1075"/>
      <c r="S1075"/>
    </row>
    <row r="1076" spans="1:19" x14ac:dyDescent="0.3">
      <c r="A1076" s="47">
        <f>VLOOKUP($F1076,BASE_ANEXO2!$A$2:$B$113,2,0)</f>
        <v>108</v>
      </c>
      <c r="B1076" t="s">
        <v>221</v>
      </c>
      <c r="C1076" t="str">
        <f>VLOOKUP($B1076,OOAD!$A$2:$C$9,2,0)</f>
        <v>Hospital General de Zona de 90 camas, Navojoa, Sonora</v>
      </c>
      <c r="D1076" t="str">
        <f>VLOOKUP($B1076,OOAD!$A$2:$C$9,3,0)</f>
        <v xml:space="preserve">Calle Ricardo Flores Magón No 201, entre Ignacio Allende y Boulevard Centenario, Colonia Tierra Blanca, C.P. 85820 en la localidad de Navojoa, Estado de Sonora </v>
      </c>
      <c r="E1076" s="47">
        <v>53100234</v>
      </c>
      <c r="F1076" s="47">
        <v>21446</v>
      </c>
      <c r="G1076" s="49" t="s">
        <v>282</v>
      </c>
      <c r="H1076" t="s">
        <v>281</v>
      </c>
      <c r="I1076" s="47">
        <v>6</v>
      </c>
      <c r="M1076"/>
      <c r="N1076"/>
      <c r="S1076"/>
    </row>
    <row r="1077" spans="1:19" x14ac:dyDescent="0.3">
      <c r="A1077" s="47">
        <f>VLOOKUP($F1077,BASE_ANEXO2!$A$2:$B$113,2,0)</f>
        <v>108</v>
      </c>
      <c r="B1077" t="s">
        <v>211</v>
      </c>
      <c r="C1077" t="str">
        <f>VLOOKUP($B1077,OOAD!$A$2:$C$9,2,0)</f>
        <v>Hospital General Regional de 180 camas, San Alejandro, Puebla.</v>
      </c>
      <c r="D1077" t="str">
        <f>VLOOKUP($B1077,OOAD!$A$2:$C$9,3,0)</f>
        <v xml:space="preserve">Avenida 10, Poniente 2721, Esquina 27 Norte, Col. Villa San Alejandro, C.P. 72090 en la Ciudad de Puebla, Pue. </v>
      </c>
      <c r="E1077" s="47">
        <v>53100234</v>
      </c>
      <c r="F1077" s="47">
        <v>21446</v>
      </c>
      <c r="G1077" s="49" t="s">
        <v>282</v>
      </c>
      <c r="H1077" t="s">
        <v>281</v>
      </c>
      <c r="I1077" s="47">
        <v>8</v>
      </c>
      <c r="M1077"/>
      <c r="N1077"/>
      <c r="S1077"/>
    </row>
    <row r="1078" spans="1:19" x14ac:dyDescent="0.3">
      <c r="A1078" s="47">
        <f>VLOOKUP($F1078,BASE_ANEXO2!$A$2:$B$113,2,0)</f>
        <v>108</v>
      </c>
      <c r="B1078" t="s">
        <v>202</v>
      </c>
      <c r="C1078" t="str">
        <f>VLOOKUP($B1078,OOAD!$A$2:$C$9,2,0)</f>
        <v xml:space="preserve">Hospital General de Zona de 144 camas, Tuxtla Gutierrez, Chiapas </v>
      </c>
      <c r="D1078" t="str">
        <f>VLOOKUP($B1078,OOAD!$A$2:$C$9,3,0)</f>
        <v xml:space="preserve">Carretera Juan Crispín Chicoasén kilómetro 2.50, en Tuxtla Gutiérrez, Chiapas, C.P. 29020 </v>
      </c>
      <c r="E1078" s="47">
        <v>53100234</v>
      </c>
      <c r="F1078" s="47">
        <v>21446</v>
      </c>
      <c r="G1078" s="49" t="s">
        <v>282</v>
      </c>
      <c r="H1078" t="s">
        <v>281</v>
      </c>
      <c r="I1078" s="47">
        <v>12</v>
      </c>
      <c r="M1078"/>
      <c r="N1078"/>
      <c r="S1078"/>
    </row>
    <row r="1079" spans="1:19" x14ac:dyDescent="0.3">
      <c r="A1079" s="47">
        <f>VLOOKUP($F1079,BASE_ANEXO2!$A$2:$B$113,2,0)</f>
        <v>108</v>
      </c>
      <c r="B1079" t="s">
        <v>212</v>
      </c>
      <c r="C1079" t="str">
        <f>VLOOKUP($B1079,OOAD!$A$2:$C$9,2,0)</f>
        <v>Hospital General de Zona de 70 camas, Ticúl, Yucatán</v>
      </c>
      <c r="D1079" t="str">
        <f>VLOOKUP($B1079,OOAD!$A$2:$C$9,3,0)</f>
        <v>Predio No. 325 de la calle 23 de la localidad y municipio de Ticul, Yucatán (Manzana 16, sección catastral 4 antes de la urbanización tablaje catastral 1506), carretera Muna-Ticul, Yucatán.</v>
      </c>
      <c r="E1079" s="47">
        <v>53100234</v>
      </c>
      <c r="F1079" s="47">
        <v>21446</v>
      </c>
      <c r="G1079" s="49" t="s">
        <v>282</v>
      </c>
      <c r="H1079" t="s">
        <v>281</v>
      </c>
      <c r="I1079" s="47">
        <v>5</v>
      </c>
      <c r="M1079"/>
      <c r="N1079"/>
      <c r="S1079"/>
    </row>
    <row r="1080" spans="1:19" x14ac:dyDescent="0.3">
      <c r="A1080" s="47">
        <f>VLOOKUP($F1080,BASE_ANEXO2!$A$2:$B$113,2,0)</f>
        <v>109</v>
      </c>
      <c r="B1080" t="s">
        <v>202</v>
      </c>
      <c r="C1080" t="str">
        <f>VLOOKUP($B1080,OOAD!$A$2:$C$9,2,0)</f>
        <v xml:space="preserve">Hospital General de Zona de 144 camas, Tuxtla Gutierrez, Chiapas </v>
      </c>
      <c r="D1080" t="str">
        <f>VLOOKUP($B1080,OOAD!$A$2:$C$9,3,0)</f>
        <v xml:space="preserve">Carretera Juan Crispín Chicoasén kilómetro 2.50, en Tuxtla Gutiérrez, Chiapas, C.P. 29020 </v>
      </c>
      <c r="E1080" s="47">
        <v>53101330</v>
      </c>
      <c r="F1080" s="47">
        <v>21452</v>
      </c>
      <c r="G1080" s="49" t="s">
        <v>130</v>
      </c>
      <c r="H1080" t="s">
        <v>131</v>
      </c>
      <c r="I1080" s="47">
        <v>1</v>
      </c>
      <c r="M1080"/>
      <c r="N1080"/>
      <c r="S1080"/>
    </row>
    <row r="1081" spans="1:19" x14ac:dyDescent="0.3">
      <c r="A1081" s="47">
        <f>VLOOKUP($F1081,BASE_ANEXO2!$A$2:$B$113,2,0)</f>
        <v>110</v>
      </c>
      <c r="B1081" t="s">
        <v>210</v>
      </c>
      <c r="C1081" t="str">
        <f>VLOOKUP($B1081,OOAD!$A$2:$C$9,2,0)</f>
        <v>Hospital General Regional No. 25, CDMX Norte, Zaragoza</v>
      </c>
      <c r="D1081" t="str">
        <f>VLOOKUP($B1081,OOAD!$A$2:$C$9,3,0)</f>
        <v xml:space="preserve">Calzada Ignacio Zaragoza 1840, Col. Juan Escutia, Alcaldía Iztapalapa, C.P. 09100 Ciudad de México </v>
      </c>
      <c r="E1081" s="47">
        <v>53100297</v>
      </c>
      <c r="F1081" s="47">
        <v>21483</v>
      </c>
      <c r="G1081" s="49" t="s">
        <v>311</v>
      </c>
      <c r="H1081" t="s">
        <v>315</v>
      </c>
      <c r="I1081" s="47">
        <v>2</v>
      </c>
      <c r="M1081"/>
      <c r="N1081"/>
      <c r="S1081"/>
    </row>
    <row r="1082" spans="1:19" x14ac:dyDescent="0.3">
      <c r="A1082" s="47">
        <f>VLOOKUP($F1082,BASE_ANEXO2!$A$2:$B$113,2,0)</f>
        <v>110</v>
      </c>
      <c r="B1082" t="s">
        <v>188</v>
      </c>
      <c r="C1082" t="str">
        <f>VLOOKUP($B1082,OOAD!$A$2:$C$9,2,0)</f>
        <v>Hospital General Regional de 260 camas, Cd. Juárez, Chihuahua</v>
      </c>
      <c r="D1082" t="str">
        <f>VLOOKUP($B1082,OOAD!$A$2:$C$9,3,0)</f>
        <v xml:space="preserve">Avenida Vicente Guerrero No. 8830, Fraccionamiento Las Quintas, C.P. 32424 en Ciudad Juárez, Chihuahua. </v>
      </c>
      <c r="E1082" s="47">
        <v>53100297</v>
      </c>
      <c r="F1082" s="47">
        <v>21483</v>
      </c>
      <c r="G1082" s="49" t="s">
        <v>311</v>
      </c>
      <c r="H1082" t="s">
        <v>315</v>
      </c>
      <c r="I1082" s="47">
        <v>2</v>
      </c>
      <c r="M1082"/>
      <c r="N1082"/>
      <c r="S1082"/>
    </row>
    <row r="1083" spans="1:19" x14ac:dyDescent="0.3">
      <c r="A1083" s="47">
        <f>VLOOKUP($F1083,BASE_ANEXO2!$A$2:$B$113,2,0)</f>
        <v>110</v>
      </c>
      <c r="B1083" t="s">
        <v>220</v>
      </c>
      <c r="C1083" t="str">
        <f>VLOOKUP($B1083,OOAD!$A$2:$C$9,2,0)</f>
        <v>Hospital General Regional de 216 camas, Ensenada, Baja California</v>
      </c>
      <c r="D1083" t="str">
        <f>VLOOKUP($B1083,OOAD!$A$2:$C$9,3,0)</f>
        <v xml:space="preserve">Av. Reforma s/n entre las calles Babilonia y Margaritas, Col. Jardines de Chapultepec, C.P. 22785, Ensenada, Baja California. </v>
      </c>
      <c r="E1083" s="47">
        <v>53100297</v>
      </c>
      <c r="F1083" s="47">
        <v>21483</v>
      </c>
      <c r="G1083" s="49" t="s">
        <v>311</v>
      </c>
      <c r="H1083" t="s">
        <v>315</v>
      </c>
      <c r="I1083" s="47">
        <v>2</v>
      </c>
      <c r="M1083"/>
      <c r="N1083"/>
      <c r="S1083"/>
    </row>
    <row r="1084" spans="1:19" x14ac:dyDescent="0.3">
      <c r="A1084" s="47">
        <f>VLOOKUP($F1084,BASE_ANEXO2!$A$2:$B$113,2,0)</f>
        <v>110</v>
      </c>
      <c r="B1084" t="s">
        <v>211</v>
      </c>
      <c r="C1084" t="str">
        <f>VLOOKUP($B1084,OOAD!$A$2:$C$9,2,0)</f>
        <v>Hospital General Regional de 180 camas, San Alejandro, Puebla.</v>
      </c>
      <c r="D1084" t="str">
        <f>VLOOKUP($B1084,OOAD!$A$2:$C$9,3,0)</f>
        <v xml:space="preserve">Avenida 10, Poniente 2721, Esquina 27 Norte, Col. Villa San Alejandro, C.P. 72090 en la Ciudad de Puebla, Pue. </v>
      </c>
      <c r="E1084" s="47">
        <v>53100297</v>
      </c>
      <c r="F1084" s="47">
        <v>21483</v>
      </c>
      <c r="G1084" s="49" t="s">
        <v>311</v>
      </c>
      <c r="H1084" t="s">
        <v>315</v>
      </c>
      <c r="I1084" s="47">
        <v>3</v>
      </c>
      <c r="M1084"/>
      <c r="N1084"/>
      <c r="S1084"/>
    </row>
    <row r="1085" spans="1:19" x14ac:dyDescent="0.3">
      <c r="A1085" s="47">
        <f>VLOOKUP($F1085,BASE_ANEXO2!$A$2:$B$113,2,0)</f>
        <v>110</v>
      </c>
      <c r="B1085" t="s">
        <v>202</v>
      </c>
      <c r="C1085" t="str">
        <f>VLOOKUP($B1085,OOAD!$A$2:$C$9,2,0)</f>
        <v xml:space="preserve">Hospital General de Zona de 144 camas, Tuxtla Gutierrez, Chiapas </v>
      </c>
      <c r="D1085" t="str">
        <f>VLOOKUP($B1085,OOAD!$A$2:$C$9,3,0)</f>
        <v xml:space="preserve">Carretera Juan Crispín Chicoasén kilómetro 2.50, en Tuxtla Gutiérrez, Chiapas, C.P. 29020 </v>
      </c>
      <c r="E1085" s="47">
        <v>53100297</v>
      </c>
      <c r="F1085" s="47">
        <v>21483</v>
      </c>
      <c r="G1085" s="49" t="s">
        <v>311</v>
      </c>
      <c r="H1085" t="s">
        <v>315</v>
      </c>
      <c r="I1085" s="47">
        <v>2</v>
      </c>
      <c r="M1085"/>
      <c r="N1085"/>
      <c r="S1085"/>
    </row>
    <row r="1086" spans="1:19" x14ac:dyDescent="0.3">
      <c r="A1086" s="47">
        <f>VLOOKUP($F1086,BASE_ANEXO2!$A$2:$B$113,2,0)</f>
        <v>111</v>
      </c>
      <c r="B1086" t="s">
        <v>210</v>
      </c>
      <c r="C1086" t="str">
        <f>VLOOKUP($B1086,OOAD!$A$2:$C$9,2,0)</f>
        <v>Hospital General Regional No. 25, CDMX Norte, Zaragoza</v>
      </c>
      <c r="D1086" t="str">
        <f>VLOOKUP($B1086,OOAD!$A$2:$C$9,3,0)</f>
        <v xml:space="preserve">Calzada Ignacio Zaragoza 1840, Col. Juan Escutia, Alcaldía Iztapalapa, C.P. 09100 Ciudad de México </v>
      </c>
      <c r="E1086" s="47">
        <v>53100297</v>
      </c>
      <c r="F1086" s="47">
        <v>21484</v>
      </c>
      <c r="G1086" s="49" t="s">
        <v>311</v>
      </c>
      <c r="H1086" t="s">
        <v>312</v>
      </c>
      <c r="I1086" s="47">
        <v>1</v>
      </c>
      <c r="M1086"/>
      <c r="N1086"/>
      <c r="S1086"/>
    </row>
    <row r="1087" spans="1:19" x14ac:dyDescent="0.3">
      <c r="A1087" s="47">
        <f>VLOOKUP($F1087,BASE_ANEXO2!$A$2:$B$113,2,0)</f>
        <v>111</v>
      </c>
      <c r="B1087" t="s">
        <v>188</v>
      </c>
      <c r="C1087" t="str">
        <f>VLOOKUP($B1087,OOAD!$A$2:$C$9,2,0)</f>
        <v>Hospital General Regional de 260 camas, Cd. Juárez, Chihuahua</v>
      </c>
      <c r="D1087" t="str">
        <f>VLOOKUP($B1087,OOAD!$A$2:$C$9,3,0)</f>
        <v xml:space="preserve">Avenida Vicente Guerrero No. 8830, Fraccionamiento Las Quintas, C.P. 32424 en Ciudad Juárez, Chihuahua. </v>
      </c>
      <c r="E1087" s="47">
        <v>53100297</v>
      </c>
      <c r="F1087" s="47">
        <v>21484</v>
      </c>
      <c r="G1087" s="49" t="s">
        <v>311</v>
      </c>
      <c r="H1087" t="s">
        <v>312</v>
      </c>
      <c r="I1087" s="47">
        <v>1</v>
      </c>
      <c r="M1087"/>
      <c r="N1087"/>
      <c r="S1087"/>
    </row>
    <row r="1088" spans="1:19" x14ac:dyDescent="0.3">
      <c r="A1088" s="47">
        <f>VLOOKUP($F1088,BASE_ANEXO2!$A$2:$B$113,2,0)</f>
        <v>111</v>
      </c>
      <c r="B1088" t="s">
        <v>202</v>
      </c>
      <c r="C1088" t="str">
        <f>VLOOKUP($B1088,OOAD!$A$2:$C$9,2,0)</f>
        <v xml:space="preserve">Hospital General de Zona de 144 camas, Tuxtla Gutierrez, Chiapas </v>
      </c>
      <c r="D1088" t="str">
        <f>VLOOKUP($B1088,OOAD!$A$2:$C$9,3,0)</f>
        <v xml:space="preserve">Carretera Juan Crispín Chicoasén kilómetro 2.50, en Tuxtla Gutiérrez, Chiapas, C.P. 29020 </v>
      </c>
      <c r="E1088" s="47">
        <v>53100297</v>
      </c>
      <c r="F1088" s="47">
        <v>21484</v>
      </c>
      <c r="G1088" s="49" t="s">
        <v>311</v>
      </c>
      <c r="H1088" t="s">
        <v>312</v>
      </c>
      <c r="I1088" s="47">
        <v>1</v>
      </c>
      <c r="M1088"/>
      <c r="N1088"/>
      <c r="S1088"/>
    </row>
    <row r="1089" spans="1:19" x14ac:dyDescent="0.3">
      <c r="A1089" s="47">
        <f>VLOOKUP($F1089,BASE_ANEXO2!$A$2:$B$113,2,0)</f>
        <v>112</v>
      </c>
      <c r="B1089" t="s">
        <v>220</v>
      </c>
      <c r="C1089" t="str">
        <f>VLOOKUP($B1089,OOAD!$A$2:$C$9,2,0)</f>
        <v>Hospital General Regional de 216 camas, Ensenada, Baja California</v>
      </c>
      <c r="D1089" t="str">
        <f>VLOOKUP($B1089,OOAD!$A$2:$C$9,3,0)</f>
        <v xml:space="preserve">Av. Reforma s/n entre las calles Babilonia y Margaritas, Col. Jardines de Chapultepec, C.P. 22785, Ensenada, Baja California. </v>
      </c>
      <c r="E1089" s="47">
        <v>53101730</v>
      </c>
      <c r="F1089" s="47">
        <v>21581</v>
      </c>
      <c r="G1089" s="49" t="s">
        <v>62</v>
      </c>
      <c r="H1089" t="s">
        <v>140</v>
      </c>
      <c r="I1089" s="47">
        <v>1</v>
      </c>
      <c r="M1089"/>
      <c r="N1089"/>
      <c r="S1089"/>
    </row>
    <row r="1090" spans="1:19" x14ac:dyDescent="0.3">
      <c r="M1090"/>
      <c r="N1090"/>
      <c r="S1090"/>
    </row>
    <row r="1091" spans="1:19" x14ac:dyDescent="0.3">
      <c r="M1091"/>
      <c r="N1091"/>
      <c r="S1091"/>
    </row>
    <row r="1092" spans="1:19" x14ac:dyDescent="0.3">
      <c r="M1092"/>
      <c r="N1092"/>
      <c r="S1092"/>
    </row>
    <row r="1093" spans="1:19" x14ac:dyDescent="0.3">
      <c r="M1093"/>
      <c r="N1093"/>
      <c r="S1093"/>
    </row>
    <row r="1094" spans="1:19" x14ac:dyDescent="0.3">
      <c r="M1094"/>
      <c r="N1094"/>
      <c r="S1094"/>
    </row>
    <row r="1095" spans="1:19" x14ac:dyDescent="0.3">
      <c r="M1095"/>
      <c r="N1095"/>
      <c r="S1095"/>
    </row>
    <row r="1096" spans="1:19" x14ac:dyDescent="0.3">
      <c r="M1096"/>
      <c r="N1096"/>
      <c r="S1096"/>
    </row>
    <row r="1097" spans="1:19" x14ac:dyDescent="0.3">
      <c r="M1097"/>
      <c r="N1097"/>
      <c r="S1097"/>
    </row>
    <row r="1098" spans="1:19" x14ac:dyDescent="0.3">
      <c r="M1098"/>
      <c r="N1098"/>
      <c r="S1098"/>
    </row>
    <row r="1099" spans="1:19" x14ac:dyDescent="0.3">
      <c r="M1099"/>
      <c r="N1099"/>
      <c r="S1099"/>
    </row>
    <row r="1100" spans="1:19" x14ac:dyDescent="0.3">
      <c r="M1100"/>
      <c r="N1100"/>
      <c r="S1100"/>
    </row>
    <row r="1101" spans="1:19" x14ac:dyDescent="0.3">
      <c r="M1101"/>
      <c r="N1101"/>
      <c r="S1101"/>
    </row>
    <row r="1102" spans="1:19" x14ac:dyDescent="0.3">
      <c r="M1102"/>
      <c r="N1102"/>
      <c r="S1102"/>
    </row>
    <row r="1103" spans="1:19" x14ac:dyDescent="0.3">
      <c r="M1103"/>
      <c r="N1103"/>
      <c r="S1103"/>
    </row>
    <row r="1104" spans="1:19" x14ac:dyDescent="0.3">
      <c r="M1104"/>
      <c r="N1104"/>
      <c r="S1104"/>
    </row>
    <row r="1105" spans="13:19" x14ac:dyDescent="0.3">
      <c r="M1105"/>
      <c r="N1105"/>
      <c r="S1105"/>
    </row>
    <row r="1106" spans="13:19" x14ac:dyDescent="0.3">
      <c r="M1106"/>
      <c r="N1106"/>
      <c r="S1106"/>
    </row>
    <row r="1107" spans="13:19" x14ac:dyDescent="0.3">
      <c r="M1107"/>
      <c r="N1107"/>
      <c r="S1107"/>
    </row>
    <row r="1108" spans="13:19" x14ac:dyDescent="0.3">
      <c r="M1108"/>
      <c r="N1108"/>
      <c r="S1108"/>
    </row>
    <row r="1109" spans="13:19" x14ac:dyDescent="0.3">
      <c r="M1109"/>
      <c r="N1109"/>
      <c r="S1109"/>
    </row>
    <row r="1110" spans="13:19" x14ac:dyDescent="0.3">
      <c r="M1110"/>
      <c r="N1110"/>
      <c r="S1110"/>
    </row>
    <row r="1111" spans="13:19" x14ac:dyDescent="0.3">
      <c r="M1111"/>
      <c r="N1111"/>
      <c r="S1111"/>
    </row>
    <row r="1112" spans="13:19" x14ac:dyDescent="0.3">
      <c r="M1112"/>
      <c r="N1112"/>
      <c r="S1112"/>
    </row>
    <row r="1113" spans="13:19" x14ac:dyDescent="0.3">
      <c r="M1113"/>
      <c r="N1113"/>
      <c r="S1113"/>
    </row>
    <row r="1114" spans="13:19" x14ac:dyDescent="0.3">
      <c r="M1114"/>
      <c r="N1114"/>
      <c r="S1114"/>
    </row>
    <row r="1115" spans="13:19" x14ac:dyDescent="0.3">
      <c r="M1115"/>
      <c r="N1115"/>
      <c r="S1115"/>
    </row>
    <row r="1116" spans="13:19" x14ac:dyDescent="0.3">
      <c r="M1116"/>
      <c r="N1116"/>
      <c r="S1116"/>
    </row>
    <row r="1117" spans="13:19" x14ac:dyDescent="0.3">
      <c r="M1117"/>
      <c r="N1117"/>
      <c r="S1117"/>
    </row>
    <row r="1118" spans="13:19" x14ac:dyDescent="0.3">
      <c r="M1118"/>
      <c r="N1118"/>
      <c r="S1118"/>
    </row>
    <row r="1119" spans="13:19" x14ac:dyDescent="0.3">
      <c r="M1119"/>
      <c r="N1119"/>
      <c r="S1119"/>
    </row>
    <row r="1120" spans="13:19" x14ac:dyDescent="0.3">
      <c r="M1120"/>
      <c r="N1120"/>
      <c r="S1120"/>
    </row>
    <row r="1121" spans="13:19" x14ac:dyDescent="0.3">
      <c r="M1121"/>
      <c r="N1121"/>
      <c r="S1121"/>
    </row>
    <row r="1122" spans="13:19" x14ac:dyDescent="0.3">
      <c r="M1122"/>
      <c r="N1122"/>
      <c r="S1122"/>
    </row>
    <row r="1123" spans="13:19" x14ac:dyDescent="0.3">
      <c r="M1123"/>
      <c r="N1123"/>
      <c r="S1123"/>
    </row>
    <row r="1124" spans="13:19" x14ac:dyDescent="0.3">
      <c r="M1124"/>
      <c r="N1124"/>
      <c r="S1124"/>
    </row>
    <row r="1125" spans="13:19" x14ac:dyDescent="0.3">
      <c r="M1125"/>
      <c r="N1125"/>
      <c r="S1125"/>
    </row>
    <row r="1126" spans="13:19" x14ac:dyDescent="0.3">
      <c r="M1126"/>
      <c r="N1126"/>
      <c r="S1126"/>
    </row>
    <row r="1127" spans="13:19" x14ac:dyDescent="0.3">
      <c r="M1127"/>
      <c r="N1127"/>
      <c r="S1127"/>
    </row>
    <row r="1128" spans="13:19" x14ac:dyDescent="0.3">
      <c r="M1128"/>
      <c r="N1128"/>
      <c r="S1128"/>
    </row>
    <row r="1129" spans="13:19" x14ac:dyDescent="0.3">
      <c r="M1129"/>
      <c r="N1129"/>
      <c r="S1129"/>
    </row>
    <row r="1130" spans="13:19" x14ac:dyDescent="0.3">
      <c r="M1130"/>
      <c r="N1130"/>
      <c r="S1130"/>
    </row>
    <row r="1131" spans="13:19" x14ac:dyDescent="0.3">
      <c r="M1131"/>
      <c r="N1131"/>
      <c r="S1131"/>
    </row>
    <row r="1132" spans="13:19" x14ac:dyDescent="0.3">
      <c r="M1132"/>
      <c r="N1132"/>
      <c r="S1132"/>
    </row>
    <row r="1133" spans="13:19" x14ac:dyDescent="0.3">
      <c r="M1133"/>
      <c r="N1133"/>
      <c r="S1133"/>
    </row>
    <row r="1134" spans="13:19" x14ac:dyDescent="0.3">
      <c r="M1134"/>
      <c r="N1134"/>
      <c r="S1134"/>
    </row>
    <row r="1135" spans="13:19" x14ac:dyDescent="0.3">
      <c r="M1135"/>
      <c r="N1135"/>
      <c r="S1135"/>
    </row>
    <row r="1136" spans="13:19" x14ac:dyDescent="0.3">
      <c r="M1136"/>
      <c r="N1136"/>
      <c r="S1136"/>
    </row>
    <row r="1137" spans="13:19" x14ac:dyDescent="0.3">
      <c r="M1137"/>
      <c r="N1137"/>
      <c r="S1137"/>
    </row>
    <row r="1138" spans="13:19" x14ac:dyDescent="0.3">
      <c r="M1138"/>
      <c r="N1138"/>
      <c r="S1138"/>
    </row>
    <row r="1139" spans="13:19" x14ac:dyDescent="0.3">
      <c r="M1139"/>
      <c r="N1139"/>
      <c r="S1139"/>
    </row>
    <row r="1140" spans="13:19" x14ac:dyDescent="0.3">
      <c r="M1140"/>
      <c r="N1140"/>
      <c r="S1140"/>
    </row>
    <row r="1141" spans="13:19" x14ac:dyDescent="0.3">
      <c r="M1141"/>
      <c r="N1141"/>
      <c r="S1141"/>
    </row>
    <row r="1142" spans="13:19" x14ac:dyDescent="0.3">
      <c r="M1142"/>
      <c r="N1142"/>
      <c r="S1142"/>
    </row>
    <row r="1143" spans="13:19" x14ac:dyDescent="0.3">
      <c r="M1143"/>
      <c r="N1143"/>
      <c r="S1143"/>
    </row>
    <row r="1144" spans="13:19" x14ac:dyDescent="0.3">
      <c r="M1144"/>
      <c r="N1144"/>
      <c r="S1144"/>
    </row>
    <row r="1145" spans="13:19" x14ac:dyDescent="0.3">
      <c r="M1145"/>
      <c r="N1145"/>
      <c r="S1145"/>
    </row>
    <row r="1146" spans="13:19" x14ac:dyDescent="0.3">
      <c r="M1146"/>
      <c r="N1146"/>
      <c r="S1146"/>
    </row>
    <row r="1147" spans="13:19" x14ac:dyDescent="0.3">
      <c r="M1147"/>
      <c r="N1147"/>
      <c r="S1147"/>
    </row>
    <row r="1148" spans="13:19" x14ac:dyDescent="0.3">
      <c r="M1148"/>
      <c r="N1148"/>
      <c r="S1148"/>
    </row>
    <row r="1149" spans="13:19" x14ac:dyDescent="0.3">
      <c r="M1149"/>
      <c r="N1149"/>
      <c r="S1149"/>
    </row>
    <row r="1150" spans="13:19" x14ac:dyDescent="0.3">
      <c r="M1150"/>
      <c r="N1150"/>
      <c r="S1150"/>
    </row>
    <row r="1151" spans="13:19" x14ac:dyDescent="0.3">
      <c r="M1151"/>
      <c r="N1151"/>
      <c r="S1151"/>
    </row>
    <row r="1152" spans="13:19" x14ac:dyDescent="0.3">
      <c r="M1152"/>
      <c r="N1152"/>
      <c r="S1152"/>
    </row>
    <row r="1153" spans="13:19" x14ac:dyDescent="0.3">
      <c r="M1153"/>
      <c r="N1153"/>
      <c r="S1153"/>
    </row>
    <row r="1154" spans="13:19" x14ac:dyDescent="0.3">
      <c r="M1154"/>
      <c r="N1154"/>
      <c r="S1154"/>
    </row>
    <row r="1155" spans="13:19" x14ac:dyDescent="0.3">
      <c r="M1155"/>
      <c r="N1155"/>
      <c r="S1155"/>
    </row>
    <row r="1156" spans="13:19" x14ac:dyDescent="0.3">
      <c r="M1156"/>
      <c r="N1156"/>
      <c r="S1156"/>
    </row>
    <row r="1157" spans="13:19" x14ac:dyDescent="0.3">
      <c r="M1157"/>
      <c r="N1157"/>
      <c r="S1157"/>
    </row>
    <row r="1158" spans="13:19" x14ac:dyDescent="0.3">
      <c r="M1158"/>
      <c r="N1158"/>
      <c r="S1158"/>
    </row>
    <row r="1159" spans="13:19" x14ac:dyDescent="0.3">
      <c r="M1159"/>
      <c r="N1159"/>
      <c r="S1159"/>
    </row>
    <row r="1160" spans="13:19" x14ac:dyDescent="0.3">
      <c r="M1160"/>
      <c r="N1160"/>
      <c r="S1160"/>
    </row>
    <row r="1161" spans="13:19" x14ac:dyDescent="0.3">
      <c r="M1161"/>
      <c r="N1161"/>
      <c r="S1161"/>
    </row>
    <row r="1162" spans="13:19" x14ac:dyDescent="0.3">
      <c r="M1162"/>
      <c r="N1162"/>
      <c r="S1162"/>
    </row>
    <row r="1163" spans="13:19" x14ac:dyDescent="0.3">
      <c r="M1163"/>
      <c r="N1163"/>
      <c r="S1163"/>
    </row>
    <row r="1164" spans="13:19" x14ac:dyDescent="0.3">
      <c r="M1164"/>
      <c r="N1164"/>
      <c r="S1164"/>
    </row>
    <row r="1165" spans="13:19" x14ac:dyDescent="0.3">
      <c r="M1165"/>
      <c r="N1165"/>
      <c r="S1165"/>
    </row>
    <row r="1166" spans="13:19" x14ac:dyDescent="0.3">
      <c r="M1166"/>
      <c r="N1166"/>
      <c r="S1166"/>
    </row>
    <row r="1167" spans="13:19" x14ac:dyDescent="0.3">
      <c r="M1167"/>
      <c r="N1167"/>
      <c r="S1167"/>
    </row>
    <row r="1168" spans="13:19" x14ac:dyDescent="0.3">
      <c r="M1168"/>
      <c r="N1168"/>
      <c r="S1168"/>
    </row>
    <row r="1169" spans="13:19" x14ac:dyDescent="0.3">
      <c r="M1169"/>
      <c r="N1169"/>
      <c r="S1169"/>
    </row>
    <row r="1170" spans="13:19" x14ac:dyDescent="0.3">
      <c r="M1170"/>
      <c r="N1170"/>
      <c r="S1170"/>
    </row>
    <row r="1171" spans="13:19" x14ac:dyDescent="0.3">
      <c r="M1171"/>
      <c r="N1171"/>
      <c r="S1171"/>
    </row>
    <row r="1172" spans="13:19" x14ac:dyDescent="0.3">
      <c r="M1172"/>
      <c r="N1172"/>
      <c r="S1172"/>
    </row>
    <row r="1173" spans="13:19" x14ac:dyDescent="0.3">
      <c r="M1173"/>
      <c r="N1173"/>
      <c r="S1173"/>
    </row>
    <row r="1174" spans="13:19" x14ac:dyDescent="0.3">
      <c r="M1174"/>
      <c r="N1174"/>
      <c r="S1174"/>
    </row>
    <row r="1175" spans="13:19" x14ac:dyDescent="0.3">
      <c r="M1175"/>
      <c r="N1175"/>
      <c r="S1175"/>
    </row>
    <row r="1176" spans="13:19" x14ac:dyDescent="0.3">
      <c r="M1176"/>
      <c r="N1176"/>
      <c r="S1176"/>
    </row>
    <row r="1177" spans="13:19" x14ac:dyDescent="0.3">
      <c r="M1177"/>
      <c r="N1177"/>
      <c r="S1177"/>
    </row>
    <row r="1178" spans="13:19" x14ac:dyDescent="0.3">
      <c r="M1178"/>
      <c r="N1178"/>
      <c r="S1178"/>
    </row>
    <row r="1179" spans="13:19" x14ac:dyDescent="0.3">
      <c r="M1179"/>
      <c r="N1179"/>
      <c r="S1179"/>
    </row>
    <row r="1180" spans="13:19" x14ac:dyDescent="0.3">
      <c r="M1180"/>
      <c r="N1180"/>
      <c r="S1180"/>
    </row>
    <row r="1181" spans="13:19" x14ac:dyDescent="0.3">
      <c r="M1181"/>
      <c r="N1181"/>
      <c r="S1181"/>
    </row>
    <row r="1182" spans="13:19" x14ac:dyDescent="0.3">
      <c r="M1182"/>
      <c r="N1182"/>
      <c r="S1182"/>
    </row>
    <row r="1183" spans="13:19" x14ac:dyDescent="0.3">
      <c r="M1183"/>
      <c r="N1183"/>
      <c r="S1183"/>
    </row>
    <row r="1184" spans="13:19" x14ac:dyDescent="0.3">
      <c r="M1184"/>
      <c r="N1184"/>
      <c r="S1184"/>
    </row>
    <row r="1185" spans="13:19" x14ac:dyDescent="0.3">
      <c r="M1185"/>
      <c r="N1185"/>
      <c r="S1185"/>
    </row>
    <row r="1186" spans="13:19" x14ac:dyDescent="0.3">
      <c r="M1186"/>
      <c r="N1186"/>
      <c r="S1186"/>
    </row>
    <row r="1187" spans="13:19" x14ac:dyDescent="0.3">
      <c r="M1187"/>
      <c r="N1187"/>
      <c r="S1187"/>
    </row>
    <row r="1188" spans="13:19" x14ac:dyDescent="0.3">
      <c r="M1188"/>
      <c r="N1188"/>
      <c r="S1188"/>
    </row>
    <row r="1189" spans="13:19" x14ac:dyDescent="0.3">
      <c r="M1189"/>
      <c r="N1189"/>
      <c r="S1189"/>
    </row>
    <row r="1190" spans="13:19" x14ac:dyDescent="0.3">
      <c r="M1190"/>
      <c r="N1190"/>
      <c r="S1190"/>
    </row>
    <row r="1191" spans="13:19" x14ac:dyDescent="0.3">
      <c r="M1191"/>
      <c r="N1191"/>
      <c r="S1191"/>
    </row>
    <row r="1192" spans="13:19" x14ac:dyDescent="0.3">
      <c r="M1192"/>
      <c r="N1192"/>
      <c r="S1192"/>
    </row>
    <row r="1193" spans="13:19" x14ac:dyDescent="0.3">
      <c r="M1193"/>
      <c r="N1193"/>
      <c r="S1193"/>
    </row>
    <row r="1194" spans="13:19" x14ac:dyDescent="0.3">
      <c r="M1194"/>
      <c r="N1194"/>
      <c r="S1194"/>
    </row>
    <row r="1195" spans="13:19" x14ac:dyDescent="0.3">
      <c r="M1195"/>
      <c r="N1195"/>
      <c r="S1195"/>
    </row>
    <row r="1196" spans="13:19" x14ac:dyDescent="0.3">
      <c r="M1196"/>
      <c r="N1196"/>
      <c r="S1196"/>
    </row>
    <row r="1197" spans="13:19" x14ac:dyDescent="0.3">
      <c r="M1197"/>
      <c r="N1197"/>
      <c r="S1197"/>
    </row>
    <row r="1198" spans="13:19" x14ac:dyDescent="0.3">
      <c r="M1198"/>
      <c r="N1198"/>
      <c r="S1198"/>
    </row>
    <row r="1199" spans="13:19" x14ac:dyDescent="0.3">
      <c r="M1199"/>
      <c r="N1199"/>
      <c r="S1199"/>
    </row>
    <row r="1200" spans="13:19" x14ac:dyDescent="0.3">
      <c r="M1200"/>
      <c r="N1200"/>
      <c r="S1200"/>
    </row>
    <row r="1201" spans="13:19" x14ac:dyDescent="0.3">
      <c r="M1201"/>
      <c r="N1201"/>
      <c r="S1201"/>
    </row>
    <row r="1202" spans="13:19" x14ac:dyDescent="0.3">
      <c r="M1202"/>
      <c r="N1202"/>
      <c r="S1202"/>
    </row>
    <row r="1203" spans="13:19" x14ac:dyDescent="0.3">
      <c r="M1203"/>
      <c r="N1203"/>
      <c r="S1203"/>
    </row>
    <row r="1204" spans="13:19" x14ac:dyDescent="0.3">
      <c r="M1204"/>
      <c r="N1204"/>
      <c r="S1204"/>
    </row>
    <row r="1205" spans="13:19" x14ac:dyDescent="0.3">
      <c r="M1205"/>
      <c r="N1205"/>
      <c r="S1205"/>
    </row>
    <row r="1206" spans="13:19" x14ac:dyDescent="0.3">
      <c r="M1206"/>
      <c r="N1206"/>
      <c r="S1206"/>
    </row>
    <row r="1207" spans="13:19" x14ac:dyDescent="0.3">
      <c r="M1207"/>
      <c r="N1207"/>
      <c r="S1207"/>
    </row>
    <row r="1208" spans="13:19" x14ac:dyDescent="0.3">
      <c r="M1208"/>
      <c r="N1208"/>
      <c r="S1208"/>
    </row>
    <row r="1209" spans="13:19" x14ac:dyDescent="0.3">
      <c r="M1209"/>
      <c r="N1209"/>
      <c r="S1209"/>
    </row>
    <row r="1210" spans="13:19" x14ac:dyDescent="0.3">
      <c r="M1210"/>
      <c r="N1210"/>
      <c r="S1210"/>
    </row>
    <row r="1211" spans="13:19" x14ac:dyDescent="0.3">
      <c r="M1211"/>
      <c r="N1211"/>
      <c r="S1211"/>
    </row>
    <row r="1212" spans="13:19" x14ac:dyDescent="0.3">
      <c r="M1212"/>
      <c r="N1212"/>
      <c r="S1212"/>
    </row>
    <row r="1213" spans="13:19" x14ac:dyDescent="0.3">
      <c r="M1213"/>
      <c r="N1213"/>
      <c r="S1213"/>
    </row>
    <row r="1214" spans="13:19" x14ac:dyDescent="0.3">
      <c r="M1214"/>
      <c r="N1214"/>
      <c r="S1214"/>
    </row>
    <row r="1215" spans="13:19" x14ac:dyDescent="0.3">
      <c r="M1215"/>
      <c r="N1215"/>
      <c r="S1215"/>
    </row>
    <row r="1216" spans="13:19" x14ac:dyDescent="0.3">
      <c r="M1216"/>
      <c r="N1216"/>
      <c r="S1216"/>
    </row>
    <row r="1217" spans="13:19" x14ac:dyDescent="0.3">
      <c r="M1217"/>
      <c r="N1217"/>
      <c r="S1217"/>
    </row>
    <row r="1218" spans="13:19" x14ac:dyDescent="0.3">
      <c r="M1218"/>
      <c r="N1218"/>
      <c r="S1218"/>
    </row>
    <row r="1219" spans="13:19" x14ac:dyDescent="0.3">
      <c r="M1219"/>
      <c r="N1219"/>
      <c r="S1219"/>
    </row>
    <row r="1220" spans="13:19" x14ac:dyDescent="0.3">
      <c r="M1220"/>
      <c r="N1220"/>
      <c r="S1220"/>
    </row>
    <row r="1221" spans="13:19" x14ac:dyDescent="0.3">
      <c r="M1221"/>
      <c r="N1221"/>
      <c r="S1221"/>
    </row>
    <row r="1222" spans="13:19" x14ac:dyDescent="0.3">
      <c r="M1222"/>
      <c r="N1222"/>
      <c r="S1222"/>
    </row>
    <row r="1223" spans="13:19" x14ac:dyDescent="0.3">
      <c r="M1223"/>
      <c r="N1223"/>
      <c r="S1223"/>
    </row>
    <row r="1224" spans="13:19" x14ac:dyDescent="0.3">
      <c r="M1224"/>
      <c r="N1224"/>
      <c r="S1224"/>
    </row>
    <row r="1225" spans="13:19" x14ac:dyDescent="0.3">
      <c r="M1225"/>
      <c r="N1225"/>
      <c r="S1225"/>
    </row>
    <row r="1226" spans="13:19" x14ac:dyDescent="0.3">
      <c r="M1226"/>
      <c r="N1226"/>
      <c r="S1226"/>
    </row>
    <row r="1227" spans="13:19" x14ac:dyDescent="0.3">
      <c r="M1227"/>
      <c r="N1227"/>
      <c r="S1227"/>
    </row>
    <row r="1228" spans="13:19" x14ac:dyDescent="0.3">
      <c r="M1228"/>
      <c r="N1228"/>
      <c r="S1228"/>
    </row>
    <row r="1229" spans="13:19" x14ac:dyDescent="0.3">
      <c r="M1229"/>
      <c r="N1229"/>
      <c r="S1229"/>
    </row>
    <row r="1230" spans="13:19" x14ac:dyDescent="0.3">
      <c r="M1230"/>
      <c r="N1230"/>
      <c r="S1230"/>
    </row>
    <row r="1231" spans="13:19" x14ac:dyDescent="0.3">
      <c r="M1231"/>
      <c r="N1231"/>
      <c r="S1231"/>
    </row>
    <row r="1232" spans="13:19" x14ac:dyDescent="0.3">
      <c r="M1232"/>
      <c r="N1232"/>
      <c r="S1232"/>
    </row>
    <row r="1233" spans="13:19" x14ac:dyDescent="0.3">
      <c r="M1233"/>
      <c r="N1233"/>
      <c r="S1233"/>
    </row>
    <row r="1234" spans="13:19" x14ac:dyDescent="0.3">
      <c r="M1234"/>
      <c r="N1234"/>
      <c r="S1234"/>
    </row>
    <row r="1235" spans="13:19" x14ac:dyDescent="0.3">
      <c r="M1235"/>
      <c r="N1235"/>
      <c r="S1235"/>
    </row>
    <row r="1236" spans="13:19" x14ac:dyDescent="0.3">
      <c r="M1236"/>
      <c r="N1236"/>
      <c r="S1236"/>
    </row>
    <row r="1237" spans="13:19" x14ac:dyDescent="0.3">
      <c r="M1237"/>
      <c r="N1237"/>
      <c r="S1237"/>
    </row>
    <row r="1238" spans="13:19" x14ac:dyDescent="0.3">
      <c r="M1238"/>
      <c r="N1238"/>
      <c r="S1238"/>
    </row>
    <row r="1239" spans="13:19" x14ac:dyDescent="0.3">
      <c r="M1239"/>
      <c r="N1239"/>
      <c r="S1239"/>
    </row>
    <row r="1240" spans="13:19" x14ac:dyDescent="0.3">
      <c r="M1240"/>
      <c r="N1240"/>
      <c r="S1240"/>
    </row>
    <row r="1241" spans="13:19" x14ac:dyDescent="0.3">
      <c r="M1241"/>
      <c r="N1241"/>
      <c r="S1241"/>
    </row>
    <row r="1242" spans="13:19" x14ac:dyDescent="0.3">
      <c r="M1242"/>
      <c r="N1242"/>
      <c r="S1242"/>
    </row>
    <row r="1243" spans="13:19" x14ac:dyDescent="0.3">
      <c r="M1243"/>
      <c r="N1243"/>
      <c r="S1243"/>
    </row>
    <row r="1244" spans="13:19" x14ac:dyDescent="0.3">
      <c r="M1244"/>
      <c r="N1244"/>
      <c r="S1244"/>
    </row>
    <row r="1245" spans="13:19" x14ac:dyDescent="0.3">
      <c r="M1245"/>
      <c r="N1245"/>
      <c r="S1245"/>
    </row>
    <row r="1246" spans="13:19" x14ac:dyDescent="0.3">
      <c r="M1246"/>
      <c r="N1246"/>
      <c r="S1246"/>
    </row>
    <row r="1247" spans="13:19" x14ac:dyDescent="0.3">
      <c r="M1247"/>
      <c r="N1247"/>
      <c r="S1247"/>
    </row>
    <row r="1248" spans="13:19" x14ac:dyDescent="0.3">
      <c r="M1248"/>
      <c r="N1248"/>
      <c r="S1248"/>
    </row>
    <row r="1249" spans="13:19" x14ac:dyDescent="0.3">
      <c r="M1249"/>
      <c r="N1249"/>
      <c r="S1249"/>
    </row>
    <row r="1250" spans="13:19" x14ac:dyDescent="0.3">
      <c r="M1250"/>
      <c r="N1250"/>
      <c r="S1250"/>
    </row>
    <row r="1251" spans="13:19" x14ac:dyDescent="0.3">
      <c r="M1251"/>
      <c r="N1251"/>
      <c r="S1251"/>
    </row>
    <row r="1252" spans="13:19" x14ac:dyDescent="0.3">
      <c r="M1252"/>
      <c r="N1252"/>
      <c r="S1252"/>
    </row>
    <row r="1253" spans="13:19" x14ac:dyDescent="0.3">
      <c r="M1253"/>
      <c r="N1253"/>
      <c r="S1253"/>
    </row>
    <row r="1254" spans="13:19" x14ac:dyDescent="0.3">
      <c r="M1254"/>
      <c r="N1254"/>
      <c r="S1254"/>
    </row>
    <row r="1255" spans="13:19" x14ac:dyDescent="0.3">
      <c r="M1255"/>
      <c r="N1255"/>
      <c r="S1255"/>
    </row>
    <row r="1256" spans="13:19" x14ac:dyDescent="0.3">
      <c r="M1256"/>
      <c r="N1256"/>
      <c r="S1256"/>
    </row>
    <row r="1257" spans="13:19" x14ac:dyDescent="0.3">
      <c r="M1257"/>
      <c r="N1257"/>
      <c r="S1257"/>
    </row>
    <row r="1258" spans="13:19" x14ac:dyDescent="0.3">
      <c r="M1258"/>
      <c r="N1258"/>
      <c r="S1258"/>
    </row>
    <row r="1259" spans="13:19" x14ac:dyDescent="0.3">
      <c r="M1259"/>
      <c r="N1259"/>
      <c r="S1259"/>
    </row>
    <row r="1260" spans="13:19" x14ac:dyDescent="0.3">
      <c r="M1260"/>
      <c r="N1260"/>
      <c r="S1260"/>
    </row>
    <row r="1261" spans="13:19" x14ac:dyDescent="0.3">
      <c r="M1261"/>
      <c r="N1261"/>
      <c r="S1261"/>
    </row>
    <row r="1262" spans="13:19" x14ac:dyDescent="0.3">
      <c r="M1262"/>
      <c r="N1262"/>
      <c r="S1262"/>
    </row>
    <row r="1263" spans="13:19" x14ac:dyDescent="0.3">
      <c r="M1263"/>
      <c r="N1263"/>
      <c r="S1263"/>
    </row>
    <row r="1264" spans="13:19" x14ac:dyDescent="0.3">
      <c r="M1264"/>
      <c r="N1264"/>
      <c r="S1264"/>
    </row>
    <row r="1265" spans="13:19" x14ac:dyDescent="0.3">
      <c r="M1265"/>
      <c r="N1265"/>
      <c r="S1265"/>
    </row>
    <row r="1266" spans="13:19" x14ac:dyDescent="0.3">
      <c r="M1266"/>
      <c r="N1266"/>
      <c r="S1266"/>
    </row>
    <row r="1267" spans="13:19" x14ac:dyDescent="0.3">
      <c r="M1267"/>
      <c r="N1267"/>
      <c r="S1267"/>
    </row>
    <row r="1268" spans="13:19" x14ac:dyDescent="0.3">
      <c r="M1268"/>
      <c r="N1268"/>
      <c r="S1268"/>
    </row>
    <row r="1269" spans="13:19" x14ac:dyDescent="0.3">
      <c r="M1269"/>
      <c r="N1269"/>
      <c r="S1269"/>
    </row>
    <row r="1270" spans="13:19" x14ac:dyDescent="0.3">
      <c r="M1270"/>
      <c r="N1270"/>
      <c r="S1270"/>
    </row>
    <row r="1271" spans="13:19" x14ac:dyDescent="0.3">
      <c r="M1271"/>
      <c r="N1271"/>
      <c r="S1271"/>
    </row>
    <row r="1272" spans="13:19" x14ac:dyDescent="0.3">
      <c r="M1272"/>
      <c r="N1272"/>
      <c r="S1272"/>
    </row>
    <row r="1273" spans="13:19" x14ac:dyDescent="0.3">
      <c r="M1273"/>
      <c r="N1273"/>
      <c r="S1273"/>
    </row>
    <row r="1274" spans="13:19" x14ac:dyDescent="0.3">
      <c r="M1274"/>
      <c r="N1274"/>
      <c r="S1274"/>
    </row>
    <row r="1275" spans="13:19" x14ac:dyDescent="0.3">
      <c r="M1275"/>
      <c r="N1275"/>
      <c r="S1275"/>
    </row>
    <row r="1276" spans="13:19" x14ac:dyDescent="0.3">
      <c r="M1276"/>
      <c r="N1276"/>
      <c r="S1276"/>
    </row>
    <row r="1277" spans="13:19" x14ac:dyDescent="0.3">
      <c r="M1277"/>
      <c r="N1277"/>
      <c r="S1277"/>
    </row>
    <row r="1278" spans="13:19" x14ac:dyDescent="0.3">
      <c r="M1278"/>
      <c r="N1278"/>
      <c r="S1278"/>
    </row>
    <row r="1279" spans="13:19" x14ac:dyDescent="0.3">
      <c r="M1279"/>
      <c r="N1279"/>
      <c r="S1279"/>
    </row>
    <row r="1280" spans="13:19" x14ac:dyDescent="0.3">
      <c r="M1280"/>
      <c r="N1280"/>
      <c r="S1280"/>
    </row>
    <row r="1281" spans="13:19" x14ac:dyDescent="0.3">
      <c r="M1281"/>
      <c r="N1281"/>
      <c r="S1281"/>
    </row>
    <row r="1282" spans="13:19" x14ac:dyDescent="0.3">
      <c r="M1282"/>
      <c r="N1282"/>
      <c r="S1282"/>
    </row>
    <row r="1283" spans="13:19" x14ac:dyDescent="0.3">
      <c r="M1283"/>
      <c r="N1283"/>
      <c r="S1283"/>
    </row>
    <row r="1284" spans="13:19" x14ac:dyDescent="0.3">
      <c r="M1284"/>
      <c r="N1284"/>
      <c r="S1284"/>
    </row>
    <row r="1285" spans="13:19" x14ac:dyDescent="0.3">
      <c r="M1285"/>
      <c r="N1285"/>
      <c r="S1285"/>
    </row>
    <row r="1286" spans="13:19" x14ac:dyDescent="0.3">
      <c r="M1286"/>
      <c r="N1286"/>
      <c r="S1286"/>
    </row>
    <row r="1287" spans="13:19" x14ac:dyDescent="0.3">
      <c r="M1287"/>
      <c r="N1287"/>
      <c r="S1287"/>
    </row>
    <row r="1288" spans="13:19" x14ac:dyDescent="0.3">
      <c r="M1288"/>
      <c r="N1288"/>
      <c r="S1288"/>
    </row>
    <row r="1289" spans="13:19" x14ac:dyDescent="0.3">
      <c r="M1289"/>
      <c r="N1289"/>
      <c r="S1289"/>
    </row>
    <row r="1290" spans="13:19" x14ac:dyDescent="0.3">
      <c r="M1290"/>
      <c r="N1290"/>
      <c r="S1290"/>
    </row>
    <row r="1291" spans="13:19" x14ac:dyDescent="0.3">
      <c r="M1291"/>
      <c r="N1291"/>
      <c r="S1291"/>
    </row>
    <row r="1292" spans="13:19" x14ac:dyDescent="0.3">
      <c r="M1292"/>
      <c r="N1292"/>
      <c r="S1292"/>
    </row>
    <row r="1293" spans="13:19" x14ac:dyDescent="0.3">
      <c r="M1293"/>
      <c r="N1293"/>
      <c r="S1293"/>
    </row>
    <row r="1294" spans="13:19" x14ac:dyDescent="0.3">
      <c r="M1294"/>
      <c r="N1294"/>
      <c r="S1294"/>
    </row>
    <row r="1295" spans="13:19" x14ac:dyDescent="0.3">
      <c r="M1295"/>
      <c r="N1295"/>
      <c r="S1295"/>
    </row>
    <row r="1296" spans="13:19" x14ac:dyDescent="0.3">
      <c r="M1296"/>
      <c r="N1296"/>
      <c r="S1296"/>
    </row>
    <row r="1297" spans="13:19" x14ac:dyDescent="0.3">
      <c r="M1297"/>
      <c r="N1297"/>
      <c r="S1297"/>
    </row>
    <row r="1298" spans="13:19" x14ac:dyDescent="0.3">
      <c r="M1298"/>
      <c r="N1298"/>
      <c r="S1298"/>
    </row>
    <row r="1299" spans="13:19" x14ac:dyDescent="0.3">
      <c r="M1299"/>
      <c r="N1299"/>
      <c r="S1299"/>
    </row>
    <row r="1300" spans="13:19" x14ac:dyDescent="0.3">
      <c r="M1300"/>
      <c r="N1300"/>
      <c r="S1300"/>
    </row>
    <row r="1301" spans="13:19" x14ac:dyDescent="0.3">
      <c r="M1301"/>
      <c r="N1301"/>
      <c r="S1301"/>
    </row>
    <row r="1302" spans="13:19" x14ac:dyDescent="0.3">
      <c r="M1302"/>
      <c r="N1302"/>
      <c r="S1302"/>
    </row>
    <row r="1303" spans="13:19" x14ac:dyDescent="0.3">
      <c r="M1303"/>
      <c r="N1303"/>
      <c r="S1303"/>
    </row>
    <row r="1304" spans="13:19" x14ac:dyDescent="0.3">
      <c r="M1304"/>
      <c r="N1304"/>
      <c r="S1304"/>
    </row>
    <row r="1305" spans="13:19" x14ac:dyDescent="0.3">
      <c r="M1305"/>
      <c r="N1305"/>
      <c r="S1305"/>
    </row>
    <row r="1306" spans="13:19" x14ac:dyDescent="0.3">
      <c r="M1306"/>
      <c r="N1306"/>
      <c r="S1306"/>
    </row>
    <row r="1307" spans="13:19" x14ac:dyDescent="0.3">
      <c r="M1307"/>
      <c r="N1307"/>
      <c r="S1307"/>
    </row>
    <row r="1308" spans="13:19" x14ac:dyDescent="0.3">
      <c r="M1308"/>
      <c r="N1308"/>
      <c r="S1308"/>
    </row>
    <row r="1309" spans="13:19" x14ac:dyDescent="0.3">
      <c r="M1309"/>
      <c r="N1309"/>
      <c r="S1309"/>
    </row>
    <row r="1310" spans="13:19" x14ac:dyDescent="0.3">
      <c r="M1310"/>
      <c r="N1310"/>
      <c r="S1310"/>
    </row>
    <row r="1311" spans="13:19" x14ac:dyDescent="0.3">
      <c r="M1311"/>
      <c r="N1311"/>
      <c r="S1311"/>
    </row>
    <row r="1312" spans="13:19" x14ac:dyDescent="0.3">
      <c r="M1312"/>
      <c r="N1312"/>
      <c r="S1312"/>
    </row>
    <row r="1313" spans="13:19" x14ac:dyDescent="0.3">
      <c r="M1313"/>
      <c r="N1313"/>
      <c r="S1313"/>
    </row>
    <row r="1314" spans="13:19" x14ac:dyDescent="0.3">
      <c r="M1314"/>
      <c r="N1314"/>
      <c r="S1314"/>
    </row>
    <row r="1315" spans="13:19" x14ac:dyDescent="0.3">
      <c r="M1315"/>
      <c r="N1315"/>
      <c r="S1315"/>
    </row>
    <row r="1316" spans="13:19" x14ac:dyDescent="0.3">
      <c r="M1316"/>
      <c r="N1316"/>
      <c r="S1316"/>
    </row>
    <row r="1317" spans="13:19" x14ac:dyDescent="0.3">
      <c r="M1317"/>
      <c r="N1317"/>
      <c r="S1317"/>
    </row>
    <row r="1318" spans="13:19" x14ac:dyDescent="0.3">
      <c r="M1318"/>
      <c r="N1318"/>
      <c r="S1318"/>
    </row>
    <row r="1319" spans="13:19" x14ac:dyDescent="0.3">
      <c r="M1319"/>
      <c r="N1319"/>
      <c r="S1319"/>
    </row>
    <row r="1320" spans="13:19" x14ac:dyDescent="0.3">
      <c r="M1320"/>
      <c r="N1320"/>
      <c r="S1320"/>
    </row>
    <row r="1321" spans="13:19" x14ac:dyDescent="0.3">
      <c r="M1321"/>
      <c r="N1321"/>
      <c r="S1321"/>
    </row>
    <row r="1322" spans="13:19" x14ac:dyDescent="0.3">
      <c r="M1322"/>
      <c r="N1322"/>
      <c r="S1322"/>
    </row>
    <row r="1323" spans="13:19" x14ac:dyDescent="0.3">
      <c r="M1323"/>
      <c r="N1323"/>
      <c r="S1323"/>
    </row>
    <row r="1324" spans="13:19" x14ac:dyDescent="0.3">
      <c r="M1324"/>
      <c r="N1324"/>
      <c r="S1324"/>
    </row>
    <row r="1325" spans="13:19" x14ac:dyDescent="0.3">
      <c r="M1325"/>
      <c r="N1325"/>
      <c r="S1325"/>
    </row>
    <row r="1326" spans="13:19" x14ac:dyDescent="0.3">
      <c r="M1326"/>
      <c r="N1326"/>
      <c r="S1326"/>
    </row>
    <row r="1327" spans="13:19" x14ac:dyDescent="0.3">
      <c r="M1327"/>
      <c r="N1327"/>
      <c r="S1327"/>
    </row>
    <row r="1328" spans="13:19" x14ac:dyDescent="0.3">
      <c r="M1328"/>
      <c r="N1328"/>
      <c r="S1328"/>
    </row>
    <row r="1329" spans="13:19" x14ac:dyDescent="0.3">
      <c r="M1329"/>
      <c r="N1329"/>
      <c r="S1329"/>
    </row>
    <row r="1330" spans="13:19" x14ac:dyDescent="0.3">
      <c r="M1330"/>
      <c r="N1330"/>
      <c r="S1330"/>
    </row>
    <row r="1331" spans="13:19" x14ac:dyDescent="0.3">
      <c r="M1331"/>
      <c r="N1331"/>
      <c r="S1331"/>
    </row>
    <row r="1332" spans="13:19" x14ac:dyDescent="0.3">
      <c r="M1332"/>
      <c r="N1332"/>
      <c r="S1332"/>
    </row>
    <row r="1333" spans="13:19" x14ac:dyDescent="0.3">
      <c r="M1333"/>
      <c r="N1333"/>
      <c r="S1333"/>
    </row>
    <row r="1334" spans="13:19" x14ac:dyDescent="0.3">
      <c r="M1334"/>
      <c r="N1334"/>
      <c r="S1334"/>
    </row>
    <row r="1335" spans="13:19" x14ac:dyDescent="0.3">
      <c r="M1335"/>
      <c r="N1335"/>
      <c r="S1335"/>
    </row>
    <row r="1336" spans="13:19" x14ac:dyDescent="0.3">
      <c r="M1336"/>
      <c r="N1336"/>
      <c r="S1336"/>
    </row>
    <row r="1337" spans="13:19" x14ac:dyDescent="0.3">
      <c r="M1337"/>
      <c r="N1337"/>
      <c r="S1337"/>
    </row>
    <row r="1338" spans="13:19" x14ac:dyDescent="0.3">
      <c r="M1338"/>
      <c r="N1338"/>
      <c r="S1338"/>
    </row>
    <row r="1339" spans="13:19" x14ac:dyDescent="0.3">
      <c r="M1339"/>
      <c r="N1339"/>
      <c r="S1339"/>
    </row>
    <row r="1340" spans="13:19" x14ac:dyDescent="0.3">
      <c r="M1340"/>
      <c r="N1340"/>
      <c r="S1340"/>
    </row>
    <row r="1341" spans="13:19" x14ac:dyDescent="0.3">
      <c r="M1341"/>
      <c r="N1341"/>
      <c r="S1341"/>
    </row>
    <row r="1342" spans="13:19" x14ac:dyDescent="0.3">
      <c r="M1342"/>
      <c r="N1342"/>
      <c r="S1342"/>
    </row>
    <row r="1343" spans="13:19" x14ac:dyDescent="0.3">
      <c r="M1343"/>
      <c r="N1343"/>
      <c r="S1343"/>
    </row>
    <row r="1344" spans="13:19" x14ac:dyDescent="0.3">
      <c r="M1344"/>
      <c r="N1344"/>
      <c r="S1344"/>
    </row>
    <row r="1345" spans="13:19" x14ac:dyDescent="0.3">
      <c r="M1345"/>
      <c r="N1345"/>
      <c r="S1345"/>
    </row>
    <row r="1346" spans="13:19" x14ac:dyDescent="0.3">
      <c r="M1346"/>
      <c r="N1346"/>
      <c r="S1346"/>
    </row>
    <row r="1347" spans="13:19" x14ac:dyDescent="0.3">
      <c r="M1347"/>
      <c r="N1347"/>
      <c r="S1347"/>
    </row>
    <row r="1348" spans="13:19" x14ac:dyDescent="0.3">
      <c r="M1348"/>
      <c r="N1348"/>
      <c r="S1348"/>
    </row>
    <row r="1349" spans="13:19" x14ac:dyDescent="0.3">
      <c r="M1349"/>
      <c r="N1349"/>
      <c r="S1349"/>
    </row>
    <row r="1350" spans="13:19" x14ac:dyDescent="0.3">
      <c r="M1350"/>
      <c r="N1350"/>
      <c r="S1350"/>
    </row>
    <row r="1351" spans="13:19" x14ac:dyDescent="0.3">
      <c r="M1351"/>
      <c r="N1351"/>
      <c r="S1351"/>
    </row>
    <row r="1352" spans="13:19" x14ac:dyDescent="0.3">
      <c r="M1352"/>
      <c r="N1352"/>
      <c r="S1352"/>
    </row>
    <row r="1353" spans="13:19" x14ac:dyDescent="0.3">
      <c r="M1353"/>
      <c r="N1353"/>
      <c r="S1353"/>
    </row>
    <row r="1354" spans="13:19" x14ac:dyDescent="0.3">
      <c r="M1354"/>
      <c r="N1354"/>
      <c r="S1354"/>
    </row>
    <row r="1355" spans="13:19" x14ac:dyDescent="0.3">
      <c r="M1355"/>
      <c r="N1355"/>
      <c r="S1355"/>
    </row>
    <row r="1356" spans="13:19" x14ac:dyDescent="0.3">
      <c r="M1356"/>
      <c r="N1356"/>
      <c r="S1356"/>
    </row>
    <row r="1357" spans="13:19" x14ac:dyDescent="0.3">
      <c r="M1357"/>
      <c r="N1357"/>
      <c r="S1357"/>
    </row>
    <row r="1358" spans="13:19" x14ac:dyDescent="0.3">
      <c r="M1358"/>
      <c r="N1358"/>
      <c r="S1358"/>
    </row>
    <row r="1359" spans="13:19" x14ac:dyDescent="0.3">
      <c r="M1359"/>
      <c r="N1359"/>
      <c r="S1359"/>
    </row>
    <row r="1360" spans="13:19" x14ac:dyDescent="0.3">
      <c r="M1360"/>
      <c r="N1360"/>
      <c r="S1360"/>
    </row>
    <row r="1361" spans="13:19" x14ac:dyDescent="0.3">
      <c r="M1361"/>
      <c r="N1361"/>
      <c r="S1361"/>
    </row>
    <row r="1362" spans="13:19" x14ac:dyDescent="0.3">
      <c r="M1362"/>
      <c r="N1362"/>
      <c r="S1362"/>
    </row>
    <row r="1363" spans="13:19" x14ac:dyDescent="0.3">
      <c r="M1363"/>
      <c r="N1363"/>
      <c r="S1363"/>
    </row>
    <row r="1364" spans="13:19" x14ac:dyDescent="0.3">
      <c r="M1364"/>
      <c r="N1364"/>
      <c r="S1364"/>
    </row>
    <row r="1365" spans="13:19" x14ac:dyDescent="0.3">
      <c r="M1365"/>
      <c r="N1365"/>
      <c r="S1365"/>
    </row>
    <row r="1366" spans="13:19" x14ac:dyDescent="0.3">
      <c r="M1366"/>
      <c r="N1366"/>
      <c r="S1366"/>
    </row>
    <row r="1367" spans="13:19" x14ac:dyDescent="0.3">
      <c r="M1367"/>
      <c r="N1367"/>
      <c r="S1367"/>
    </row>
    <row r="1368" spans="13:19" x14ac:dyDescent="0.3">
      <c r="M1368"/>
      <c r="N1368"/>
      <c r="S1368"/>
    </row>
    <row r="1369" spans="13:19" x14ac:dyDescent="0.3">
      <c r="M1369"/>
      <c r="N1369"/>
      <c r="S1369"/>
    </row>
    <row r="1370" spans="13:19" x14ac:dyDescent="0.3">
      <c r="M1370"/>
      <c r="N1370"/>
      <c r="S1370"/>
    </row>
    <row r="1371" spans="13:19" x14ac:dyDescent="0.3">
      <c r="M1371"/>
      <c r="N1371"/>
      <c r="S1371"/>
    </row>
    <row r="1372" spans="13:19" x14ac:dyDescent="0.3">
      <c r="M1372"/>
      <c r="N1372"/>
      <c r="S1372"/>
    </row>
    <row r="1373" spans="13:19" x14ac:dyDescent="0.3">
      <c r="M1373"/>
      <c r="N1373"/>
      <c r="S1373"/>
    </row>
    <row r="1374" spans="13:19" x14ac:dyDescent="0.3">
      <c r="M1374"/>
      <c r="N1374"/>
      <c r="S1374"/>
    </row>
    <row r="1375" spans="13:19" x14ac:dyDescent="0.3">
      <c r="M1375"/>
      <c r="N1375"/>
      <c r="S1375"/>
    </row>
    <row r="1376" spans="13:19" x14ac:dyDescent="0.3">
      <c r="M1376"/>
      <c r="N1376"/>
      <c r="S1376"/>
    </row>
    <row r="1377" spans="13:19" x14ac:dyDescent="0.3">
      <c r="M1377"/>
      <c r="N1377"/>
      <c r="S1377"/>
    </row>
    <row r="1378" spans="13:19" x14ac:dyDescent="0.3">
      <c r="M1378"/>
      <c r="N1378"/>
      <c r="S1378"/>
    </row>
    <row r="1379" spans="13:19" x14ac:dyDescent="0.3">
      <c r="M1379"/>
      <c r="N1379"/>
      <c r="S1379"/>
    </row>
    <row r="1380" spans="13:19" x14ac:dyDescent="0.3">
      <c r="M1380"/>
      <c r="N1380"/>
      <c r="S1380"/>
    </row>
    <row r="1381" spans="13:19" x14ac:dyDescent="0.3">
      <c r="M1381"/>
      <c r="N1381"/>
      <c r="S1381"/>
    </row>
    <row r="1382" spans="13:19" x14ac:dyDescent="0.3">
      <c r="M1382"/>
      <c r="N1382"/>
      <c r="S1382"/>
    </row>
    <row r="1383" spans="13:19" x14ac:dyDescent="0.3">
      <c r="M1383"/>
      <c r="N1383"/>
      <c r="S1383"/>
    </row>
    <row r="1384" spans="13:19" x14ac:dyDescent="0.3">
      <c r="M1384"/>
      <c r="N1384"/>
      <c r="S1384"/>
    </row>
    <row r="1385" spans="13:19" x14ac:dyDescent="0.3">
      <c r="M1385"/>
      <c r="N1385"/>
      <c r="S1385"/>
    </row>
    <row r="1386" spans="13:19" x14ac:dyDescent="0.3">
      <c r="M1386"/>
      <c r="N1386"/>
      <c r="S1386"/>
    </row>
    <row r="1387" spans="13:19" x14ac:dyDescent="0.3">
      <c r="M1387"/>
      <c r="N1387"/>
      <c r="S1387"/>
    </row>
    <row r="1388" spans="13:19" x14ac:dyDescent="0.3">
      <c r="M1388"/>
      <c r="N1388"/>
      <c r="S1388"/>
    </row>
    <row r="1389" spans="13:19" x14ac:dyDescent="0.3">
      <c r="M1389"/>
      <c r="N1389"/>
      <c r="S1389"/>
    </row>
    <row r="1390" spans="13:19" x14ac:dyDescent="0.3">
      <c r="M1390"/>
      <c r="N1390"/>
      <c r="S1390"/>
    </row>
    <row r="1391" spans="13:19" x14ac:dyDescent="0.3">
      <c r="M1391"/>
      <c r="N1391"/>
      <c r="S1391"/>
    </row>
    <row r="1392" spans="13:19" x14ac:dyDescent="0.3">
      <c r="M1392"/>
      <c r="N1392"/>
      <c r="S1392"/>
    </row>
    <row r="1393" spans="13:19" x14ac:dyDescent="0.3">
      <c r="M1393"/>
      <c r="N1393"/>
      <c r="S1393"/>
    </row>
    <row r="1394" spans="13:19" x14ac:dyDescent="0.3">
      <c r="M1394"/>
      <c r="N1394"/>
      <c r="S1394"/>
    </row>
    <row r="1395" spans="13:19" x14ac:dyDescent="0.3">
      <c r="M1395"/>
      <c r="N1395"/>
      <c r="S1395"/>
    </row>
    <row r="1396" spans="13:19" x14ac:dyDescent="0.3">
      <c r="M1396"/>
      <c r="N1396"/>
      <c r="S1396"/>
    </row>
    <row r="1397" spans="13:19" x14ac:dyDescent="0.3">
      <c r="M1397"/>
      <c r="N1397"/>
      <c r="S1397"/>
    </row>
    <row r="1398" spans="13:19" x14ac:dyDescent="0.3">
      <c r="M1398"/>
      <c r="N1398"/>
      <c r="S1398"/>
    </row>
    <row r="1399" spans="13:19" x14ac:dyDescent="0.3">
      <c r="M1399"/>
      <c r="N1399"/>
      <c r="S1399"/>
    </row>
    <row r="1400" spans="13:19" x14ac:dyDescent="0.3">
      <c r="M1400"/>
      <c r="N1400"/>
      <c r="S1400"/>
    </row>
    <row r="1401" spans="13:19" x14ac:dyDescent="0.3">
      <c r="M1401"/>
      <c r="N1401"/>
      <c r="S1401"/>
    </row>
    <row r="1402" spans="13:19" x14ac:dyDescent="0.3">
      <c r="M1402"/>
      <c r="N1402"/>
      <c r="S1402"/>
    </row>
    <row r="1403" spans="13:19" x14ac:dyDescent="0.3">
      <c r="M1403"/>
      <c r="N1403"/>
      <c r="S1403"/>
    </row>
    <row r="1404" spans="13:19" x14ac:dyDescent="0.3">
      <c r="M1404"/>
      <c r="N1404"/>
      <c r="S1404"/>
    </row>
    <row r="1405" spans="13:19" x14ac:dyDescent="0.3">
      <c r="M1405"/>
      <c r="N1405"/>
      <c r="S1405"/>
    </row>
    <row r="1406" spans="13:19" x14ac:dyDescent="0.3">
      <c r="M1406"/>
      <c r="N1406"/>
      <c r="S1406"/>
    </row>
    <row r="1407" spans="13:19" x14ac:dyDescent="0.3">
      <c r="M1407"/>
      <c r="N1407"/>
      <c r="S1407"/>
    </row>
    <row r="1408" spans="13:19" x14ac:dyDescent="0.3">
      <c r="M1408"/>
      <c r="N1408"/>
      <c r="S1408"/>
    </row>
    <row r="1409" spans="13:19" x14ac:dyDescent="0.3">
      <c r="M1409"/>
      <c r="N1409"/>
      <c r="S1409"/>
    </row>
    <row r="1410" spans="13:19" x14ac:dyDescent="0.3">
      <c r="M1410"/>
      <c r="N1410"/>
      <c r="S1410"/>
    </row>
    <row r="1411" spans="13:19" x14ac:dyDescent="0.3">
      <c r="M1411"/>
      <c r="N1411"/>
      <c r="S1411"/>
    </row>
    <row r="1412" spans="13:19" x14ac:dyDescent="0.3">
      <c r="M1412"/>
      <c r="N1412"/>
      <c r="S1412"/>
    </row>
    <row r="1413" spans="13:19" x14ac:dyDescent="0.3">
      <c r="M1413"/>
      <c r="N1413"/>
      <c r="S1413"/>
    </row>
    <row r="1414" spans="13:19" x14ac:dyDescent="0.3">
      <c r="M1414"/>
      <c r="N1414"/>
      <c r="S1414"/>
    </row>
    <row r="1415" spans="13:19" x14ac:dyDescent="0.3">
      <c r="M1415"/>
      <c r="N1415"/>
      <c r="S1415"/>
    </row>
    <row r="1416" spans="13:19" x14ac:dyDescent="0.3">
      <c r="M1416"/>
      <c r="N1416"/>
      <c r="S1416"/>
    </row>
    <row r="1417" spans="13:19" x14ac:dyDescent="0.3">
      <c r="M1417"/>
      <c r="N1417"/>
      <c r="S1417"/>
    </row>
    <row r="1418" spans="13:19" x14ac:dyDescent="0.3">
      <c r="M1418"/>
      <c r="N1418"/>
      <c r="S1418"/>
    </row>
    <row r="1419" spans="13:19" x14ac:dyDescent="0.3">
      <c r="M1419"/>
      <c r="N1419"/>
      <c r="S1419"/>
    </row>
    <row r="1420" spans="13:19" x14ac:dyDescent="0.3">
      <c r="M1420"/>
      <c r="N1420"/>
      <c r="S1420"/>
    </row>
    <row r="1421" spans="13:19" x14ac:dyDescent="0.3">
      <c r="M1421"/>
      <c r="N1421"/>
      <c r="S1421"/>
    </row>
    <row r="1422" spans="13:19" x14ac:dyDescent="0.3">
      <c r="M1422"/>
      <c r="N1422"/>
      <c r="S1422"/>
    </row>
    <row r="1423" spans="13:19" x14ac:dyDescent="0.3">
      <c r="M1423"/>
      <c r="N1423"/>
      <c r="S1423"/>
    </row>
    <row r="1424" spans="13:19" x14ac:dyDescent="0.3">
      <c r="M1424"/>
      <c r="N1424"/>
      <c r="S1424"/>
    </row>
    <row r="1425" spans="13:19" x14ac:dyDescent="0.3">
      <c r="M1425"/>
      <c r="N1425"/>
      <c r="S1425"/>
    </row>
    <row r="1426" spans="13:19" x14ac:dyDescent="0.3">
      <c r="M1426"/>
      <c r="N1426"/>
      <c r="S1426"/>
    </row>
    <row r="1427" spans="13:19" x14ac:dyDescent="0.3">
      <c r="M1427"/>
      <c r="N1427"/>
      <c r="S1427"/>
    </row>
    <row r="1428" spans="13:19" x14ac:dyDescent="0.3">
      <c r="M1428"/>
      <c r="N1428"/>
      <c r="S1428"/>
    </row>
    <row r="1429" spans="13:19" x14ac:dyDescent="0.3">
      <c r="M1429"/>
      <c r="N1429"/>
      <c r="S1429"/>
    </row>
    <row r="1430" spans="13:19" x14ac:dyDescent="0.3">
      <c r="M1430"/>
      <c r="N1430"/>
      <c r="S1430"/>
    </row>
    <row r="1431" spans="13:19" x14ac:dyDescent="0.3">
      <c r="M1431"/>
      <c r="N1431"/>
      <c r="S1431"/>
    </row>
    <row r="1432" spans="13:19" x14ac:dyDescent="0.3">
      <c r="M1432"/>
      <c r="N1432"/>
      <c r="S1432"/>
    </row>
    <row r="1433" spans="13:19" x14ac:dyDescent="0.3">
      <c r="M1433"/>
      <c r="N1433"/>
      <c r="S1433"/>
    </row>
    <row r="1434" spans="13:19" x14ac:dyDescent="0.3">
      <c r="M1434"/>
      <c r="N1434"/>
      <c r="S1434"/>
    </row>
    <row r="1435" spans="13:19" x14ac:dyDescent="0.3">
      <c r="M1435"/>
      <c r="N1435"/>
      <c r="S1435"/>
    </row>
    <row r="1436" spans="13:19" x14ac:dyDescent="0.3">
      <c r="M1436"/>
      <c r="N1436"/>
      <c r="S1436"/>
    </row>
    <row r="1437" spans="13:19" x14ac:dyDescent="0.3">
      <c r="M1437"/>
      <c r="N1437"/>
      <c r="S1437"/>
    </row>
    <row r="1438" spans="13:19" x14ac:dyDescent="0.3">
      <c r="M1438"/>
      <c r="N1438"/>
      <c r="S1438"/>
    </row>
    <row r="1439" spans="13:19" x14ac:dyDescent="0.3">
      <c r="M1439"/>
      <c r="N1439"/>
      <c r="S1439"/>
    </row>
    <row r="1440" spans="13:19" x14ac:dyDescent="0.3">
      <c r="M1440"/>
      <c r="N1440"/>
      <c r="S1440"/>
    </row>
    <row r="1441" spans="13:19" x14ac:dyDescent="0.3">
      <c r="M1441"/>
      <c r="N1441"/>
      <c r="S1441"/>
    </row>
    <row r="1442" spans="13:19" x14ac:dyDescent="0.3">
      <c r="M1442"/>
      <c r="N1442"/>
      <c r="S1442"/>
    </row>
    <row r="1443" spans="13:19" x14ac:dyDescent="0.3">
      <c r="M1443"/>
      <c r="N1443"/>
      <c r="S1443"/>
    </row>
    <row r="1444" spans="13:19" x14ac:dyDescent="0.3">
      <c r="M1444"/>
      <c r="N1444"/>
      <c r="S1444"/>
    </row>
    <row r="1445" spans="13:19" x14ac:dyDescent="0.3">
      <c r="M1445"/>
      <c r="N1445"/>
      <c r="S1445"/>
    </row>
    <row r="1446" spans="13:19" x14ac:dyDescent="0.3">
      <c r="M1446"/>
      <c r="N1446"/>
      <c r="S1446"/>
    </row>
    <row r="1447" spans="13:19" x14ac:dyDescent="0.3">
      <c r="M1447"/>
      <c r="N1447"/>
      <c r="S1447"/>
    </row>
    <row r="1448" spans="13:19" x14ac:dyDescent="0.3">
      <c r="M1448"/>
      <c r="N1448"/>
      <c r="S1448"/>
    </row>
    <row r="1449" spans="13:19" x14ac:dyDescent="0.3">
      <c r="M1449"/>
      <c r="N1449"/>
      <c r="S1449"/>
    </row>
    <row r="1450" spans="13:19" x14ac:dyDescent="0.3">
      <c r="M1450"/>
      <c r="N1450"/>
      <c r="S1450"/>
    </row>
    <row r="1451" spans="13:19" x14ac:dyDescent="0.3">
      <c r="M1451"/>
      <c r="N1451"/>
      <c r="S1451"/>
    </row>
    <row r="1452" spans="13:19" x14ac:dyDescent="0.3">
      <c r="M1452"/>
      <c r="N1452"/>
      <c r="S1452"/>
    </row>
    <row r="1453" spans="13:19" x14ac:dyDescent="0.3">
      <c r="M1453"/>
      <c r="N1453"/>
      <c r="S1453"/>
    </row>
    <row r="1454" spans="13:19" x14ac:dyDescent="0.3">
      <c r="M1454"/>
      <c r="N1454"/>
      <c r="S1454"/>
    </row>
    <row r="1455" spans="13:19" x14ac:dyDescent="0.3">
      <c r="M1455"/>
      <c r="N1455"/>
      <c r="S1455"/>
    </row>
    <row r="1456" spans="13:19" x14ac:dyDescent="0.3">
      <c r="M1456"/>
      <c r="N1456"/>
      <c r="S1456"/>
    </row>
    <row r="1457" spans="13:19" x14ac:dyDescent="0.3">
      <c r="M1457"/>
      <c r="N1457"/>
      <c r="S1457"/>
    </row>
    <row r="1458" spans="13:19" x14ac:dyDescent="0.3">
      <c r="M1458"/>
      <c r="N1458"/>
      <c r="S1458"/>
    </row>
    <row r="1459" spans="13:19" x14ac:dyDescent="0.3">
      <c r="M1459"/>
      <c r="N1459"/>
      <c r="S1459"/>
    </row>
    <row r="1460" spans="13:19" x14ac:dyDescent="0.3">
      <c r="M1460"/>
      <c r="N1460"/>
      <c r="S1460"/>
    </row>
    <row r="1461" spans="13:19" x14ac:dyDescent="0.3">
      <c r="M1461"/>
      <c r="N1461"/>
      <c r="S1461"/>
    </row>
    <row r="1462" spans="13:19" x14ac:dyDescent="0.3">
      <c r="M1462"/>
      <c r="N1462"/>
      <c r="S1462"/>
    </row>
    <row r="1463" spans="13:19" x14ac:dyDescent="0.3">
      <c r="M1463"/>
      <c r="N1463"/>
      <c r="S1463"/>
    </row>
    <row r="1464" spans="13:19" x14ac:dyDescent="0.3">
      <c r="M1464"/>
      <c r="N1464"/>
      <c r="S1464"/>
    </row>
    <row r="1465" spans="13:19" x14ac:dyDescent="0.3">
      <c r="M1465"/>
      <c r="N1465"/>
      <c r="S1465"/>
    </row>
    <row r="1466" spans="13:19" x14ac:dyDescent="0.3">
      <c r="M1466"/>
      <c r="N1466"/>
      <c r="S1466"/>
    </row>
    <row r="1467" spans="13:19" x14ac:dyDescent="0.3">
      <c r="M1467"/>
      <c r="N1467"/>
      <c r="S1467"/>
    </row>
    <row r="1468" spans="13:19" x14ac:dyDescent="0.3">
      <c r="M1468"/>
      <c r="N1468"/>
      <c r="S1468"/>
    </row>
    <row r="1469" spans="13:19" x14ac:dyDescent="0.3">
      <c r="M1469"/>
      <c r="N1469"/>
      <c r="S1469"/>
    </row>
    <row r="1470" spans="13:19" x14ac:dyDescent="0.3">
      <c r="M1470"/>
      <c r="N1470"/>
      <c r="S1470"/>
    </row>
    <row r="1471" spans="13:19" x14ac:dyDescent="0.3">
      <c r="M1471"/>
      <c r="N1471"/>
      <c r="S1471"/>
    </row>
    <row r="1472" spans="13:19" x14ac:dyDescent="0.3">
      <c r="M1472"/>
      <c r="N1472"/>
      <c r="S1472"/>
    </row>
    <row r="1473" spans="13:19" x14ac:dyDescent="0.3">
      <c r="M1473"/>
      <c r="N1473"/>
      <c r="S1473"/>
    </row>
    <row r="1474" spans="13:19" x14ac:dyDescent="0.3">
      <c r="M1474"/>
      <c r="N1474"/>
      <c r="S1474"/>
    </row>
    <row r="1475" spans="13:19" x14ac:dyDescent="0.3">
      <c r="M1475"/>
      <c r="N1475"/>
      <c r="S1475"/>
    </row>
    <row r="1476" spans="13:19" x14ac:dyDescent="0.3">
      <c r="M1476"/>
      <c r="N1476"/>
      <c r="S1476"/>
    </row>
    <row r="1477" spans="13:19" x14ac:dyDescent="0.3">
      <c r="M1477"/>
      <c r="N1477"/>
      <c r="S1477"/>
    </row>
    <row r="1478" spans="13:19" x14ac:dyDescent="0.3">
      <c r="M1478"/>
      <c r="N1478"/>
      <c r="S1478"/>
    </row>
    <row r="1479" spans="13:19" x14ac:dyDescent="0.3">
      <c r="M1479"/>
      <c r="N1479"/>
      <c r="S1479"/>
    </row>
    <row r="1480" spans="13:19" x14ac:dyDescent="0.3">
      <c r="M1480"/>
      <c r="N1480"/>
      <c r="S1480"/>
    </row>
    <row r="1481" spans="13:19" x14ac:dyDescent="0.3">
      <c r="M1481"/>
      <c r="N1481"/>
      <c r="S1481"/>
    </row>
    <row r="1482" spans="13:19" x14ac:dyDescent="0.3">
      <c r="M1482"/>
      <c r="N1482"/>
      <c r="S1482"/>
    </row>
    <row r="1483" spans="13:19" x14ac:dyDescent="0.3">
      <c r="M1483"/>
      <c r="N1483"/>
      <c r="S1483"/>
    </row>
    <row r="1484" spans="13:19" x14ac:dyDescent="0.3">
      <c r="M1484"/>
      <c r="N1484"/>
      <c r="S1484"/>
    </row>
    <row r="1485" spans="13:19" x14ac:dyDescent="0.3">
      <c r="M1485"/>
      <c r="N1485"/>
      <c r="S1485"/>
    </row>
    <row r="1486" spans="13:19" x14ac:dyDescent="0.3">
      <c r="M1486"/>
      <c r="N1486"/>
      <c r="S1486"/>
    </row>
    <row r="1487" spans="13:19" x14ac:dyDescent="0.3">
      <c r="M1487"/>
      <c r="N1487"/>
      <c r="S1487"/>
    </row>
    <row r="1488" spans="13:19" x14ac:dyDescent="0.3">
      <c r="M1488"/>
      <c r="N1488"/>
      <c r="S1488"/>
    </row>
    <row r="1489" spans="13:19" x14ac:dyDescent="0.3">
      <c r="M1489"/>
      <c r="N1489"/>
      <c r="S1489"/>
    </row>
    <row r="1490" spans="13:19" x14ac:dyDescent="0.3">
      <c r="M1490"/>
      <c r="N1490"/>
      <c r="S1490"/>
    </row>
    <row r="1491" spans="13:19" x14ac:dyDescent="0.3">
      <c r="M1491"/>
      <c r="N1491"/>
      <c r="S1491"/>
    </row>
    <row r="1492" spans="13:19" x14ac:dyDescent="0.3">
      <c r="M1492"/>
      <c r="N1492"/>
      <c r="S1492"/>
    </row>
    <row r="1493" spans="13:19" x14ac:dyDescent="0.3">
      <c r="M1493"/>
      <c r="N1493"/>
      <c r="S1493"/>
    </row>
    <row r="1494" spans="13:19" x14ac:dyDescent="0.3">
      <c r="M1494"/>
      <c r="N1494"/>
      <c r="S1494"/>
    </row>
    <row r="1495" spans="13:19" x14ac:dyDescent="0.3">
      <c r="M1495"/>
      <c r="N1495"/>
      <c r="S1495"/>
    </row>
    <row r="1496" spans="13:19" x14ac:dyDescent="0.3">
      <c r="M1496"/>
      <c r="N1496"/>
      <c r="S1496"/>
    </row>
    <row r="1497" spans="13:19" x14ac:dyDescent="0.3">
      <c r="M1497"/>
      <c r="N1497"/>
      <c r="S1497"/>
    </row>
    <row r="1498" spans="13:19" x14ac:dyDescent="0.3">
      <c r="M1498"/>
      <c r="N1498"/>
      <c r="S1498"/>
    </row>
    <row r="1499" spans="13:19" x14ac:dyDescent="0.3">
      <c r="M1499"/>
      <c r="N1499"/>
      <c r="S1499"/>
    </row>
    <row r="1500" spans="13:19" x14ac:dyDescent="0.3">
      <c r="M1500"/>
      <c r="N1500"/>
      <c r="S1500"/>
    </row>
    <row r="1501" spans="13:19" x14ac:dyDescent="0.3">
      <c r="M1501"/>
      <c r="N1501"/>
      <c r="S1501"/>
    </row>
    <row r="1502" spans="13:19" x14ac:dyDescent="0.3">
      <c r="M1502"/>
      <c r="N1502"/>
      <c r="S1502"/>
    </row>
    <row r="1503" spans="13:19" x14ac:dyDescent="0.3">
      <c r="M1503"/>
      <c r="N1503"/>
      <c r="S1503"/>
    </row>
    <row r="1504" spans="13:19" x14ac:dyDescent="0.3">
      <c r="M1504"/>
      <c r="N1504"/>
      <c r="S1504"/>
    </row>
    <row r="1505" spans="13:19" x14ac:dyDescent="0.3">
      <c r="M1505"/>
      <c r="N1505"/>
      <c r="S1505"/>
    </row>
    <row r="1506" spans="13:19" x14ac:dyDescent="0.3">
      <c r="M1506"/>
      <c r="N1506"/>
      <c r="S1506"/>
    </row>
    <row r="1507" spans="13:19" x14ac:dyDescent="0.3">
      <c r="M1507"/>
      <c r="N1507"/>
      <c r="S1507"/>
    </row>
    <row r="1508" spans="13:19" x14ac:dyDescent="0.3">
      <c r="M1508"/>
      <c r="N1508"/>
      <c r="S1508"/>
    </row>
    <row r="1509" spans="13:19" x14ac:dyDescent="0.3">
      <c r="M1509"/>
      <c r="N1509"/>
      <c r="S1509"/>
    </row>
    <row r="1510" spans="13:19" x14ac:dyDescent="0.3">
      <c r="M1510"/>
      <c r="N1510"/>
      <c r="S1510"/>
    </row>
    <row r="1511" spans="13:19" x14ac:dyDescent="0.3">
      <c r="M1511"/>
      <c r="N1511"/>
      <c r="S1511"/>
    </row>
    <row r="1512" spans="13:19" x14ac:dyDescent="0.3">
      <c r="M1512"/>
      <c r="N1512"/>
      <c r="S1512"/>
    </row>
    <row r="1513" spans="13:19" x14ac:dyDescent="0.3">
      <c r="M1513"/>
      <c r="N1513"/>
      <c r="S1513"/>
    </row>
    <row r="1514" spans="13:19" x14ac:dyDescent="0.3">
      <c r="M1514"/>
      <c r="N1514"/>
      <c r="S1514"/>
    </row>
    <row r="1515" spans="13:19" x14ac:dyDescent="0.3">
      <c r="M1515"/>
      <c r="N1515"/>
      <c r="S1515"/>
    </row>
    <row r="1516" spans="13:19" x14ac:dyDescent="0.3">
      <c r="M1516"/>
      <c r="N1516"/>
      <c r="S1516"/>
    </row>
    <row r="1517" spans="13:19" x14ac:dyDescent="0.3">
      <c r="M1517"/>
      <c r="N1517"/>
      <c r="S1517"/>
    </row>
    <row r="1518" spans="13:19" x14ac:dyDescent="0.3">
      <c r="M1518"/>
      <c r="N1518"/>
      <c r="S1518"/>
    </row>
    <row r="1519" spans="13:19" x14ac:dyDescent="0.3">
      <c r="M1519"/>
      <c r="N1519"/>
      <c r="S1519"/>
    </row>
    <row r="1520" spans="13:19" x14ac:dyDescent="0.3">
      <c r="M1520"/>
      <c r="N1520"/>
      <c r="S1520"/>
    </row>
    <row r="1521" spans="13:19" x14ac:dyDescent="0.3">
      <c r="M1521"/>
      <c r="N1521"/>
      <c r="S1521"/>
    </row>
    <row r="1522" spans="13:19" x14ac:dyDescent="0.3">
      <c r="M1522"/>
      <c r="N1522"/>
      <c r="S1522"/>
    </row>
    <row r="1523" spans="13:19" x14ac:dyDescent="0.3">
      <c r="M1523"/>
      <c r="N1523"/>
      <c r="S1523"/>
    </row>
    <row r="1524" spans="13:19" x14ac:dyDescent="0.3">
      <c r="M1524"/>
      <c r="N1524"/>
      <c r="S1524"/>
    </row>
    <row r="1525" spans="13:19" x14ac:dyDescent="0.3">
      <c r="M1525"/>
      <c r="N1525"/>
      <c r="S1525"/>
    </row>
    <row r="1526" spans="13:19" x14ac:dyDescent="0.3">
      <c r="M1526"/>
      <c r="N1526"/>
      <c r="S1526"/>
    </row>
    <row r="1527" spans="13:19" x14ac:dyDescent="0.3">
      <c r="M1527"/>
      <c r="N1527"/>
      <c r="S1527"/>
    </row>
    <row r="1528" spans="13:19" x14ac:dyDescent="0.3">
      <c r="M1528"/>
      <c r="N1528"/>
      <c r="S1528"/>
    </row>
    <row r="1529" spans="13:19" x14ac:dyDescent="0.3">
      <c r="M1529"/>
      <c r="N1529"/>
      <c r="S1529"/>
    </row>
    <row r="1530" spans="13:19" x14ac:dyDescent="0.3">
      <c r="M1530"/>
      <c r="N1530"/>
      <c r="S1530"/>
    </row>
    <row r="1531" spans="13:19" x14ac:dyDescent="0.3">
      <c r="M1531"/>
      <c r="N1531"/>
      <c r="S1531"/>
    </row>
    <row r="1532" spans="13:19" x14ac:dyDescent="0.3">
      <c r="M1532"/>
      <c r="N1532"/>
      <c r="S1532"/>
    </row>
    <row r="1533" spans="13:19" x14ac:dyDescent="0.3">
      <c r="M1533"/>
      <c r="N1533"/>
      <c r="S1533"/>
    </row>
    <row r="1534" spans="13:19" x14ac:dyDescent="0.3">
      <c r="M1534"/>
      <c r="N1534"/>
      <c r="S1534"/>
    </row>
    <row r="1535" spans="13:19" x14ac:dyDescent="0.3">
      <c r="M1535"/>
      <c r="N1535"/>
      <c r="S1535"/>
    </row>
    <row r="1536" spans="13:19" x14ac:dyDescent="0.3">
      <c r="M1536"/>
      <c r="N1536"/>
      <c r="S1536"/>
    </row>
    <row r="1537" spans="13:19" x14ac:dyDescent="0.3">
      <c r="M1537"/>
      <c r="N1537"/>
      <c r="S1537"/>
    </row>
    <row r="1538" spans="13:19" x14ac:dyDescent="0.3">
      <c r="M1538"/>
      <c r="N1538"/>
      <c r="S1538"/>
    </row>
    <row r="1539" spans="13:19" x14ac:dyDescent="0.3">
      <c r="M1539"/>
      <c r="N1539"/>
      <c r="S1539"/>
    </row>
    <row r="1540" spans="13:19" x14ac:dyDescent="0.3">
      <c r="M1540"/>
      <c r="N1540"/>
      <c r="S1540"/>
    </row>
    <row r="1541" spans="13:19" x14ac:dyDescent="0.3">
      <c r="M1541"/>
      <c r="N1541"/>
      <c r="S1541"/>
    </row>
    <row r="1542" spans="13:19" x14ac:dyDescent="0.3">
      <c r="M1542"/>
      <c r="N1542"/>
      <c r="S1542"/>
    </row>
    <row r="1543" spans="13:19" x14ac:dyDescent="0.3">
      <c r="M1543"/>
      <c r="N1543"/>
      <c r="S1543"/>
    </row>
    <row r="1544" spans="13:19" x14ac:dyDescent="0.3">
      <c r="M1544"/>
      <c r="N1544"/>
      <c r="S1544"/>
    </row>
    <row r="1545" spans="13:19" x14ac:dyDescent="0.3">
      <c r="M1545"/>
      <c r="N1545"/>
      <c r="S1545"/>
    </row>
    <row r="1546" spans="13:19" x14ac:dyDescent="0.3">
      <c r="M1546"/>
      <c r="N1546"/>
      <c r="S1546"/>
    </row>
    <row r="1547" spans="13:19" x14ac:dyDescent="0.3">
      <c r="M1547"/>
      <c r="N1547"/>
      <c r="S1547"/>
    </row>
    <row r="1548" spans="13:19" x14ac:dyDescent="0.3">
      <c r="M1548"/>
      <c r="N1548"/>
      <c r="S1548"/>
    </row>
    <row r="1549" spans="13:19" x14ac:dyDescent="0.3">
      <c r="M1549"/>
      <c r="N1549"/>
      <c r="S1549"/>
    </row>
    <row r="1550" spans="13:19" x14ac:dyDescent="0.3">
      <c r="M1550"/>
      <c r="N1550"/>
      <c r="S1550"/>
    </row>
    <row r="1551" spans="13:19" x14ac:dyDescent="0.3">
      <c r="M1551"/>
      <c r="N1551"/>
      <c r="S1551"/>
    </row>
    <row r="1552" spans="13:19" x14ac:dyDescent="0.3">
      <c r="M1552"/>
      <c r="N1552"/>
      <c r="S1552"/>
    </row>
    <row r="1553" spans="13:19" x14ac:dyDescent="0.3">
      <c r="M1553"/>
      <c r="N1553"/>
      <c r="S1553"/>
    </row>
    <row r="1554" spans="13:19" x14ac:dyDescent="0.3">
      <c r="M1554"/>
      <c r="N1554"/>
      <c r="S1554"/>
    </row>
    <row r="1555" spans="13:19" x14ac:dyDescent="0.3">
      <c r="M1555"/>
      <c r="N1555"/>
      <c r="S1555"/>
    </row>
    <row r="1556" spans="13:19" x14ac:dyDescent="0.3">
      <c r="M1556"/>
      <c r="N1556"/>
      <c r="S1556"/>
    </row>
    <row r="1557" spans="13:19" x14ac:dyDescent="0.3">
      <c r="M1557"/>
      <c r="N1557"/>
      <c r="S1557"/>
    </row>
    <row r="1558" spans="13:19" x14ac:dyDescent="0.3">
      <c r="M1558"/>
      <c r="N1558"/>
      <c r="S1558"/>
    </row>
    <row r="1559" spans="13:19" x14ac:dyDescent="0.3">
      <c r="M1559"/>
      <c r="N1559"/>
      <c r="S1559"/>
    </row>
    <row r="1560" spans="13:19" x14ac:dyDescent="0.3">
      <c r="M1560"/>
      <c r="N1560"/>
      <c r="S1560"/>
    </row>
    <row r="1561" spans="13:19" x14ac:dyDescent="0.3">
      <c r="M1561"/>
      <c r="N1561"/>
      <c r="S1561"/>
    </row>
    <row r="1562" spans="13:19" x14ac:dyDescent="0.3">
      <c r="M1562"/>
      <c r="N1562"/>
      <c r="S1562"/>
    </row>
    <row r="1563" spans="13:19" x14ac:dyDescent="0.3">
      <c r="M1563"/>
      <c r="N1563"/>
      <c r="S1563"/>
    </row>
    <row r="1564" spans="13:19" x14ac:dyDescent="0.3">
      <c r="M1564"/>
      <c r="N1564"/>
      <c r="S1564"/>
    </row>
    <row r="1565" spans="13:19" x14ac:dyDescent="0.3">
      <c r="M1565"/>
      <c r="N1565"/>
      <c r="S1565"/>
    </row>
    <row r="1566" spans="13:19" x14ac:dyDescent="0.3">
      <c r="M1566"/>
      <c r="N1566"/>
      <c r="S1566"/>
    </row>
    <row r="1567" spans="13:19" x14ac:dyDescent="0.3">
      <c r="M1567"/>
      <c r="N1567"/>
      <c r="S1567"/>
    </row>
    <row r="1568" spans="13:19" x14ac:dyDescent="0.3">
      <c r="M1568"/>
      <c r="N1568"/>
      <c r="S1568"/>
    </row>
    <row r="1569" spans="13:19" x14ac:dyDescent="0.3">
      <c r="M1569"/>
      <c r="N1569"/>
      <c r="S1569"/>
    </row>
    <row r="1570" spans="13:19" x14ac:dyDescent="0.3">
      <c r="M1570"/>
      <c r="N1570"/>
      <c r="S1570"/>
    </row>
    <row r="1571" spans="13:19" x14ac:dyDescent="0.3">
      <c r="M1571"/>
      <c r="N1571"/>
      <c r="S1571"/>
    </row>
    <row r="1572" spans="13:19" x14ac:dyDescent="0.3">
      <c r="M1572"/>
      <c r="N1572"/>
      <c r="S1572"/>
    </row>
    <row r="1573" spans="13:19" x14ac:dyDescent="0.3">
      <c r="M1573"/>
      <c r="N1573"/>
      <c r="S1573"/>
    </row>
    <row r="1574" spans="13:19" x14ac:dyDescent="0.3">
      <c r="M1574"/>
      <c r="N1574"/>
      <c r="S1574"/>
    </row>
    <row r="1575" spans="13:19" x14ac:dyDescent="0.3">
      <c r="M1575"/>
      <c r="N1575"/>
      <c r="S1575"/>
    </row>
    <row r="1576" spans="13:19" x14ac:dyDescent="0.3">
      <c r="M1576"/>
      <c r="N1576"/>
      <c r="S1576"/>
    </row>
    <row r="1577" spans="13:19" x14ac:dyDescent="0.3">
      <c r="M1577"/>
      <c r="N1577"/>
      <c r="S1577"/>
    </row>
    <row r="1578" spans="13:19" x14ac:dyDescent="0.3">
      <c r="M1578"/>
      <c r="N1578"/>
      <c r="S1578"/>
    </row>
    <row r="1579" spans="13:19" x14ac:dyDescent="0.3">
      <c r="M1579"/>
      <c r="N1579"/>
      <c r="S1579"/>
    </row>
    <row r="1580" spans="13:19" x14ac:dyDescent="0.3">
      <c r="M1580"/>
      <c r="N1580"/>
      <c r="S1580"/>
    </row>
    <row r="1581" spans="13:19" x14ac:dyDescent="0.3">
      <c r="M1581"/>
      <c r="N1581"/>
      <c r="S1581"/>
    </row>
    <row r="1582" spans="13:19" x14ac:dyDescent="0.3">
      <c r="M1582"/>
      <c r="N1582"/>
      <c r="S1582"/>
    </row>
    <row r="1583" spans="13:19" x14ac:dyDescent="0.3">
      <c r="M1583"/>
      <c r="N1583"/>
      <c r="S1583"/>
    </row>
    <row r="1584" spans="13:19" x14ac:dyDescent="0.3">
      <c r="M1584"/>
      <c r="N1584"/>
      <c r="S1584"/>
    </row>
    <row r="1585" spans="13:19" x14ac:dyDescent="0.3">
      <c r="M1585"/>
      <c r="N1585"/>
      <c r="S1585"/>
    </row>
    <row r="1586" spans="13:19" x14ac:dyDescent="0.3">
      <c r="M1586"/>
      <c r="N1586"/>
      <c r="S1586"/>
    </row>
    <row r="1587" spans="13:19" x14ac:dyDescent="0.3">
      <c r="M1587"/>
      <c r="N1587"/>
      <c r="S1587"/>
    </row>
    <row r="1588" spans="13:19" x14ac:dyDescent="0.3">
      <c r="M1588"/>
      <c r="N1588"/>
      <c r="S1588"/>
    </row>
    <row r="1589" spans="13:19" x14ac:dyDescent="0.3">
      <c r="M1589"/>
      <c r="N1589"/>
      <c r="S1589"/>
    </row>
    <row r="1590" spans="13:19" x14ac:dyDescent="0.3">
      <c r="M1590"/>
      <c r="N1590"/>
      <c r="S1590"/>
    </row>
    <row r="1591" spans="13:19" x14ac:dyDescent="0.3">
      <c r="M1591"/>
      <c r="N1591"/>
      <c r="S1591"/>
    </row>
    <row r="1592" spans="13:19" x14ac:dyDescent="0.3">
      <c r="M1592"/>
      <c r="N1592"/>
      <c r="S1592"/>
    </row>
    <row r="1593" spans="13:19" x14ac:dyDescent="0.3">
      <c r="M1593"/>
      <c r="N1593"/>
      <c r="S1593"/>
    </row>
    <row r="1594" spans="13:19" x14ac:dyDescent="0.3">
      <c r="M1594"/>
      <c r="N1594"/>
      <c r="S1594"/>
    </row>
    <row r="1595" spans="13:19" x14ac:dyDescent="0.3">
      <c r="M1595"/>
      <c r="N1595"/>
      <c r="S1595"/>
    </row>
    <row r="1596" spans="13:19" x14ac:dyDescent="0.3">
      <c r="M1596"/>
      <c r="N1596"/>
      <c r="S1596"/>
    </row>
    <row r="1597" spans="13:19" x14ac:dyDescent="0.3">
      <c r="M1597"/>
      <c r="N1597"/>
      <c r="S1597"/>
    </row>
    <row r="1598" spans="13:19" x14ac:dyDescent="0.3">
      <c r="M1598"/>
      <c r="N1598"/>
      <c r="S1598"/>
    </row>
    <row r="1599" spans="13:19" x14ac:dyDescent="0.3">
      <c r="M1599"/>
      <c r="N1599"/>
      <c r="S1599"/>
    </row>
    <row r="1600" spans="13:19" x14ac:dyDescent="0.3">
      <c r="M1600"/>
      <c r="N1600"/>
      <c r="S1600"/>
    </row>
    <row r="1601" spans="13:19" x14ac:dyDescent="0.3">
      <c r="M1601"/>
      <c r="N1601"/>
      <c r="S1601"/>
    </row>
    <row r="1602" spans="13:19" x14ac:dyDescent="0.3">
      <c r="M1602"/>
      <c r="N1602"/>
      <c r="S1602"/>
    </row>
    <row r="1603" spans="13:19" x14ac:dyDescent="0.3">
      <c r="M1603"/>
      <c r="N1603"/>
      <c r="S1603"/>
    </row>
    <row r="1604" spans="13:19" x14ac:dyDescent="0.3">
      <c r="M1604"/>
      <c r="N1604"/>
      <c r="S1604"/>
    </row>
    <row r="1605" spans="13:19" x14ac:dyDescent="0.3">
      <c r="M1605"/>
      <c r="N1605"/>
      <c r="S1605"/>
    </row>
    <row r="1606" spans="13:19" x14ac:dyDescent="0.3">
      <c r="M1606"/>
      <c r="N1606"/>
      <c r="S1606"/>
    </row>
    <row r="1607" spans="13:19" x14ac:dyDescent="0.3">
      <c r="M1607"/>
      <c r="N1607"/>
      <c r="S1607"/>
    </row>
    <row r="1608" spans="13:19" x14ac:dyDescent="0.3">
      <c r="M1608"/>
      <c r="N1608"/>
      <c r="S1608"/>
    </row>
    <row r="1609" spans="13:19" x14ac:dyDescent="0.3">
      <c r="M1609"/>
      <c r="N1609"/>
      <c r="S1609"/>
    </row>
    <row r="1610" spans="13:19" x14ac:dyDescent="0.3">
      <c r="M1610"/>
      <c r="N1610"/>
      <c r="S1610"/>
    </row>
    <row r="1611" spans="13:19" x14ac:dyDescent="0.3">
      <c r="M1611"/>
      <c r="N1611"/>
      <c r="S1611"/>
    </row>
    <row r="1612" spans="13:19" x14ac:dyDescent="0.3">
      <c r="M1612"/>
      <c r="N1612"/>
      <c r="S1612"/>
    </row>
    <row r="1613" spans="13:19" x14ac:dyDescent="0.3">
      <c r="M1613"/>
      <c r="N1613"/>
      <c r="S1613"/>
    </row>
    <row r="1614" spans="13:19" x14ac:dyDescent="0.3">
      <c r="M1614"/>
      <c r="N1614"/>
      <c r="S1614"/>
    </row>
    <row r="1615" spans="13:19" x14ac:dyDescent="0.3">
      <c r="M1615"/>
      <c r="N1615"/>
      <c r="S1615"/>
    </row>
    <row r="1616" spans="13:19" x14ac:dyDescent="0.3">
      <c r="M1616"/>
      <c r="N1616"/>
      <c r="S1616"/>
    </row>
    <row r="1617" spans="13:19" x14ac:dyDescent="0.3">
      <c r="M1617"/>
      <c r="N1617"/>
      <c r="S1617"/>
    </row>
    <row r="1618" spans="13:19" x14ac:dyDescent="0.3">
      <c r="M1618"/>
      <c r="N1618"/>
      <c r="S1618"/>
    </row>
    <row r="1619" spans="13:19" x14ac:dyDescent="0.3">
      <c r="M1619"/>
      <c r="N1619"/>
      <c r="S1619"/>
    </row>
    <row r="1620" spans="13:19" x14ac:dyDescent="0.3">
      <c r="M1620"/>
      <c r="N1620"/>
      <c r="S1620"/>
    </row>
    <row r="1621" spans="13:19" x14ac:dyDescent="0.3">
      <c r="M1621"/>
      <c r="N1621"/>
      <c r="S1621"/>
    </row>
    <row r="1622" spans="13:19" x14ac:dyDescent="0.3">
      <c r="M1622"/>
      <c r="N1622"/>
      <c r="S1622"/>
    </row>
    <row r="1623" spans="13:19" x14ac:dyDescent="0.3">
      <c r="M1623"/>
      <c r="N1623"/>
      <c r="S1623"/>
    </row>
    <row r="1624" spans="13:19" x14ac:dyDescent="0.3">
      <c r="M1624"/>
      <c r="N1624"/>
      <c r="S1624"/>
    </row>
    <row r="1625" spans="13:19" x14ac:dyDescent="0.3">
      <c r="M1625"/>
      <c r="N1625"/>
      <c r="S1625"/>
    </row>
    <row r="1626" spans="13:19" x14ac:dyDescent="0.3">
      <c r="M1626"/>
      <c r="N1626"/>
      <c r="S1626"/>
    </row>
    <row r="1627" spans="13:19" x14ac:dyDescent="0.3">
      <c r="M1627"/>
      <c r="N1627"/>
      <c r="S1627"/>
    </row>
    <row r="1628" spans="13:19" x14ac:dyDescent="0.3">
      <c r="M1628"/>
      <c r="N1628"/>
      <c r="S1628"/>
    </row>
    <row r="1629" spans="13:19" x14ac:dyDescent="0.3">
      <c r="M1629"/>
      <c r="N1629"/>
      <c r="S1629"/>
    </row>
    <row r="1630" spans="13:19" x14ac:dyDescent="0.3">
      <c r="M1630"/>
      <c r="N1630"/>
      <c r="S1630"/>
    </row>
    <row r="1631" spans="13:19" x14ac:dyDescent="0.3">
      <c r="M1631"/>
      <c r="N1631"/>
      <c r="S1631"/>
    </row>
    <row r="1632" spans="13:19" x14ac:dyDescent="0.3">
      <c r="M1632"/>
      <c r="N1632"/>
      <c r="S1632"/>
    </row>
    <row r="1633" spans="13:19" x14ac:dyDescent="0.3">
      <c r="M1633"/>
      <c r="N1633"/>
      <c r="S1633"/>
    </row>
    <row r="1634" spans="13:19" x14ac:dyDescent="0.3">
      <c r="M1634"/>
      <c r="N1634"/>
      <c r="S1634"/>
    </row>
    <row r="1635" spans="13:19" x14ac:dyDescent="0.3">
      <c r="M1635"/>
      <c r="N1635"/>
      <c r="S1635"/>
    </row>
    <row r="1636" spans="13:19" x14ac:dyDescent="0.3">
      <c r="M1636"/>
      <c r="N1636"/>
      <c r="S1636"/>
    </row>
    <row r="1637" spans="13:19" x14ac:dyDescent="0.3">
      <c r="M1637"/>
      <c r="N1637"/>
      <c r="S1637"/>
    </row>
    <row r="1638" spans="13:19" x14ac:dyDescent="0.3">
      <c r="M1638"/>
      <c r="N1638"/>
      <c r="S1638"/>
    </row>
    <row r="1639" spans="13:19" x14ac:dyDescent="0.3">
      <c r="M1639"/>
      <c r="N1639"/>
      <c r="S1639"/>
    </row>
    <row r="1640" spans="13:19" x14ac:dyDescent="0.3">
      <c r="M1640"/>
      <c r="N1640"/>
      <c r="S1640"/>
    </row>
    <row r="1641" spans="13:19" x14ac:dyDescent="0.3">
      <c r="M1641"/>
      <c r="N1641"/>
      <c r="S1641"/>
    </row>
    <row r="1642" spans="13:19" x14ac:dyDescent="0.3">
      <c r="M1642"/>
      <c r="N1642"/>
      <c r="S1642"/>
    </row>
    <row r="1643" spans="13:19" x14ac:dyDescent="0.3">
      <c r="M1643"/>
      <c r="N1643"/>
      <c r="S1643"/>
    </row>
    <row r="1644" spans="13:19" x14ac:dyDescent="0.3">
      <c r="M1644"/>
      <c r="N1644"/>
      <c r="S1644"/>
    </row>
    <row r="1645" spans="13:19" x14ac:dyDescent="0.3">
      <c r="M1645"/>
      <c r="N1645"/>
      <c r="S1645"/>
    </row>
    <row r="1646" spans="13:19" x14ac:dyDescent="0.3">
      <c r="M1646"/>
      <c r="N1646"/>
      <c r="S1646"/>
    </row>
    <row r="1647" spans="13:19" x14ac:dyDescent="0.3">
      <c r="M1647"/>
      <c r="N1647"/>
      <c r="S1647"/>
    </row>
    <row r="1648" spans="13:19" x14ac:dyDescent="0.3">
      <c r="M1648"/>
      <c r="N1648"/>
      <c r="S1648"/>
    </row>
    <row r="1649" spans="13:19" x14ac:dyDescent="0.3">
      <c r="M1649"/>
      <c r="N1649"/>
      <c r="S1649"/>
    </row>
    <row r="1650" spans="13:19" x14ac:dyDescent="0.3">
      <c r="M1650"/>
      <c r="N1650"/>
      <c r="S1650"/>
    </row>
    <row r="1651" spans="13:19" x14ac:dyDescent="0.3">
      <c r="M1651"/>
      <c r="N1651"/>
      <c r="S1651"/>
    </row>
    <row r="1652" spans="13:19" x14ac:dyDescent="0.3">
      <c r="M1652"/>
      <c r="N1652"/>
      <c r="S1652"/>
    </row>
    <row r="1653" spans="13:19" x14ac:dyDescent="0.3">
      <c r="M1653"/>
      <c r="N1653"/>
      <c r="S1653"/>
    </row>
    <row r="1654" spans="13:19" x14ac:dyDescent="0.3">
      <c r="M1654"/>
      <c r="N1654"/>
      <c r="S1654"/>
    </row>
    <row r="1655" spans="13:19" x14ac:dyDescent="0.3">
      <c r="M1655"/>
      <c r="N1655"/>
      <c r="S1655"/>
    </row>
    <row r="1656" spans="13:19" x14ac:dyDescent="0.3">
      <c r="M1656"/>
      <c r="N1656"/>
      <c r="S1656"/>
    </row>
    <row r="1657" spans="13:19" x14ac:dyDescent="0.3">
      <c r="M1657"/>
      <c r="N1657"/>
      <c r="S1657"/>
    </row>
    <row r="1658" spans="13:19" x14ac:dyDescent="0.3">
      <c r="M1658"/>
      <c r="N1658"/>
      <c r="S1658"/>
    </row>
    <row r="1659" spans="13:19" x14ac:dyDescent="0.3">
      <c r="M1659"/>
      <c r="N1659"/>
      <c r="S1659"/>
    </row>
    <row r="1660" spans="13:19" x14ac:dyDescent="0.3">
      <c r="M1660"/>
      <c r="N1660"/>
      <c r="S1660"/>
    </row>
    <row r="1661" spans="13:19" x14ac:dyDescent="0.3">
      <c r="M1661"/>
      <c r="N1661"/>
      <c r="S1661"/>
    </row>
    <row r="1662" spans="13:19" x14ac:dyDescent="0.3">
      <c r="M1662"/>
      <c r="N1662"/>
      <c r="S1662"/>
    </row>
    <row r="1663" spans="13:19" x14ac:dyDescent="0.3">
      <c r="M1663"/>
      <c r="N1663"/>
      <c r="S1663"/>
    </row>
    <row r="1664" spans="13:19" x14ac:dyDescent="0.3">
      <c r="M1664"/>
      <c r="N1664"/>
      <c r="S1664"/>
    </row>
    <row r="1665" spans="13:19" x14ac:dyDescent="0.3">
      <c r="M1665"/>
      <c r="N1665"/>
      <c r="S1665"/>
    </row>
    <row r="1666" spans="13:19" x14ac:dyDescent="0.3">
      <c r="M1666"/>
      <c r="N1666"/>
      <c r="S1666"/>
    </row>
    <row r="1667" spans="13:19" x14ac:dyDescent="0.3">
      <c r="M1667"/>
      <c r="N1667"/>
      <c r="S1667"/>
    </row>
    <row r="1668" spans="13:19" x14ac:dyDescent="0.3">
      <c r="M1668"/>
      <c r="N1668"/>
      <c r="S1668"/>
    </row>
    <row r="1669" spans="13:19" x14ac:dyDescent="0.3">
      <c r="M1669"/>
      <c r="N1669"/>
      <c r="S1669"/>
    </row>
    <row r="1670" spans="13:19" x14ac:dyDescent="0.3">
      <c r="M1670"/>
      <c r="N1670"/>
      <c r="S1670"/>
    </row>
    <row r="1671" spans="13:19" x14ac:dyDescent="0.3">
      <c r="M1671"/>
      <c r="N1671"/>
      <c r="S1671"/>
    </row>
    <row r="1672" spans="13:19" x14ac:dyDescent="0.3">
      <c r="M1672"/>
      <c r="N1672"/>
      <c r="S1672"/>
    </row>
    <row r="1673" spans="13:19" x14ac:dyDescent="0.3">
      <c r="M1673"/>
      <c r="N1673"/>
      <c r="S1673"/>
    </row>
    <row r="1674" spans="13:19" x14ac:dyDescent="0.3">
      <c r="M1674"/>
      <c r="N1674"/>
      <c r="S1674"/>
    </row>
    <row r="1675" spans="13:19" x14ac:dyDescent="0.3">
      <c r="M1675"/>
      <c r="N1675"/>
      <c r="S1675"/>
    </row>
    <row r="1676" spans="13:19" x14ac:dyDescent="0.3">
      <c r="M1676"/>
      <c r="N1676"/>
      <c r="S1676"/>
    </row>
    <row r="1677" spans="13:19" x14ac:dyDescent="0.3">
      <c r="M1677"/>
      <c r="N1677"/>
      <c r="S1677"/>
    </row>
    <row r="1678" spans="13:19" x14ac:dyDescent="0.3">
      <c r="M1678"/>
      <c r="N1678"/>
      <c r="S1678"/>
    </row>
    <row r="1679" spans="13:19" x14ac:dyDescent="0.3">
      <c r="M1679"/>
      <c r="N1679"/>
      <c r="S1679"/>
    </row>
    <row r="1680" spans="13:19" x14ac:dyDescent="0.3">
      <c r="M1680"/>
      <c r="N1680"/>
      <c r="S1680"/>
    </row>
    <row r="1681" spans="13:19" x14ac:dyDescent="0.3">
      <c r="M1681"/>
      <c r="N1681"/>
      <c r="S1681"/>
    </row>
    <row r="1682" spans="13:19" x14ac:dyDescent="0.3">
      <c r="M1682"/>
      <c r="N1682"/>
      <c r="S1682"/>
    </row>
    <row r="1683" spans="13:19" x14ac:dyDescent="0.3">
      <c r="M1683"/>
      <c r="N1683"/>
      <c r="S1683"/>
    </row>
    <row r="1684" spans="13:19" x14ac:dyDescent="0.3">
      <c r="M1684"/>
      <c r="N1684"/>
      <c r="S1684"/>
    </row>
    <row r="1685" spans="13:19" x14ac:dyDescent="0.3">
      <c r="M1685"/>
      <c r="N1685"/>
      <c r="S1685"/>
    </row>
    <row r="1686" spans="13:19" x14ac:dyDescent="0.3">
      <c r="M1686"/>
      <c r="N1686"/>
      <c r="S1686"/>
    </row>
    <row r="1687" spans="13:19" x14ac:dyDescent="0.3">
      <c r="M1687"/>
      <c r="N1687"/>
      <c r="S1687"/>
    </row>
    <row r="1688" spans="13:19" x14ac:dyDescent="0.3">
      <c r="M1688"/>
      <c r="N1688"/>
      <c r="S1688"/>
    </row>
    <row r="1689" spans="13:19" x14ac:dyDescent="0.3">
      <c r="M1689"/>
      <c r="N1689"/>
      <c r="S1689"/>
    </row>
    <row r="1690" spans="13:19" x14ac:dyDescent="0.3">
      <c r="M1690"/>
      <c r="N1690"/>
      <c r="S1690"/>
    </row>
    <row r="1691" spans="13:19" x14ac:dyDescent="0.3">
      <c r="M1691"/>
      <c r="N1691"/>
      <c r="S1691"/>
    </row>
    <row r="1692" spans="13:19" x14ac:dyDescent="0.3">
      <c r="M1692"/>
      <c r="N1692"/>
      <c r="S1692"/>
    </row>
    <row r="1693" spans="13:19" x14ac:dyDescent="0.3">
      <c r="M1693"/>
      <c r="N1693"/>
      <c r="S1693"/>
    </row>
    <row r="1694" spans="13:19" x14ac:dyDescent="0.3">
      <c r="M1694"/>
      <c r="N1694"/>
      <c r="S1694"/>
    </row>
    <row r="1695" spans="13:19" x14ac:dyDescent="0.3">
      <c r="M1695"/>
      <c r="N1695"/>
      <c r="S1695"/>
    </row>
    <row r="1696" spans="13:19" x14ac:dyDescent="0.3">
      <c r="M1696"/>
      <c r="N1696"/>
      <c r="S1696"/>
    </row>
    <row r="1697" spans="13:19" x14ac:dyDescent="0.3">
      <c r="M1697"/>
      <c r="N1697"/>
      <c r="S1697"/>
    </row>
    <row r="1698" spans="13:19" x14ac:dyDescent="0.3">
      <c r="M1698"/>
      <c r="N1698"/>
      <c r="S1698"/>
    </row>
    <row r="1699" spans="13:19" x14ac:dyDescent="0.3">
      <c r="M1699"/>
      <c r="N1699"/>
      <c r="S1699"/>
    </row>
    <row r="1700" spans="13:19" x14ac:dyDescent="0.3">
      <c r="M1700"/>
      <c r="N1700"/>
      <c r="S1700"/>
    </row>
    <row r="1701" spans="13:19" x14ac:dyDescent="0.3">
      <c r="M1701"/>
      <c r="N1701"/>
      <c r="S1701"/>
    </row>
    <row r="1702" spans="13:19" x14ac:dyDescent="0.3">
      <c r="M1702"/>
      <c r="N1702"/>
      <c r="S1702"/>
    </row>
    <row r="1703" spans="13:19" x14ac:dyDescent="0.3">
      <c r="M1703"/>
      <c r="N1703"/>
      <c r="S1703"/>
    </row>
    <row r="1704" spans="13:19" x14ac:dyDescent="0.3">
      <c r="M1704"/>
      <c r="N1704"/>
      <c r="S1704"/>
    </row>
    <row r="1705" spans="13:19" x14ac:dyDescent="0.3">
      <c r="M1705"/>
      <c r="N1705"/>
      <c r="S1705"/>
    </row>
    <row r="1706" spans="13:19" x14ac:dyDescent="0.3">
      <c r="M1706"/>
      <c r="N1706"/>
      <c r="S1706"/>
    </row>
    <row r="1707" spans="13:19" x14ac:dyDescent="0.3">
      <c r="M1707"/>
      <c r="N1707"/>
      <c r="S1707"/>
    </row>
    <row r="1708" spans="13:19" x14ac:dyDescent="0.3">
      <c r="M1708"/>
      <c r="N1708"/>
      <c r="S1708"/>
    </row>
    <row r="1709" spans="13:19" x14ac:dyDescent="0.3">
      <c r="M1709"/>
      <c r="N1709"/>
      <c r="S1709"/>
    </row>
    <row r="1710" spans="13:19" x14ac:dyDescent="0.3">
      <c r="M1710"/>
      <c r="N1710"/>
      <c r="S1710"/>
    </row>
    <row r="1711" spans="13:19" x14ac:dyDescent="0.3">
      <c r="M1711"/>
      <c r="N1711"/>
      <c r="S1711"/>
    </row>
    <row r="1712" spans="13:19" x14ac:dyDescent="0.3">
      <c r="M1712"/>
      <c r="N1712"/>
      <c r="S1712"/>
    </row>
    <row r="1713" spans="13:19" x14ac:dyDescent="0.3">
      <c r="M1713"/>
      <c r="N1713"/>
      <c r="S1713"/>
    </row>
    <row r="1714" spans="13:19" x14ac:dyDescent="0.3">
      <c r="M1714"/>
      <c r="N1714"/>
      <c r="S1714"/>
    </row>
    <row r="1715" spans="13:19" x14ac:dyDescent="0.3">
      <c r="M1715"/>
      <c r="N1715"/>
      <c r="S1715"/>
    </row>
    <row r="1716" spans="13:19" x14ac:dyDescent="0.3">
      <c r="M1716"/>
      <c r="N1716"/>
      <c r="S1716"/>
    </row>
    <row r="1717" spans="13:19" x14ac:dyDescent="0.3">
      <c r="M1717"/>
      <c r="N1717"/>
      <c r="S1717"/>
    </row>
    <row r="1718" spans="13:19" x14ac:dyDescent="0.3">
      <c r="M1718"/>
      <c r="N1718"/>
      <c r="S1718"/>
    </row>
    <row r="1719" spans="13:19" x14ac:dyDescent="0.3">
      <c r="M1719"/>
      <c r="N1719"/>
      <c r="S1719"/>
    </row>
    <row r="1720" spans="13:19" x14ac:dyDescent="0.3">
      <c r="M1720"/>
      <c r="N1720"/>
      <c r="S1720"/>
    </row>
    <row r="1721" spans="13:19" x14ac:dyDescent="0.3">
      <c r="M1721"/>
      <c r="N1721"/>
      <c r="S1721"/>
    </row>
    <row r="1722" spans="13:19" x14ac:dyDescent="0.3">
      <c r="M1722"/>
      <c r="N1722"/>
      <c r="S1722"/>
    </row>
    <row r="1723" spans="13:19" x14ac:dyDescent="0.3">
      <c r="M1723"/>
      <c r="N1723"/>
      <c r="S1723"/>
    </row>
    <row r="1724" spans="13:19" x14ac:dyDescent="0.3">
      <c r="M1724"/>
      <c r="N1724"/>
      <c r="S1724"/>
    </row>
    <row r="1725" spans="13:19" x14ac:dyDescent="0.3">
      <c r="M1725"/>
      <c r="N1725"/>
      <c r="S1725"/>
    </row>
    <row r="1726" spans="13:19" x14ac:dyDescent="0.3">
      <c r="M1726"/>
      <c r="N1726"/>
      <c r="S1726"/>
    </row>
    <row r="1727" spans="13:19" x14ac:dyDescent="0.3">
      <c r="M1727"/>
      <c r="N1727"/>
      <c r="S1727"/>
    </row>
    <row r="1728" spans="13:19" x14ac:dyDescent="0.3">
      <c r="M1728"/>
      <c r="N1728"/>
      <c r="S1728"/>
    </row>
    <row r="1729" spans="13:19" x14ac:dyDescent="0.3">
      <c r="M1729"/>
      <c r="N1729"/>
      <c r="S1729"/>
    </row>
    <row r="1730" spans="13:19" x14ac:dyDescent="0.3">
      <c r="M1730"/>
      <c r="N1730"/>
      <c r="S1730"/>
    </row>
    <row r="1731" spans="13:19" x14ac:dyDescent="0.3">
      <c r="M1731"/>
      <c r="N1731"/>
      <c r="S1731"/>
    </row>
    <row r="1732" spans="13:19" x14ac:dyDescent="0.3">
      <c r="M1732"/>
      <c r="N1732"/>
      <c r="S1732"/>
    </row>
    <row r="1733" spans="13:19" x14ac:dyDescent="0.3">
      <c r="M1733"/>
      <c r="N1733"/>
      <c r="S1733"/>
    </row>
    <row r="1734" spans="13:19" x14ac:dyDescent="0.3">
      <c r="M1734"/>
      <c r="N1734"/>
      <c r="S1734"/>
    </row>
    <row r="1735" spans="13:19" x14ac:dyDescent="0.3">
      <c r="M1735"/>
      <c r="N1735"/>
      <c r="S1735"/>
    </row>
    <row r="1736" spans="13:19" x14ac:dyDescent="0.3">
      <c r="M1736"/>
      <c r="N1736"/>
      <c r="S1736"/>
    </row>
    <row r="1737" spans="13:19" x14ac:dyDescent="0.3">
      <c r="M1737"/>
      <c r="N1737"/>
      <c r="S1737"/>
    </row>
    <row r="1738" spans="13:19" x14ac:dyDescent="0.3">
      <c r="M1738"/>
      <c r="N1738"/>
      <c r="S1738"/>
    </row>
    <row r="1739" spans="13:19" x14ac:dyDescent="0.3">
      <c r="M1739"/>
      <c r="N1739"/>
      <c r="S1739"/>
    </row>
    <row r="1740" spans="13:19" x14ac:dyDescent="0.3">
      <c r="M1740"/>
      <c r="N1740"/>
      <c r="S1740"/>
    </row>
    <row r="1741" spans="13:19" x14ac:dyDescent="0.3">
      <c r="M1741"/>
      <c r="N1741"/>
      <c r="S1741"/>
    </row>
    <row r="1742" spans="13:19" x14ac:dyDescent="0.3">
      <c r="M1742"/>
      <c r="N1742"/>
      <c r="S1742"/>
    </row>
    <row r="1743" spans="13:19" x14ac:dyDescent="0.3">
      <c r="M1743"/>
      <c r="N1743"/>
      <c r="S1743"/>
    </row>
    <row r="1744" spans="13:19" x14ac:dyDescent="0.3">
      <c r="M1744"/>
      <c r="N1744"/>
      <c r="S1744"/>
    </row>
    <row r="1745" spans="13:19" x14ac:dyDescent="0.3">
      <c r="M1745"/>
      <c r="N1745"/>
      <c r="S1745"/>
    </row>
    <row r="1746" spans="13:19" x14ac:dyDescent="0.3">
      <c r="M1746"/>
      <c r="N1746"/>
      <c r="S1746"/>
    </row>
    <row r="1747" spans="13:19" x14ac:dyDescent="0.3">
      <c r="M1747"/>
      <c r="N1747"/>
      <c r="S1747"/>
    </row>
    <row r="1748" spans="13:19" x14ac:dyDescent="0.3">
      <c r="M1748"/>
      <c r="N1748"/>
      <c r="S1748"/>
    </row>
    <row r="1749" spans="13:19" x14ac:dyDescent="0.3">
      <c r="M1749"/>
      <c r="N1749"/>
      <c r="S1749"/>
    </row>
    <row r="1750" spans="13:19" x14ac:dyDescent="0.3">
      <c r="M1750"/>
      <c r="N1750"/>
      <c r="S1750"/>
    </row>
    <row r="1751" spans="13:19" x14ac:dyDescent="0.3">
      <c r="M1751"/>
      <c r="N1751"/>
      <c r="S1751"/>
    </row>
    <row r="1752" spans="13:19" x14ac:dyDescent="0.3">
      <c r="M1752"/>
      <c r="N1752"/>
      <c r="S1752"/>
    </row>
    <row r="1753" spans="13:19" x14ac:dyDescent="0.3">
      <c r="M1753"/>
      <c r="N1753"/>
      <c r="S1753"/>
    </row>
    <row r="1754" spans="13:19" x14ac:dyDescent="0.3">
      <c r="M1754"/>
      <c r="N1754"/>
      <c r="S1754"/>
    </row>
    <row r="1755" spans="13:19" x14ac:dyDescent="0.3">
      <c r="M1755"/>
      <c r="N1755"/>
      <c r="S1755"/>
    </row>
    <row r="1756" spans="13:19" x14ac:dyDescent="0.3">
      <c r="M1756"/>
      <c r="N1756"/>
      <c r="S1756"/>
    </row>
    <row r="1757" spans="13:19" x14ac:dyDescent="0.3">
      <c r="M1757"/>
      <c r="N1757"/>
      <c r="S1757"/>
    </row>
    <row r="1758" spans="13:19" x14ac:dyDescent="0.3">
      <c r="M1758"/>
      <c r="N1758"/>
      <c r="S1758"/>
    </row>
    <row r="1759" spans="13:19" x14ac:dyDescent="0.3">
      <c r="M1759"/>
      <c r="N1759"/>
      <c r="S1759"/>
    </row>
    <row r="1760" spans="13:19" x14ac:dyDescent="0.3">
      <c r="M1760"/>
      <c r="N1760"/>
      <c r="S1760"/>
    </row>
    <row r="1761" spans="13:19" x14ac:dyDescent="0.3">
      <c r="M1761"/>
      <c r="N1761"/>
      <c r="S1761"/>
    </row>
    <row r="1762" spans="13:19" x14ac:dyDescent="0.3">
      <c r="M1762"/>
      <c r="N1762"/>
      <c r="S1762"/>
    </row>
    <row r="1763" spans="13:19" x14ac:dyDescent="0.3">
      <c r="M1763"/>
      <c r="N1763"/>
      <c r="S1763"/>
    </row>
    <row r="1764" spans="13:19" x14ac:dyDescent="0.3">
      <c r="M1764"/>
      <c r="N1764"/>
      <c r="S1764"/>
    </row>
    <row r="1765" spans="13:19" x14ac:dyDescent="0.3">
      <c r="M1765"/>
      <c r="N1765"/>
      <c r="S1765"/>
    </row>
    <row r="1766" spans="13:19" x14ac:dyDescent="0.3">
      <c r="M1766"/>
      <c r="N1766"/>
      <c r="S1766"/>
    </row>
    <row r="1767" spans="13:19" x14ac:dyDescent="0.3">
      <c r="M1767"/>
      <c r="N1767"/>
      <c r="S1767"/>
    </row>
    <row r="1768" spans="13:19" x14ac:dyDescent="0.3">
      <c r="M1768"/>
      <c r="N1768"/>
      <c r="S1768"/>
    </row>
    <row r="1769" spans="13:19" x14ac:dyDescent="0.3">
      <c r="M1769"/>
      <c r="N1769"/>
      <c r="S1769"/>
    </row>
    <row r="1770" spans="13:19" x14ac:dyDescent="0.3">
      <c r="M1770"/>
      <c r="N1770"/>
      <c r="S1770"/>
    </row>
    <row r="1771" spans="13:19" x14ac:dyDescent="0.3">
      <c r="M1771"/>
      <c r="N1771"/>
      <c r="S1771"/>
    </row>
    <row r="1772" spans="13:19" x14ac:dyDescent="0.3">
      <c r="M1772"/>
      <c r="N1772"/>
      <c r="S1772"/>
    </row>
    <row r="1773" spans="13:19" x14ac:dyDescent="0.3">
      <c r="M1773"/>
      <c r="N1773"/>
      <c r="S1773"/>
    </row>
    <row r="1774" spans="13:19" x14ac:dyDescent="0.3">
      <c r="M1774"/>
      <c r="N1774"/>
      <c r="S1774"/>
    </row>
    <row r="1775" spans="13:19" x14ac:dyDescent="0.3">
      <c r="M1775"/>
      <c r="N1775"/>
      <c r="S1775"/>
    </row>
    <row r="1776" spans="13:19" x14ac:dyDescent="0.3">
      <c r="M1776"/>
      <c r="N1776"/>
      <c r="S1776"/>
    </row>
    <row r="1777" spans="13:19" x14ac:dyDescent="0.3">
      <c r="M1777"/>
      <c r="N1777"/>
      <c r="S1777"/>
    </row>
    <row r="1778" spans="13:19" x14ac:dyDescent="0.3">
      <c r="M1778"/>
      <c r="N1778"/>
      <c r="S1778"/>
    </row>
    <row r="1779" spans="13:19" x14ac:dyDescent="0.3">
      <c r="M1779"/>
      <c r="N1779"/>
      <c r="S1779"/>
    </row>
    <row r="1780" spans="13:19" x14ac:dyDescent="0.3">
      <c r="M1780"/>
      <c r="N1780"/>
      <c r="S1780"/>
    </row>
    <row r="1781" spans="13:19" x14ac:dyDescent="0.3">
      <c r="M1781"/>
      <c r="N1781"/>
      <c r="S1781"/>
    </row>
    <row r="1782" spans="13:19" x14ac:dyDescent="0.3">
      <c r="M1782"/>
      <c r="N1782"/>
      <c r="S1782"/>
    </row>
    <row r="1783" spans="13:19" x14ac:dyDescent="0.3">
      <c r="M1783"/>
      <c r="N1783"/>
      <c r="S1783"/>
    </row>
    <row r="1784" spans="13:19" x14ac:dyDescent="0.3">
      <c r="M1784"/>
      <c r="N1784"/>
      <c r="S1784"/>
    </row>
    <row r="1785" spans="13:19" x14ac:dyDescent="0.3">
      <c r="M1785"/>
      <c r="N1785"/>
      <c r="S1785"/>
    </row>
    <row r="1786" spans="13:19" x14ac:dyDescent="0.3">
      <c r="M1786"/>
      <c r="N1786"/>
      <c r="S1786"/>
    </row>
    <row r="1787" spans="13:19" x14ac:dyDescent="0.3">
      <c r="M1787"/>
      <c r="N1787"/>
      <c r="S1787"/>
    </row>
    <row r="1788" spans="13:19" x14ac:dyDescent="0.3">
      <c r="M1788"/>
      <c r="N1788"/>
      <c r="S1788"/>
    </row>
    <row r="1789" spans="13:19" x14ac:dyDescent="0.3">
      <c r="M1789"/>
      <c r="N1789"/>
      <c r="S1789"/>
    </row>
    <row r="1790" spans="13:19" x14ac:dyDescent="0.3">
      <c r="M1790"/>
      <c r="N1790"/>
      <c r="S1790"/>
    </row>
    <row r="1791" spans="13:19" x14ac:dyDescent="0.3">
      <c r="M1791"/>
      <c r="N1791"/>
      <c r="S1791"/>
    </row>
    <row r="1792" spans="13:19" x14ac:dyDescent="0.3">
      <c r="M1792"/>
      <c r="N1792"/>
      <c r="S1792"/>
    </row>
    <row r="1793" spans="13:19" x14ac:dyDescent="0.3">
      <c r="M1793"/>
      <c r="N1793"/>
      <c r="S1793"/>
    </row>
    <row r="1794" spans="13:19" x14ac:dyDescent="0.3">
      <c r="M1794"/>
      <c r="N1794"/>
      <c r="S1794"/>
    </row>
    <row r="1795" spans="13:19" x14ac:dyDescent="0.3">
      <c r="M1795"/>
      <c r="N1795"/>
      <c r="S1795"/>
    </row>
    <row r="1796" spans="13:19" x14ac:dyDescent="0.3">
      <c r="M1796"/>
      <c r="N1796"/>
      <c r="S1796"/>
    </row>
    <row r="1797" spans="13:19" x14ac:dyDescent="0.3">
      <c r="M1797"/>
      <c r="N1797"/>
      <c r="S1797"/>
    </row>
    <row r="1798" spans="13:19" x14ac:dyDescent="0.3">
      <c r="M1798"/>
      <c r="N1798"/>
      <c r="S1798"/>
    </row>
    <row r="1799" spans="13:19" x14ac:dyDescent="0.3">
      <c r="M1799"/>
      <c r="N1799"/>
      <c r="S1799"/>
    </row>
    <row r="1800" spans="13:19" x14ac:dyDescent="0.3">
      <c r="M1800"/>
      <c r="N1800"/>
      <c r="S1800"/>
    </row>
    <row r="1801" spans="13:19" x14ac:dyDescent="0.3">
      <c r="M1801"/>
      <c r="N1801"/>
      <c r="S1801"/>
    </row>
    <row r="1802" spans="13:19" x14ac:dyDescent="0.3">
      <c r="M1802"/>
      <c r="N1802"/>
      <c r="S1802"/>
    </row>
    <row r="1803" spans="13:19" x14ac:dyDescent="0.3">
      <c r="M1803"/>
      <c r="N1803"/>
      <c r="S1803"/>
    </row>
    <row r="1804" spans="13:19" x14ac:dyDescent="0.3">
      <c r="M1804"/>
      <c r="N1804"/>
      <c r="S1804"/>
    </row>
    <row r="1805" spans="13:19" x14ac:dyDescent="0.3">
      <c r="M1805"/>
      <c r="N1805"/>
      <c r="S1805"/>
    </row>
    <row r="1806" spans="13:19" x14ac:dyDescent="0.3">
      <c r="M1806"/>
      <c r="N1806"/>
      <c r="S1806"/>
    </row>
    <row r="1807" spans="13:19" x14ac:dyDescent="0.3">
      <c r="M1807"/>
      <c r="N1807"/>
      <c r="S1807"/>
    </row>
    <row r="1808" spans="13:19" x14ac:dyDescent="0.3">
      <c r="M1808"/>
      <c r="N1808"/>
      <c r="S1808"/>
    </row>
    <row r="1809" spans="13:19" x14ac:dyDescent="0.3">
      <c r="M1809"/>
      <c r="N1809"/>
      <c r="S1809"/>
    </row>
    <row r="1810" spans="13:19" x14ac:dyDescent="0.3">
      <c r="M1810"/>
      <c r="N1810"/>
      <c r="S1810"/>
    </row>
    <row r="1811" spans="13:19" x14ac:dyDescent="0.3">
      <c r="M1811"/>
      <c r="N1811"/>
      <c r="S1811"/>
    </row>
    <row r="1812" spans="13:19" x14ac:dyDescent="0.3">
      <c r="M1812"/>
      <c r="N1812"/>
      <c r="S1812"/>
    </row>
    <row r="1813" spans="13:19" x14ac:dyDescent="0.3">
      <c r="M1813"/>
      <c r="N1813"/>
      <c r="S1813"/>
    </row>
    <row r="1814" spans="13:19" x14ac:dyDescent="0.3">
      <c r="M1814"/>
      <c r="N1814"/>
      <c r="S1814"/>
    </row>
    <row r="1815" spans="13:19" x14ac:dyDescent="0.3">
      <c r="M1815"/>
      <c r="N1815"/>
      <c r="S1815"/>
    </row>
    <row r="1816" spans="13:19" x14ac:dyDescent="0.3">
      <c r="M1816"/>
      <c r="N1816"/>
      <c r="S1816"/>
    </row>
    <row r="1817" spans="13:19" x14ac:dyDescent="0.3">
      <c r="M1817"/>
      <c r="N1817"/>
      <c r="S1817"/>
    </row>
    <row r="1818" spans="13:19" x14ac:dyDescent="0.3">
      <c r="M1818"/>
      <c r="N1818"/>
      <c r="S1818"/>
    </row>
    <row r="1819" spans="13:19" x14ac:dyDescent="0.3">
      <c r="M1819"/>
      <c r="N1819"/>
      <c r="S1819"/>
    </row>
    <row r="1820" spans="13:19" x14ac:dyDescent="0.3">
      <c r="M1820"/>
      <c r="N1820"/>
      <c r="S1820"/>
    </row>
    <row r="1821" spans="13:19" x14ac:dyDescent="0.3">
      <c r="M1821"/>
      <c r="N1821"/>
      <c r="S1821"/>
    </row>
    <row r="1822" spans="13:19" x14ac:dyDescent="0.3">
      <c r="M1822"/>
      <c r="N1822"/>
      <c r="S1822"/>
    </row>
    <row r="1823" spans="13:19" x14ac:dyDescent="0.3">
      <c r="M1823"/>
      <c r="N1823"/>
      <c r="S1823"/>
    </row>
    <row r="1824" spans="13:19" x14ac:dyDescent="0.3">
      <c r="M1824"/>
      <c r="N1824"/>
      <c r="S1824"/>
    </row>
    <row r="1825" spans="13:19" x14ac:dyDescent="0.3">
      <c r="M1825"/>
      <c r="N1825"/>
      <c r="S1825"/>
    </row>
    <row r="1826" spans="13:19" x14ac:dyDescent="0.3">
      <c r="M1826"/>
      <c r="N1826"/>
      <c r="S1826"/>
    </row>
    <row r="1827" spans="13:19" x14ac:dyDescent="0.3">
      <c r="M1827"/>
      <c r="N1827"/>
      <c r="S1827"/>
    </row>
    <row r="1828" spans="13:19" x14ac:dyDescent="0.3">
      <c r="M1828"/>
      <c r="N1828"/>
      <c r="S1828"/>
    </row>
    <row r="1829" spans="13:19" x14ac:dyDescent="0.3">
      <c r="M1829"/>
      <c r="N1829"/>
      <c r="S1829"/>
    </row>
    <row r="1830" spans="13:19" x14ac:dyDescent="0.3">
      <c r="M1830"/>
      <c r="N1830"/>
      <c r="S1830"/>
    </row>
    <row r="1831" spans="13:19" x14ac:dyDescent="0.3">
      <c r="M1831"/>
      <c r="N1831"/>
      <c r="S1831"/>
    </row>
    <row r="1832" spans="13:19" x14ac:dyDescent="0.3">
      <c r="M1832"/>
      <c r="N1832"/>
      <c r="S1832"/>
    </row>
    <row r="1833" spans="13:19" x14ac:dyDescent="0.3">
      <c r="M1833"/>
      <c r="N1833"/>
      <c r="S1833"/>
    </row>
    <row r="1834" spans="13:19" x14ac:dyDescent="0.3">
      <c r="M1834"/>
      <c r="N1834"/>
      <c r="S1834"/>
    </row>
    <row r="1835" spans="13:19" x14ac:dyDescent="0.3">
      <c r="M1835"/>
      <c r="N1835"/>
      <c r="S1835"/>
    </row>
    <row r="1836" spans="13:19" x14ac:dyDescent="0.3">
      <c r="M1836"/>
      <c r="N1836"/>
      <c r="S1836"/>
    </row>
    <row r="1837" spans="13:19" x14ac:dyDescent="0.3">
      <c r="M1837"/>
      <c r="N1837"/>
      <c r="S1837"/>
    </row>
    <row r="1838" spans="13:19" x14ac:dyDescent="0.3">
      <c r="M1838"/>
      <c r="N1838"/>
      <c r="S1838"/>
    </row>
    <row r="1839" spans="13:19" x14ac:dyDescent="0.3">
      <c r="M1839"/>
      <c r="N1839"/>
      <c r="S1839"/>
    </row>
    <row r="1840" spans="13:19" x14ac:dyDescent="0.3">
      <c r="M1840"/>
      <c r="N1840"/>
      <c r="S1840"/>
    </row>
    <row r="1841" spans="13:19" x14ac:dyDescent="0.3">
      <c r="M1841"/>
      <c r="N1841"/>
      <c r="S1841"/>
    </row>
    <row r="1842" spans="13:19" x14ac:dyDescent="0.3">
      <c r="M1842"/>
      <c r="N1842"/>
      <c r="S1842"/>
    </row>
    <row r="1843" spans="13:19" x14ac:dyDescent="0.3">
      <c r="M1843"/>
      <c r="N1843"/>
      <c r="S1843"/>
    </row>
    <row r="1844" spans="13:19" x14ac:dyDescent="0.3">
      <c r="M1844"/>
      <c r="N1844"/>
      <c r="S1844"/>
    </row>
    <row r="1845" spans="13:19" x14ac:dyDescent="0.3">
      <c r="M1845"/>
      <c r="N1845"/>
      <c r="S1845"/>
    </row>
    <row r="1846" spans="13:19" x14ac:dyDescent="0.3">
      <c r="M1846"/>
      <c r="N1846"/>
      <c r="S1846"/>
    </row>
    <row r="1847" spans="13:19" x14ac:dyDescent="0.3">
      <c r="M1847"/>
      <c r="N1847"/>
      <c r="S1847"/>
    </row>
    <row r="1848" spans="13:19" x14ac:dyDescent="0.3">
      <c r="M1848"/>
      <c r="N1848"/>
      <c r="S1848"/>
    </row>
    <row r="1849" spans="13:19" x14ac:dyDescent="0.3">
      <c r="M1849"/>
      <c r="N1849"/>
      <c r="S1849"/>
    </row>
    <row r="1850" spans="13:19" x14ac:dyDescent="0.3">
      <c r="M1850"/>
      <c r="N1850"/>
      <c r="S1850"/>
    </row>
    <row r="1851" spans="13:19" x14ac:dyDescent="0.3">
      <c r="M1851"/>
      <c r="N1851"/>
      <c r="S1851"/>
    </row>
    <row r="1852" spans="13:19" x14ac:dyDescent="0.3">
      <c r="M1852"/>
      <c r="N1852"/>
      <c r="S1852"/>
    </row>
    <row r="1853" spans="13:19" x14ac:dyDescent="0.3">
      <c r="M1853"/>
      <c r="N1853"/>
      <c r="S1853"/>
    </row>
    <row r="1854" spans="13:19" x14ac:dyDescent="0.3">
      <c r="M1854"/>
      <c r="N1854"/>
      <c r="S1854"/>
    </row>
    <row r="1855" spans="13:19" x14ac:dyDescent="0.3">
      <c r="M1855"/>
      <c r="N1855"/>
      <c r="S1855"/>
    </row>
    <row r="1856" spans="13:19" x14ac:dyDescent="0.3">
      <c r="M1856"/>
      <c r="N1856"/>
      <c r="S1856"/>
    </row>
    <row r="1857" spans="13:19" x14ac:dyDescent="0.3">
      <c r="M1857"/>
      <c r="N1857"/>
      <c r="S1857"/>
    </row>
    <row r="1858" spans="13:19" x14ac:dyDescent="0.3">
      <c r="M1858"/>
      <c r="N1858"/>
      <c r="S1858"/>
    </row>
    <row r="1859" spans="13:19" x14ac:dyDescent="0.3">
      <c r="M1859"/>
      <c r="N1859"/>
      <c r="S1859"/>
    </row>
    <row r="1860" spans="13:19" x14ac:dyDescent="0.3">
      <c r="M1860"/>
      <c r="N1860"/>
      <c r="S1860"/>
    </row>
    <row r="1861" spans="13:19" x14ac:dyDescent="0.3">
      <c r="M1861"/>
      <c r="N1861"/>
      <c r="S1861"/>
    </row>
    <row r="1862" spans="13:19" x14ac:dyDescent="0.3">
      <c r="M1862"/>
      <c r="N1862"/>
      <c r="S1862"/>
    </row>
    <row r="1863" spans="13:19" x14ac:dyDescent="0.3">
      <c r="M1863"/>
      <c r="N1863"/>
      <c r="S1863"/>
    </row>
    <row r="1864" spans="13:19" x14ac:dyDescent="0.3">
      <c r="M1864"/>
      <c r="N1864"/>
      <c r="S1864"/>
    </row>
    <row r="1865" spans="13:19" x14ac:dyDescent="0.3">
      <c r="M1865"/>
      <c r="N1865"/>
      <c r="S1865"/>
    </row>
    <row r="1866" spans="13:19" x14ac:dyDescent="0.3">
      <c r="M1866"/>
      <c r="N1866"/>
      <c r="S1866"/>
    </row>
    <row r="1867" spans="13:19" x14ac:dyDescent="0.3">
      <c r="M1867"/>
      <c r="N1867"/>
      <c r="S1867"/>
    </row>
    <row r="1868" spans="13:19" x14ac:dyDescent="0.3">
      <c r="M1868"/>
      <c r="N1868"/>
      <c r="S1868"/>
    </row>
    <row r="1869" spans="13:19" x14ac:dyDescent="0.3">
      <c r="M1869"/>
      <c r="N1869"/>
      <c r="S1869"/>
    </row>
    <row r="1870" spans="13:19" x14ac:dyDescent="0.3">
      <c r="M1870"/>
      <c r="N1870"/>
      <c r="S1870"/>
    </row>
    <row r="1871" spans="13:19" x14ac:dyDescent="0.3">
      <c r="M1871"/>
      <c r="N1871"/>
      <c r="S1871"/>
    </row>
    <row r="1872" spans="13:19" x14ac:dyDescent="0.3">
      <c r="M1872"/>
      <c r="N1872"/>
      <c r="S1872"/>
    </row>
    <row r="1873" spans="13:19" x14ac:dyDescent="0.3">
      <c r="M1873"/>
      <c r="N1873"/>
      <c r="S1873"/>
    </row>
    <row r="1874" spans="13:19" x14ac:dyDescent="0.3">
      <c r="M1874"/>
      <c r="N1874"/>
      <c r="S1874"/>
    </row>
    <row r="1875" spans="13:19" x14ac:dyDescent="0.3">
      <c r="M1875"/>
      <c r="N1875"/>
      <c r="S1875"/>
    </row>
    <row r="1876" spans="13:19" x14ac:dyDescent="0.3">
      <c r="M1876"/>
      <c r="N1876"/>
      <c r="S1876"/>
    </row>
    <row r="1877" spans="13:19" x14ac:dyDescent="0.3">
      <c r="M1877"/>
      <c r="N1877"/>
      <c r="S1877"/>
    </row>
    <row r="1878" spans="13:19" x14ac:dyDescent="0.3">
      <c r="M1878"/>
      <c r="N1878"/>
      <c r="S1878"/>
    </row>
    <row r="1879" spans="13:19" x14ac:dyDescent="0.3">
      <c r="M1879"/>
      <c r="N1879"/>
      <c r="S1879"/>
    </row>
    <row r="1880" spans="13:19" x14ac:dyDescent="0.3">
      <c r="M1880"/>
      <c r="N1880"/>
      <c r="S1880"/>
    </row>
    <row r="1881" spans="13:19" x14ac:dyDescent="0.3">
      <c r="M1881"/>
      <c r="N1881"/>
      <c r="S1881"/>
    </row>
    <row r="1882" spans="13:19" x14ac:dyDescent="0.3">
      <c r="M1882"/>
      <c r="N1882"/>
      <c r="S1882"/>
    </row>
    <row r="1883" spans="13:19" x14ac:dyDescent="0.3">
      <c r="M1883"/>
      <c r="N1883"/>
      <c r="S1883"/>
    </row>
    <row r="1884" spans="13:19" x14ac:dyDescent="0.3">
      <c r="M1884"/>
      <c r="N1884"/>
      <c r="S1884"/>
    </row>
    <row r="1885" spans="13:19" x14ac:dyDescent="0.3">
      <c r="M1885"/>
      <c r="N1885"/>
      <c r="S1885"/>
    </row>
    <row r="1886" spans="13:19" x14ac:dyDescent="0.3">
      <c r="M1886"/>
      <c r="N1886"/>
      <c r="S1886"/>
    </row>
    <row r="1887" spans="13:19" x14ac:dyDescent="0.3">
      <c r="M1887"/>
      <c r="N1887"/>
      <c r="S1887"/>
    </row>
    <row r="1888" spans="13:19" x14ac:dyDescent="0.3">
      <c r="M1888"/>
      <c r="N1888"/>
      <c r="S1888"/>
    </row>
    <row r="1889" spans="13:19" x14ac:dyDescent="0.3">
      <c r="M1889"/>
      <c r="N1889"/>
      <c r="S1889"/>
    </row>
    <row r="1890" spans="13:19" x14ac:dyDescent="0.3">
      <c r="M1890"/>
      <c r="N1890"/>
      <c r="S1890"/>
    </row>
    <row r="1891" spans="13:19" x14ac:dyDescent="0.3">
      <c r="M1891"/>
      <c r="N1891"/>
      <c r="S1891"/>
    </row>
    <row r="1892" spans="13:19" x14ac:dyDescent="0.3">
      <c r="M1892"/>
      <c r="N1892"/>
      <c r="S1892"/>
    </row>
    <row r="1893" spans="13:19" x14ac:dyDescent="0.3">
      <c r="M1893"/>
      <c r="N1893"/>
      <c r="S1893"/>
    </row>
    <row r="1894" spans="13:19" x14ac:dyDescent="0.3">
      <c r="M1894"/>
      <c r="N1894"/>
      <c r="S1894"/>
    </row>
    <row r="1895" spans="13:19" x14ac:dyDescent="0.3">
      <c r="M1895"/>
      <c r="N1895"/>
      <c r="S1895"/>
    </row>
    <row r="1896" spans="13:19" x14ac:dyDescent="0.3">
      <c r="M1896"/>
      <c r="N1896"/>
      <c r="S1896"/>
    </row>
    <row r="1897" spans="13:19" x14ac:dyDescent="0.3">
      <c r="M1897"/>
      <c r="N1897"/>
      <c r="S1897"/>
    </row>
    <row r="1898" spans="13:19" x14ac:dyDescent="0.3">
      <c r="M1898"/>
      <c r="N1898"/>
      <c r="S1898"/>
    </row>
    <row r="1899" spans="13:19" x14ac:dyDescent="0.3">
      <c r="M1899"/>
      <c r="N1899"/>
      <c r="S1899"/>
    </row>
    <row r="1900" spans="13:19" x14ac:dyDescent="0.3">
      <c r="M1900"/>
      <c r="N1900"/>
      <c r="S1900"/>
    </row>
    <row r="1901" spans="13:19" x14ac:dyDescent="0.3">
      <c r="M1901"/>
      <c r="N1901"/>
      <c r="S1901"/>
    </row>
    <row r="1902" spans="13:19" x14ac:dyDescent="0.3">
      <c r="M1902"/>
      <c r="N1902"/>
      <c r="S1902"/>
    </row>
    <row r="1903" spans="13:19" x14ac:dyDescent="0.3">
      <c r="M1903"/>
      <c r="N1903"/>
      <c r="S1903"/>
    </row>
    <row r="1904" spans="13:19" x14ac:dyDescent="0.3">
      <c r="M1904"/>
      <c r="N1904"/>
      <c r="S1904"/>
    </row>
    <row r="1905" spans="13:19" x14ac:dyDescent="0.3">
      <c r="M1905"/>
      <c r="N1905"/>
      <c r="S1905"/>
    </row>
    <row r="1906" spans="13:19" x14ac:dyDescent="0.3">
      <c r="M1906"/>
      <c r="N1906"/>
      <c r="S1906"/>
    </row>
    <row r="1907" spans="13:19" x14ac:dyDescent="0.3">
      <c r="M1907"/>
      <c r="N1907"/>
      <c r="S1907"/>
    </row>
    <row r="1908" spans="13:19" x14ac:dyDescent="0.3">
      <c r="M1908"/>
      <c r="N1908"/>
      <c r="S1908"/>
    </row>
    <row r="1909" spans="13:19" x14ac:dyDescent="0.3">
      <c r="M1909"/>
      <c r="N1909"/>
      <c r="S1909"/>
    </row>
    <row r="1910" spans="13:19" x14ac:dyDescent="0.3">
      <c r="M1910"/>
      <c r="N1910"/>
      <c r="S1910"/>
    </row>
    <row r="1911" spans="13:19" x14ac:dyDescent="0.3">
      <c r="M1911"/>
      <c r="N1911"/>
      <c r="S1911"/>
    </row>
    <row r="1912" spans="13:19" x14ac:dyDescent="0.3">
      <c r="M1912"/>
      <c r="N1912"/>
      <c r="S1912"/>
    </row>
    <row r="1913" spans="13:19" x14ac:dyDescent="0.3">
      <c r="M1913"/>
      <c r="N1913"/>
      <c r="S1913"/>
    </row>
    <row r="1914" spans="13:19" x14ac:dyDescent="0.3">
      <c r="M1914"/>
      <c r="N1914"/>
      <c r="S1914"/>
    </row>
    <row r="1915" spans="13:19" x14ac:dyDescent="0.3">
      <c r="M1915"/>
      <c r="N1915"/>
      <c r="S1915"/>
    </row>
    <row r="1916" spans="13:19" x14ac:dyDescent="0.3">
      <c r="M1916"/>
      <c r="N1916"/>
      <c r="S1916"/>
    </row>
    <row r="1917" spans="13:19" x14ac:dyDescent="0.3">
      <c r="M1917"/>
      <c r="N1917"/>
      <c r="S1917"/>
    </row>
    <row r="1918" spans="13:19" x14ac:dyDescent="0.3">
      <c r="M1918"/>
      <c r="N1918"/>
      <c r="S1918"/>
    </row>
    <row r="1919" spans="13:19" x14ac:dyDescent="0.3">
      <c r="M1919"/>
      <c r="N1919"/>
      <c r="S1919"/>
    </row>
    <row r="1920" spans="13:19" x14ac:dyDescent="0.3">
      <c r="M1920"/>
      <c r="N1920"/>
      <c r="S1920"/>
    </row>
    <row r="1921" spans="13:19" x14ac:dyDescent="0.3">
      <c r="M1921"/>
      <c r="N1921"/>
      <c r="S1921"/>
    </row>
    <row r="1922" spans="13:19" x14ac:dyDescent="0.3">
      <c r="M1922"/>
      <c r="N1922"/>
      <c r="S1922"/>
    </row>
    <row r="1923" spans="13:19" x14ac:dyDescent="0.3">
      <c r="M1923"/>
      <c r="N1923"/>
      <c r="S1923"/>
    </row>
    <row r="1924" spans="13:19" x14ac:dyDescent="0.3">
      <c r="M1924"/>
      <c r="N1924"/>
      <c r="S1924"/>
    </row>
    <row r="1925" spans="13:19" x14ac:dyDescent="0.3">
      <c r="M1925"/>
      <c r="N1925"/>
      <c r="S1925"/>
    </row>
    <row r="1926" spans="13:19" x14ac:dyDescent="0.3">
      <c r="M1926"/>
      <c r="N1926"/>
      <c r="S1926"/>
    </row>
    <row r="1927" spans="13:19" x14ac:dyDescent="0.3">
      <c r="M1927"/>
      <c r="N1927"/>
      <c r="S1927"/>
    </row>
    <row r="1928" spans="13:19" x14ac:dyDescent="0.3">
      <c r="M1928"/>
      <c r="N1928"/>
      <c r="S1928"/>
    </row>
    <row r="1929" spans="13:19" x14ac:dyDescent="0.3">
      <c r="M1929"/>
      <c r="N1929"/>
      <c r="S1929"/>
    </row>
    <row r="1930" spans="13:19" x14ac:dyDescent="0.3">
      <c r="M1930"/>
      <c r="N1930"/>
      <c r="S1930"/>
    </row>
    <row r="1931" spans="13:19" x14ac:dyDescent="0.3">
      <c r="M1931"/>
      <c r="N1931"/>
      <c r="S1931"/>
    </row>
    <row r="1932" spans="13:19" x14ac:dyDescent="0.3">
      <c r="M1932"/>
      <c r="N1932"/>
      <c r="S1932"/>
    </row>
    <row r="1933" spans="13:19" x14ac:dyDescent="0.3">
      <c r="M1933"/>
      <c r="N1933"/>
      <c r="S1933"/>
    </row>
    <row r="1934" spans="13:19" x14ac:dyDescent="0.3">
      <c r="M1934"/>
      <c r="N1934"/>
      <c r="S1934"/>
    </row>
    <row r="1935" spans="13:19" x14ac:dyDescent="0.3">
      <c r="M1935"/>
      <c r="N1935"/>
      <c r="S1935"/>
    </row>
    <row r="1936" spans="13:19" x14ac:dyDescent="0.3">
      <c r="M1936"/>
      <c r="N1936"/>
      <c r="S1936"/>
    </row>
    <row r="1937" spans="13:19" x14ac:dyDescent="0.3">
      <c r="M1937"/>
      <c r="N1937"/>
      <c r="S1937"/>
    </row>
    <row r="1938" spans="13:19" x14ac:dyDescent="0.3">
      <c r="M1938"/>
      <c r="N1938"/>
      <c r="S1938"/>
    </row>
    <row r="1939" spans="13:19" x14ac:dyDescent="0.3">
      <c r="M1939"/>
      <c r="N1939"/>
      <c r="S1939"/>
    </row>
    <row r="1940" spans="13:19" x14ac:dyDescent="0.3">
      <c r="M1940"/>
      <c r="N1940"/>
      <c r="S1940"/>
    </row>
    <row r="1941" spans="13:19" x14ac:dyDescent="0.3">
      <c r="M1941"/>
      <c r="N1941"/>
      <c r="S1941"/>
    </row>
    <row r="1942" spans="13:19" x14ac:dyDescent="0.3">
      <c r="M1942"/>
      <c r="N1942"/>
      <c r="S1942"/>
    </row>
    <row r="1943" spans="13:19" x14ac:dyDescent="0.3">
      <c r="M1943"/>
      <c r="N1943"/>
      <c r="S1943"/>
    </row>
    <row r="1944" spans="13:19" x14ac:dyDescent="0.3">
      <c r="M1944"/>
      <c r="N1944"/>
      <c r="S1944"/>
    </row>
    <row r="1945" spans="13:19" x14ac:dyDescent="0.3">
      <c r="M1945"/>
      <c r="N1945"/>
      <c r="S1945"/>
    </row>
    <row r="1946" spans="13:19" x14ac:dyDescent="0.3">
      <c r="M1946"/>
      <c r="N1946"/>
      <c r="S1946"/>
    </row>
    <row r="1947" spans="13:19" x14ac:dyDescent="0.3">
      <c r="M1947"/>
      <c r="N1947"/>
      <c r="S1947"/>
    </row>
    <row r="1948" spans="13:19" x14ac:dyDescent="0.3">
      <c r="M1948"/>
      <c r="N1948"/>
      <c r="S1948"/>
    </row>
    <row r="1949" spans="13:19" x14ac:dyDescent="0.3">
      <c r="M1949"/>
      <c r="N1949"/>
      <c r="S1949"/>
    </row>
    <row r="1950" spans="13:19" x14ac:dyDescent="0.3">
      <c r="M1950"/>
      <c r="N1950"/>
      <c r="S1950"/>
    </row>
    <row r="1951" spans="13:19" x14ac:dyDescent="0.3">
      <c r="M1951"/>
      <c r="N1951"/>
      <c r="S1951"/>
    </row>
    <row r="1952" spans="13:19" x14ac:dyDescent="0.3">
      <c r="M1952"/>
      <c r="N1952"/>
      <c r="S1952"/>
    </row>
    <row r="1953" spans="13:19" x14ac:dyDescent="0.3">
      <c r="M1953"/>
      <c r="N1953"/>
      <c r="S1953"/>
    </row>
    <row r="1954" spans="13:19" x14ac:dyDescent="0.3">
      <c r="M1954"/>
      <c r="N1954"/>
      <c r="S1954"/>
    </row>
    <row r="1955" spans="13:19" x14ac:dyDescent="0.3">
      <c r="M1955"/>
      <c r="N1955"/>
      <c r="S1955"/>
    </row>
    <row r="1956" spans="13:19" x14ac:dyDescent="0.3">
      <c r="M1956"/>
      <c r="N1956"/>
      <c r="S1956"/>
    </row>
    <row r="1957" spans="13:19" x14ac:dyDescent="0.3">
      <c r="M1957"/>
      <c r="N1957"/>
      <c r="S1957"/>
    </row>
    <row r="1958" spans="13:19" x14ac:dyDescent="0.3">
      <c r="M1958"/>
      <c r="N1958"/>
      <c r="S1958"/>
    </row>
    <row r="1959" spans="13:19" x14ac:dyDescent="0.3">
      <c r="M1959"/>
      <c r="N1959"/>
      <c r="S1959"/>
    </row>
    <row r="1960" spans="13:19" x14ac:dyDescent="0.3">
      <c r="M1960"/>
      <c r="N1960"/>
      <c r="S1960"/>
    </row>
    <row r="1961" spans="13:19" x14ac:dyDescent="0.3">
      <c r="M1961"/>
      <c r="N1961"/>
      <c r="S1961"/>
    </row>
    <row r="1962" spans="13:19" x14ac:dyDescent="0.3">
      <c r="M1962"/>
      <c r="N1962"/>
      <c r="S1962"/>
    </row>
    <row r="1963" spans="13:19" x14ac:dyDescent="0.3">
      <c r="M1963"/>
      <c r="N1963"/>
      <c r="S1963"/>
    </row>
    <row r="1964" spans="13:19" x14ac:dyDescent="0.3">
      <c r="M1964"/>
      <c r="N1964"/>
      <c r="S1964"/>
    </row>
    <row r="1965" spans="13:19" x14ac:dyDescent="0.3">
      <c r="M1965"/>
      <c r="N1965"/>
      <c r="S1965"/>
    </row>
    <row r="1966" spans="13:19" x14ac:dyDescent="0.3">
      <c r="M1966"/>
      <c r="N1966"/>
      <c r="S1966"/>
    </row>
    <row r="1967" spans="13:19" x14ac:dyDescent="0.3">
      <c r="M1967"/>
      <c r="N1967"/>
      <c r="S1967"/>
    </row>
    <row r="1968" spans="13:19" x14ac:dyDescent="0.3">
      <c r="M1968"/>
      <c r="N1968"/>
      <c r="S1968"/>
    </row>
    <row r="1969" spans="13:19" x14ac:dyDescent="0.3">
      <c r="M1969"/>
      <c r="N1969"/>
      <c r="S1969"/>
    </row>
    <row r="1970" spans="13:19" x14ac:dyDescent="0.3">
      <c r="M1970"/>
      <c r="N1970"/>
      <c r="S1970"/>
    </row>
    <row r="1971" spans="13:19" x14ac:dyDescent="0.3">
      <c r="M1971"/>
      <c r="N1971"/>
      <c r="S1971"/>
    </row>
    <row r="1972" spans="13:19" x14ac:dyDescent="0.3">
      <c r="M1972"/>
      <c r="N1972"/>
      <c r="S1972"/>
    </row>
    <row r="1973" spans="13:19" x14ac:dyDescent="0.3">
      <c r="M1973"/>
      <c r="N1973"/>
      <c r="S1973"/>
    </row>
    <row r="1974" spans="13:19" x14ac:dyDescent="0.3">
      <c r="M1974"/>
      <c r="N1974"/>
      <c r="S1974"/>
    </row>
    <row r="1975" spans="13:19" x14ac:dyDescent="0.3">
      <c r="M1975"/>
      <c r="N1975"/>
      <c r="S1975"/>
    </row>
    <row r="1976" spans="13:19" x14ac:dyDescent="0.3">
      <c r="M1976"/>
      <c r="N1976"/>
      <c r="S1976"/>
    </row>
    <row r="1977" spans="13:19" x14ac:dyDescent="0.3">
      <c r="M1977"/>
      <c r="N1977"/>
      <c r="S1977"/>
    </row>
    <row r="1978" spans="13:19" x14ac:dyDescent="0.3">
      <c r="M1978"/>
      <c r="N1978"/>
      <c r="S1978"/>
    </row>
    <row r="1979" spans="13:19" x14ac:dyDescent="0.3">
      <c r="M1979"/>
      <c r="N1979"/>
      <c r="S1979"/>
    </row>
    <row r="1980" spans="13:19" x14ac:dyDescent="0.3">
      <c r="M1980"/>
      <c r="N1980"/>
      <c r="S1980"/>
    </row>
    <row r="1981" spans="13:19" x14ac:dyDescent="0.3">
      <c r="M1981"/>
      <c r="N1981"/>
      <c r="S1981"/>
    </row>
    <row r="1982" spans="13:19" x14ac:dyDescent="0.3">
      <c r="M1982"/>
      <c r="N1982"/>
      <c r="S1982"/>
    </row>
    <row r="1983" spans="13:19" x14ac:dyDescent="0.3">
      <c r="M1983"/>
      <c r="N1983"/>
      <c r="S1983"/>
    </row>
    <row r="1984" spans="13:19" x14ac:dyDescent="0.3">
      <c r="M1984"/>
      <c r="N1984"/>
      <c r="S1984"/>
    </row>
    <row r="1985" spans="13:19" x14ac:dyDescent="0.3">
      <c r="M1985"/>
      <c r="N1985"/>
      <c r="S1985"/>
    </row>
    <row r="1986" spans="13:19" x14ac:dyDescent="0.3">
      <c r="M1986"/>
      <c r="N1986"/>
      <c r="S1986"/>
    </row>
    <row r="1987" spans="13:19" x14ac:dyDescent="0.3">
      <c r="M1987"/>
      <c r="N1987"/>
      <c r="S1987"/>
    </row>
    <row r="1988" spans="13:19" x14ac:dyDescent="0.3">
      <c r="M1988"/>
      <c r="N1988"/>
      <c r="S1988"/>
    </row>
    <row r="1989" spans="13:19" x14ac:dyDescent="0.3">
      <c r="M1989"/>
      <c r="N1989"/>
      <c r="S1989"/>
    </row>
    <row r="1990" spans="13:19" x14ac:dyDescent="0.3">
      <c r="M1990"/>
      <c r="N1990"/>
      <c r="S1990"/>
    </row>
    <row r="1991" spans="13:19" x14ac:dyDescent="0.3">
      <c r="M1991"/>
      <c r="N1991"/>
      <c r="S1991"/>
    </row>
    <row r="1992" spans="13:19" x14ac:dyDescent="0.3">
      <c r="M1992"/>
      <c r="N1992"/>
      <c r="S1992"/>
    </row>
    <row r="1993" spans="13:19" x14ac:dyDescent="0.3">
      <c r="M1993"/>
      <c r="N1993"/>
      <c r="S1993"/>
    </row>
    <row r="1994" spans="13:19" x14ac:dyDescent="0.3">
      <c r="M1994"/>
      <c r="N1994"/>
      <c r="S1994"/>
    </row>
    <row r="1995" spans="13:19" x14ac:dyDescent="0.3">
      <c r="M1995"/>
      <c r="N1995"/>
      <c r="S1995"/>
    </row>
    <row r="1996" spans="13:19" x14ac:dyDescent="0.3">
      <c r="M1996"/>
      <c r="N1996"/>
      <c r="S1996"/>
    </row>
    <row r="1997" spans="13:19" x14ac:dyDescent="0.3">
      <c r="M1997"/>
      <c r="N1997"/>
      <c r="S1997"/>
    </row>
    <row r="1998" spans="13:19" x14ac:dyDescent="0.3">
      <c r="M1998"/>
      <c r="N1998"/>
      <c r="S1998"/>
    </row>
    <row r="1999" spans="13:19" x14ac:dyDescent="0.3">
      <c r="M1999"/>
      <c r="N1999"/>
      <c r="S1999"/>
    </row>
    <row r="2000" spans="13:19" x14ac:dyDescent="0.3">
      <c r="M2000"/>
      <c r="N2000"/>
      <c r="S2000"/>
    </row>
    <row r="2001" spans="13:19" x14ac:dyDescent="0.3">
      <c r="M2001"/>
      <c r="N2001"/>
      <c r="S2001"/>
    </row>
    <row r="2002" spans="13:19" x14ac:dyDescent="0.3">
      <c r="M2002"/>
      <c r="N2002"/>
      <c r="S2002"/>
    </row>
    <row r="2003" spans="13:19" x14ac:dyDescent="0.3">
      <c r="M2003"/>
      <c r="N2003"/>
      <c r="S2003"/>
    </row>
    <row r="2004" spans="13:19" x14ac:dyDescent="0.3">
      <c r="M2004"/>
      <c r="N2004"/>
      <c r="S2004"/>
    </row>
    <row r="2005" spans="13:19" x14ac:dyDescent="0.3">
      <c r="M2005"/>
      <c r="N2005"/>
      <c r="S2005"/>
    </row>
    <row r="2006" spans="13:19" x14ac:dyDescent="0.3">
      <c r="M2006"/>
      <c r="N2006"/>
      <c r="S2006"/>
    </row>
    <row r="2007" spans="13:19" x14ac:dyDescent="0.3">
      <c r="M2007"/>
      <c r="N2007"/>
      <c r="S2007"/>
    </row>
    <row r="2008" spans="13:19" x14ac:dyDescent="0.3">
      <c r="M2008"/>
      <c r="N2008"/>
      <c r="S2008"/>
    </row>
    <row r="2009" spans="13:19" x14ac:dyDescent="0.3">
      <c r="M2009"/>
      <c r="N2009"/>
      <c r="S2009"/>
    </row>
    <row r="2010" spans="13:19" x14ac:dyDescent="0.3">
      <c r="M2010"/>
      <c r="N2010"/>
      <c r="S2010"/>
    </row>
    <row r="2011" spans="13:19" x14ac:dyDescent="0.3">
      <c r="M2011"/>
      <c r="N2011"/>
      <c r="S2011"/>
    </row>
    <row r="2012" spans="13:19" x14ac:dyDescent="0.3">
      <c r="M2012"/>
      <c r="N2012"/>
      <c r="S2012"/>
    </row>
    <row r="2013" spans="13:19" x14ac:dyDescent="0.3">
      <c r="M2013"/>
      <c r="N2013"/>
      <c r="S2013"/>
    </row>
    <row r="2014" spans="13:19" x14ac:dyDescent="0.3">
      <c r="M2014"/>
      <c r="N2014"/>
      <c r="S2014"/>
    </row>
    <row r="2015" spans="13:19" x14ac:dyDescent="0.3">
      <c r="M2015"/>
      <c r="N2015"/>
      <c r="S2015"/>
    </row>
    <row r="2016" spans="13:19" x14ac:dyDescent="0.3">
      <c r="M2016"/>
      <c r="N2016"/>
      <c r="S2016"/>
    </row>
    <row r="2017" spans="13:19" x14ac:dyDescent="0.3">
      <c r="M2017"/>
      <c r="N2017"/>
      <c r="S2017"/>
    </row>
    <row r="2018" spans="13:19" x14ac:dyDescent="0.3">
      <c r="M2018"/>
      <c r="N2018"/>
      <c r="S2018"/>
    </row>
    <row r="2019" spans="13:19" x14ac:dyDescent="0.3">
      <c r="M2019"/>
      <c r="N2019"/>
      <c r="S2019"/>
    </row>
    <row r="2020" spans="13:19" x14ac:dyDescent="0.3">
      <c r="M2020"/>
      <c r="N2020"/>
      <c r="S2020"/>
    </row>
    <row r="2021" spans="13:19" x14ac:dyDescent="0.3">
      <c r="M2021"/>
      <c r="N2021"/>
      <c r="S2021"/>
    </row>
    <row r="2022" spans="13:19" x14ac:dyDescent="0.3">
      <c r="M2022"/>
      <c r="N2022"/>
      <c r="S2022"/>
    </row>
    <row r="2023" spans="13:19" x14ac:dyDescent="0.3">
      <c r="M2023"/>
      <c r="N2023"/>
      <c r="S2023"/>
    </row>
    <row r="2024" spans="13:19" x14ac:dyDescent="0.3">
      <c r="M2024"/>
      <c r="N2024"/>
      <c r="S2024"/>
    </row>
    <row r="2025" spans="13:19" x14ac:dyDescent="0.3">
      <c r="M2025"/>
      <c r="N2025"/>
      <c r="S2025"/>
    </row>
    <row r="2026" spans="13:19" x14ac:dyDescent="0.3">
      <c r="M2026"/>
      <c r="N2026"/>
      <c r="S2026"/>
    </row>
    <row r="2027" spans="13:19" x14ac:dyDescent="0.3">
      <c r="M2027"/>
      <c r="N2027"/>
      <c r="S2027"/>
    </row>
    <row r="2028" spans="13:19" x14ac:dyDescent="0.3">
      <c r="M2028"/>
      <c r="N2028"/>
      <c r="S2028"/>
    </row>
    <row r="2029" spans="13:19" x14ac:dyDescent="0.3">
      <c r="M2029"/>
      <c r="N2029"/>
      <c r="S2029"/>
    </row>
    <row r="2030" spans="13:19" x14ac:dyDescent="0.3">
      <c r="M2030"/>
      <c r="N2030"/>
      <c r="S2030"/>
    </row>
    <row r="2031" spans="13:19" x14ac:dyDescent="0.3">
      <c r="M2031"/>
      <c r="N2031"/>
      <c r="S2031"/>
    </row>
    <row r="2032" spans="13:19" x14ac:dyDescent="0.3">
      <c r="M2032"/>
      <c r="N2032"/>
      <c r="S2032"/>
    </row>
    <row r="2033" spans="13:19" x14ac:dyDescent="0.3">
      <c r="M2033"/>
      <c r="N2033"/>
      <c r="S2033"/>
    </row>
    <row r="2034" spans="13:19" x14ac:dyDescent="0.3">
      <c r="M2034"/>
      <c r="N2034"/>
      <c r="S2034"/>
    </row>
    <row r="2035" spans="13:19" x14ac:dyDescent="0.3">
      <c r="M2035"/>
      <c r="N2035"/>
      <c r="S2035"/>
    </row>
    <row r="2036" spans="13:19" x14ac:dyDescent="0.3">
      <c r="M2036"/>
      <c r="N2036"/>
      <c r="S2036"/>
    </row>
    <row r="2037" spans="13:19" x14ac:dyDescent="0.3">
      <c r="M2037"/>
      <c r="N2037"/>
      <c r="S2037"/>
    </row>
    <row r="2038" spans="13:19" x14ac:dyDescent="0.3">
      <c r="M2038"/>
      <c r="N2038"/>
      <c r="S2038"/>
    </row>
    <row r="2039" spans="13:19" x14ac:dyDescent="0.3">
      <c r="M2039"/>
      <c r="N2039"/>
      <c r="S2039"/>
    </row>
    <row r="2040" spans="13:19" x14ac:dyDescent="0.3">
      <c r="M2040"/>
      <c r="N2040"/>
      <c r="S2040"/>
    </row>
    <row r="2041" spans="13:19" x14ac:dyDescent="0.3">
      <c r="M2041"/>
      <c r="N2041"/>
      <c r="S2041"/>
    </row>
    <row r="2042" spans="13:19" x14ac:dyDescent="0.3">
      <c r="M2042"/>
      <c r="N2042"/>
      <c r="S2042"/>
    </row>
    <row r="2043" spans="13:19" x14ac:dyDescent="0.3">
      <c r="M2043"/>
      <c r="N2043"/>
      <c r="S2043"/>
    </row>
    <row r="2044" spans="13:19" x14ac:dyDescent="0.3">
      <c r="M2044"/>
      <c r="N2044"/>
      <c r="S2044"/>
    </row>
    <row r="2045" spans="13:19" x14ac:dyDescent="0.3">
      <c r="M2045"/>
      <c r="N2045"/>
      <c r="S2045"/>
    </row>
    <row r="2046" spans="13:19" x14ac:dyDescent="0.3">
      <c r="M2046"/>
      <c r="N2046"/>
      <c r="S2046"/>
    </row>
    <row r="2047" spans="13:19" x14ac:dyDescent="0.3">
      <c r="M2047"/>
      <c r="N2047"/>
      <c r="S2047"/>
    </row>
    <row r="2048" spans="13:19" x14ac:dyDescent="0.3">
      <c r="M2048"/>
      <c r="N2048"/>
      <c r="S2048"/>
    </row>
    <row r="2049" spans="13:19" x14ac:dyDescent="0.3">
      <c r="M2049"/>
      <c r="N2049"/>
      <c r="S2049"/>
    </row>
    <row r="2050" spans="13:19" x14ac:dyDescent="0.3">
      <c r="M2050"/>
      <c r="N2050"/>
      <c r="S2050"/>
    </row>
    <row r="2051" spans="13:19" x14ac:dyDescent="0.3">
      <c r="M2051"/>
      <c r="N2051"/>
      <c r="S2051"/>
    </row>
    <row r="2052" spans="13:19" x14ac:dyDescent="0.3">
      <c r="M2052"/>
      <c r="N2052"/>
      <c r="S2052"/>
    </row>
    <row r="2053" spans="13:19" x14ac:dyDescent="0.3">
      <c r="M2053"/>
      <c r="N2053"/>
      <c r="S2053"/>
    </row>
    <row r="2054" spans="13:19" x14ac:dyDescent="0.3">
      <c r="M2054"/>
      <c r="N2054"/>
      <c r="S2054"/>
    </row>
    <row r="2055" spans="13:19" x14ac:dyDescent="0.3">
      <c r="M2055"/>
      <c r="N2055"/>
      <c r="S2055"/>
    </row>
    <row r="2056" spans="13:19" x14ac:dyDescent="0.3">
      <c r="M2056"/>
      <c r="N2056"/>
      <c r="S2056"/>
    </row>
    <row r="2057" spans="13:19" x14ac:dyDescent="0.3">
      <c r="M2057"/>
      <c r="N2057"/>
      <c r="S2057"/>
    </row>
    <row r="2058" spans="13:19" x14ac:dyDescent="0.3">
      <c r="M2058"/>
      <c r="N2058"/>
      <c r="S2058"/>
    </row>
    <row r="2059" spans="13:19" x14ac:dyDescent="0.3">
      <c r="M2059"/>
      <c r="N2059"/>
      <c r="S2059"/>
    </row>
    <row r="2060" spans="13:19" x14ac:dyDescent="0.3">
      <c r="M2060"/>
      <c r="N2060"/>
      <c r="S2060"/>
    </row>
    <row r="2061" spans="13:19" x14ac:dyDescent="0.3">
      <c r="M2061"/>
      <c r="N2061"/>
      <c r="S2061"/>
    </row>
    <row r="2062" spans="13:19" x14ac:dyDescent="0.3">
      <c r="M2062"/>
      <c r="N2062"/>
      <c r="S2062"/>
    </row>
    <row r="2063" spans="13:19" x14ac:dyDescent="0.3">
      <c r="M2063"/>
      <c r="N2063"/>
      <c r="S2063"/>
    </row>
    <row r="2064" spans="13:19" x14ac:dyDescent="0.3">
      <c r="M2064"/>
      <c r="N2064"/>
      <c r="S2064"/>
    </row>
    <row r="2065" spans="13:19" x14ac:dyDescent="0.3">
      <c r="M2065"/>
      <c r="N2065"/>
      <c r="S2065"/>
    </row>
    <row r="2066" spans="13:19" x14ac:dyDescent="0.3">
      <c r="M2066"/>
      <c r="N2066"/>
      <c r="S2066"/>
    </row>
    <row r="2067" spans="13:19" x14ac:dyDescent="0.3">
      <c r="M2067"/>
      <c r="N2067"/>
      <c r="S2067"/>
    </row>
    <row r="2068" spans="13:19" x14ac:dyDescent="0.3">
      <c r="M2068"/>
      <c r="N2068"/>
      <c r="S2068"/>
    </row>
    <row r="2069" spans="13:19" x14ac:dyDescent="0.3">
      <c r="M2069"/>
      <c r="N2069"/>
      <c r="S2069"/>
    </row>
    <row r="2070" spans="13:19" x14ac:dyDescent="0.3">
      <c r="M2070"/>
      <c r="N2070"/>
      <c r="S2070"/>
    </row>
    <row r="2071" spans="13:19" x14ac:dyDescent="0.3">
      <c r="M2071"/>
      <c r="N2071"/>
      <c r="S2071"/>
    </row>
    <row r="2072" spans="13:19" x14ac:dyDescent="0.3">
      <c r="M2072"/>
      <c r="N2072"/>
      <c r="S2072"/>
    </row>
    <row r="2073" spans="13:19" x14ac:dyDescent="0.3">
      <c r="M2073"/>
      <c r="N2073"/>
      <c r="S2073"/>
    </row>
    <row r="2074" spans="13:19" x14ac:dyDescent="0.3">
      <c r="M2074"/>
      <c r="N2074"/>
      <c r="S2074"/>
    </row>
    <row r="2075" spans="13:19" x14ac:dyDescent="0.3">
      <c r="M2075"/>
      <c r="N2075"/>
      <c r="S2075"/>
    </row>
    <row r="2076" spans="13:19" x14ac:dyDescent="0.3">
      <c r="M2076"/>
      <c r="N2076"/>
      <c r="S2076"/>
    </row>
    <row r="2077" spans="13:19" x14ac:dyDescent="0.3">
      <c r="M2077"/>
      <c r="N2077"/>
      <c r="S2077"/>
    </row>
    <row r="2078" spans="13:19" x14ac:dyDescent="0.3">
      <c r="M2078"/>
      <c r="N2078"/>
      <c r="S2078"/>
    </row>
    <row r="2079" spans="13:19" x14ac:dyDescent="0.3">
      <c r="M2079"/>
      <c r="N2079"/>
      <c r="S2079"/>
    </row>
    <row r="2080" spans="13:19" x14ac:dyDescent="0.3">
      <c r="M2080"/>
      <c r="N2080"/>
      <c r="S2080"/>
    </row>
    <row r="2081" spans="13:19" x14ac:dyDescent="0.3">
      <c r="M2081"/>
      <c r="N2081"/>
      <c r="S2081"/>
    </row>
    <row r="2082" spans="13:19" x14ac:dyDescent="0.3">
      <c r="M2082"/>
      <c r="N2082"/>
      <c r="S2082"/>
    </row>
    <row r="2083" spans="13:19" x14ac:dyDescent="0.3">
      <c r="M2083"/>
      <c r="N2083"/>
      <c r="S2083"/>
    </row>
    <row r="2084" spans="13:19" x14ac:dyDescent="0.3">
      <c r="M2084"/>
      <c r="N2084"/>
      <c r="S2084"/>
    </row>
    <row r="2085" spans="13:19" x14ac:dyDescent="0.3">
      <c r="M2085"/>
      <c r="N2085"/>
      <c r="S2085"/>
    </row>
    <row r="2086" spans="13:19" x14ac:dyDescent="0.3">
      <c r="M2086"/>
      <c r="N2086"/>
      <c r="S2086"/>
    </row>
    <row r="2087" spans="13:19" x14ac:dyDescent="0.3">
      <c r="M2087"/>
      <c r="N2087"/>
      <c r="S2087"/>
    </row>
    <row r="2088" spans="13:19" x14ac:dyDescent="0.3">
      <c r="M2088"/>
      <c r="N2088"/>
      <c r="S2088"/>
    </row>
    <row r="2089" spans="13:19" x14ac:dyDescent="0.3">
      <c r="M2089"/>
      <c r="N2089"/>
      <c r="S2089"/>
    </row>
    <row r="2090" spans="13:19" x14ac:dyDescent="0.3">
      <c r="M2090"/>
      <c r="N2090"/>
      <c r="S2090"/>
    </row>
    <row r="2091" spans="13:19" x14ac:dyDescent="0.3">
      <c r="M2091"/>
      <c r="N2091"/>
      <c r="S2091"/>
    </row>
    <row r="2092" spans="13:19" x14ac:dyDescent="0.3">
      <c r="M2092"/>
      <c r="N2092"/>
      <c r="S2092"/>
    </row>
    <row r="2093" spans="13:19" x14ac:dyDescent="0.3">
      <c r="M2093"/>
      <c r="N2093"/>
      <c r="S2093"/>
    </row>
    <row r="2094" spans="13:19" x14ac:dyDescent="0.3">
      <c r="M2094"/>
      <c r="N2094"/>
      <c r="S2094"/>
    </row>
    <row r="2095" spans="13:19" x14ac:dyDescent="0.3">
      <c r="M2095"/>
      <c r="N2095"/>
      <c r="S2095"/>
    </row>
    <row r="2096" spans="13:19" x14ac:dyDescent="0.3">
      <c r="M2096"/>
      <c r="N2096"/>
      <c r="S2096"/>
    </row>
    <row r="2097" spans="13:19" x14ac:dyDescent="0.3">
      <c r="M2097"/>
      <c r="N2097"/>
      <c r="S2097"/>
    </row>
    <row r="2098" spans="13:19" x14ac:dyDescent="0.3">
      <c r="M2098"/>
      <c r="N2098"/>
      <c r="S2098"/>
    </row>
    <row r="2099" spans="13:19" x14ac:dyDescent="0.3">
      <c r="M2099"/>
      <c r="N2099"/>
      <c r="S2099"/>
    </row>
    <row r="2100" spans="13:19" x14ac:dyDescent="0.3">
      <c r="M2100"/>
      <c r="N2100"/>
      <c r="S2100"/>
    </row>
    <row r="2101" spans="13:19" x14ac:dyDescent="0.3">
      <c r="M2101"/>
      <c r="N2101"/>
      <c r="S2101"/>
    </row>
    <row r="2102" spans="13:19" x14ac:dyDescent="0.3">
      <c r="M2102"/>
      <c r="N2102"/>
      <c r="S2102"/>
    </row>
    <row r="2103" spans="13:19" x14ac:dyDescent="0.3">
      <c r="M2103"/>
      <c r="N2103"/>
      <c r="S2103"/>
    </row>
    <row r="2104" spans="13:19" x14ac:dyDescent="0.3">
      <c r="M2104"/>
      <c r="N2104"/>
      <c r="S2104"/>
    </row>
    <row r="2105" spans="13:19" x14ac:dyDescent="0.3">
      <c r="M2105"/>
      <c r="N2105"/>
      <c r="S2105"/>
    </row>
    <row r="2106" spans="13:19" x14ac:dyDescent="0.3">
      <c r="M2106"/>
      <c r="N2106"/>
      <c r="S2106"/>
    </row>
    <row r="2107" spans="13:19" x14ac:dyDescent="0.3">
      <c r="M2107"/>
      <c r="N2107"/>
      <c r="S2107"/>
    </row>
    <row r="2108" spans="13:19" x14ac:dyDescent="0.3">
      <c r="M2108"/>
      <c r="N2108"/>
      <c r="S2108"/>
    </row>
    <row r="2109" spans="13:19" x14ac:dyDescent="0.3">
      <c r="M2109"/>
      <c r="N2109"/>
      <c r="S2109"/>
    </row>
    <row r="2110" spans="13:19" x14ac:dyDescent="0.3">
      <c r="M2110"/>
      <c r="N2110"/>
      <c r="S2110"/>
    </row>
    <row r="2111" spans="13:19" x14ac:dyDescent="0.3">
      <c r="M2111"/>
      <c r="N2111"/>
      <c r="S2111"/>
    </row>
    <row r="2112" spans="13:19" x14ac:dyDescent="0.3">
      <c r="M2112"/>
      <c r="N2112"/>
      <c r="S2112"/>
    </row>
    <row r="2113" spans="13:19" x14ac:dyDescent="0.3">
      <c r="M2113"/>
      <c r="N2113"/>
      <c r="S2113"/>
    </row>
    <row r="2114" spans="13:19" x14ac:dyDescent="0.3">
      <c r="M2114"/>
      <c r="N2114"/>
      <c r="S2114"/>
    </row>
    <row r="2115" spans="13:19" x14ac:dyDescent="0.3">
      <c r="M2115"/>
      <c r="N2115"/>
      <c r="S2115"/>
    </row>
    <row r="2116" spans="13:19" x14ac:dyDescent="0.3">
      <c r="M2116"/>
      <c r="N2116"/>
      <c r="S2116"/>
    </row>
    <row r="2117" spans="13:19" x14ac:dyDescent="0.3">
      <c r="M2117"/>
      <c r="N2117"/>
      <c r="S2117"/>
    </row>
    <row r="2118" spans="13:19" x14ac:dyDescent="0.3">
      <c r="M2118"/>
      <c r="N2118"/>
      <c r="S2118"/>
    </row>
    <row r="2119" spans="13:19" x14ac:dyDescent="0.3">
      <c r="M2119"/>
      <c r="N2119"/>
      <c r="S2119"/>
    </row>
    <row r="2120" spans="13:19" x14ac:dyDescent="0.3">
      <c r="M2120"/>
      <c r="N2120"/>
      <c r="S2120"/>
    </row>
    <row r="2121" spans="13:19" x14ac:dyDescent="0.3">
      <c r="M2121"/>
      <c r="N2121"/>
      <c r="S2121"/>
    </row>
    <row r="2122" spans="13:19" x14ac:dyDescent="0.3">
      <c r="M2122"/>
      <c r="N2122"/>
      <c r="S2122"/>
    </row>
    <row r="2123" spans="13:19" x14ac:dyDescent="0.3">
      <c r="M2123"/>
      <c r="N2123"/>
      <c r="S2123"/>
    </row>
    <row r="2124" spans="13:19" x14ac:dyDescent="0.3">
      <c r="M2124"/>
      <c r="N2124"/>
      <c r="S2124"/>
    </row>
    <row r="2125" spans="13:19" x14ac:dyDescent="0.3">
      <c r="M2125"/>
      <c r="N2125"/>
      <c r="S2125"/>
    </row>
    <row r="2126" spans="13:19" x14ac:dyDescent="0.3">
      <c r="M2126"/>
      <c r="N2126"/>
      <c r="S2126"/>
    </row>
    <row r="2127" spans="13:19" x14ac:dyDescent="0.3">
      <c r="M2127"/>
      <c r="N2127"/>
      <c r="S2127"/>
    </row>
    <row r="2128" spans="13:19" x14ac:dyDescent="0.3">
      <c r="M2128"/>
      <c r="N2128"/>
      <c r="S2128"/>
    </row>
    <row r="2129" spans="13:19" x14ac:dyDescent="0.3">
      <c r="M2129"/>
      <c r="N2129"/>
      <c r="S2129"/>
    </row>
    <row r="2130" spans="13:19" x14ac:dyDescent="0.3">
      <c r="M2130"/>
      <c r="N2130"/>
      <c r="S2130"/>
    </row>
    <row r="2131" spans="13:19" x14ac:dyDescent="0.3">
      <c r="M2131"/>
      <c r="N2131"/>
      <c r="S2131"/>
    </row>
    <row r="2132" spans="13:19" x14ac:dyDescent="0.3">
      <c r="M2132"/>
      <c r="N2132"/>
      <c r="S2132"/>
    </row>
    <row r="2133" spans="13:19" x14ac:dyDescent="0.3">
      <c r="M2133"/>
      <c r="N2133"/>
      <c r="S2133"/>
    </row>
    <row r="2134" spans="13:19" x14ac:dyDescent="0.3">
      <c r="M2134"/>
      <c r="N2134"/>
      <c r="S2134"/>
    </row>
    <row r="2135" spans="13:19" x14ac:dyDescent="0.3">
      <c r="M2135"/>
      <c r="N2135"/>
      <c r="S2135"/>
    </row>
    <row r="2136" spans="13:19" x14ac:dyDescent="0.3">
      <c r="M2136"/>
      <c r="N2136"/>
      <c r="S2136"/>
    </row>
    <row r="2137" spans="13:19" x14ac:dyDescent="0.3">
      <c r="M2137"/>
      <c r="N2137"/>
      <c r="S2137"/>
    </row>
    <row r="2138" spans="13:19" x14ac:dyDescent="0.3">
      <c r="M2138"/>
      <c r="N2138"/>
      <c r="S2138"/>
    </row>
    <row r="2139" spans="13:19" x14ac:dyDescent="0.3">
      <c r="M2139"/>
      <c r="N2139"/>
      <c r="S2139"/>
    </row>
    <row r="2140" spans="13:19" x14ac:dyDescent="0.3">
      <c r="M2140"/>
      <c r="N2140"/>
      <c r="S2140"/>
    </row>
    <row r="2141" spans="13:19" x14ac:dyDescent="0.3">
      <c r="M2141"/>
      <c r="N2141"/>
      <c r="S2141"/>
    </row>
    <row r="2142" spans="13:19" x14ac:dyDescent="0.3">
      <c r="M2142"/>
      <c r="N2142"/>
      <c r="S2142"/>
    </row>
    <row r="2143" spans="13:19" x14ac:dyDescent="0.3">
      <c r="M2143"/>
      <c r="N2143"/>
      <c r="S2143"/>
    </row>
    <row r="2144" spans="13:19" x14ac:dyDescent="0.3">
      <c r="M2144"/>
      <c r="N2144"/>
      <c r="S2144"/>
    </row>
    <row r="2145" spans="13:19" x14ac:dyDescent="0.3">
      <c r="M2145"/>
      <c r="N2145"/>
      <c r="S2145"/>
    </row>
    <row r="2146" spans="13:19" x14ac:dyDescent="0.3">
      <c r="M2146"/>
      <c r="N2146"/>
      <c r="S2146"/>
    </row>
    <row r="2147" spans="13:19" x14ac:dyDescent="0.3">
      <c r="M2147"/>
      <c r="N2147"/>
      <c r="S2147"/>
    </row>
    <row r="2148" spans="13:19" x14ac:dyDescent="0.3">
      <c r="M2148"/>
      <c r="N2148"/>
      <c r="S2148"/>
    </row>
    <row r="2149" spans="13:19" x14ac:dyDescent="0.3">
      <c r="M2149"/>
      <c r="N2149"/>
      <c r="S2149"/>
    </row>
    <row r="2150" spans="13:19" x14ac:dyDescent="0.3">
      <c r="M2150"/>
      <c r="N2150"/>
      <c r="S2150"/>
    </row>
    <row r="2151" spans="13:19" x14ac:dyDescent="0.3">
      <c r="M2151"/>
      <c r="N2151"/>
      <c r="S2151"/>
    </row>
    <row r="2152" spans="13:19" x14ac:dyDescent="0.3">
      <c r="M2152"/>
      <c r="N2152"/>
      <c r="S2152"/>
    </row>
    <row r="2153" spans="13:19" x14ac:dyDescent="0.3">
      <c r="M2153"/>
      <c r="N2153"/>
      <c r="S2153"/>
    </row>
    <row r="2154" spans="13:19" x14ac:dyDescent="0.3">
      <c r="M2154"/>
      <c r="N2154"/>
      <c r="S2154"/>
    </row>
    <row r="2155" spans="13:19" x14ac:dyDescent="0.3">
      <c r="M2155"/>
      <c r="N2155"/>
      <c r="S2155"/>
    </row>
    <row r="2156" spans="13:19" x14ac:dyDescent="0.3">
      <c r="M2156"/>
      <c r="N2156"/>
      <c r="S2156"/>
    </row>
    <row r="2157" spans="13:19" x14ac:dyDescent="0.3">
      <c r="M2157"/>
      <c r="N2157"/>
      <c r="S2157"/>
    </row>
    <row r="2158" spans="13:19" x14ac:dyDescent="0.3">
      <c r="M2158"/>
      <c r="N2158"/>
      <c r="S2158"/>
    </row>
    <row r="2159" spans="13:19" x14ac:dyDescent="0.3">
      <c r="M2159"/>
      <c r="N2159"/>
      <c r="S2159"/>
    </row>
    <row r="2160" spans="13:19" x14ac:dyDescent="0.3">
      <c r="M2160"/>
      <c r="N2160"/>
      <c r="S2160"/>
    </row>
    <row r="2161" spans="13:19" x14ac:dyDescent="0.3">
      <c r="M2161"/>
      <c r="N2161"/>
      <c r="S2161"/>
    </row>
    <row r="2162" spans="13:19" x14ac:dyDescent="0.3">
      <c r="M2162"/>
      <c r="N2162"/>
      <c r="S2162"/>
    </row>
    <row r="2163" spans="13:19" x14ac:dyDescent="0.3">
      <c r="M2163"/>
      <c r="N2163"/>
      <c r="S2163"/>
    </row>
    <row r="2164" spans="13:19" x14ac:dyDescent="0.3">
      <c r="M2164"/>
      <c r="N2164"/>
      <c r="S2164"/>
    </row>
    <row r="2165" spans="13:19" x14ac:dyDescent="0.3">
      <c r="M2165"/>
      <c r="N2165"/>
      <c r="S2165"/>
    </row>
    <row r="2166" spans="13:19" x14ac:dyDescent="0.3">
      <c r="M2166"/>
      <c r="N2166"/>
      <c r="S2166"/>
    </row>
    <row r="2167" spans="13:19" x14ac:dyDescent="0.3">
      <c r="M2167"/>
      <c r="N2167"/>
      <c r="S2167"/>
    </row>
    <row r="2168" spans="13:19" x14ac:dyDescent="0.3">
      <c r="M2168"/>
      <c r="N2168"/>
      <c r="S2168"/>
    </row>
    <row r="2169" spans="13:19" x14ac:dyDescent="0.3">
      <c r="M2169"/>
      <c r="N2169"/>
      <c r="S2169"/>
    </row>
    <row r="2170" spans="13:19" x14ac:dyDescent="0.3">
      <c r="M2170"/>
      <c r="N2170"/>
      <c r="S2170"/>
    </row>
    <row r="2171" spans="13:19" x14ac:dyDescent="0.3">
      <c r="M2171"/>
      <c r="N2171"/>
      <c r="S2171"/>
    </row>
    <row r="2172" spans="13:19" x14ac:dyDescent="0.3">
      <c r="M2172"/>
      <c r="N2172"/>
      <c r="S2172"/>
    </row>
    <row r="2173" spans="13:19" x14ac:dyDescent="0.3">
      <c r="M2173"/>
      <c r="N2173"/>
      <c r="S2173"/>
    </row>
    <row r="2174" spans="13:19" x14ac:dyDescent="0.3">
      <c r="M2174"/>
      <c r="N2174"/>
      <c r="S2174"/>
    </row>
    <row r="2175" spans="13:19" x14ac:dyDescent="0.3">
      <c r="M2175"/>
      <c r="N2175"/>
      <c r="S2175"/>
    </row>
    <row r="2176" spans="13:19" x14ac:dyDescent="0.3">
      <c r="M2176"/>
      <c r="N2176"/>
      <c r="S2176"/>
    </row>
    <row r="2177" spans="13:19" x14ac:dyDescent="0.3">
      <c r="M2177"/>
      <c r="N2177"/>
      <c r="S2177"/>
    </row>
    <row r="2178" spans="13:19" x14ac:dyDescent="0.3">
      <c r="M2178"/>
      <c r="N2178"/>
      <c r="S2178"/>
    </row>
    <row r="2179" spans="13:19" x14ac:dyDescent="0.3">
      <c r="M2179"/>
      <c r="N2179"/>
      <c r="S2179"/>
    </row>
    <row r="2180" spans="13:19" x14ac:dyDescent="0.3">
      <c r="M2180"/>
      <c r="N2180"/>
      <c r="S2180"/>
    </row>
    <row r="2181" spans="13:19" x14ac:dyDescent="0.3">
      <c r="M2181"/>
      <c r="N2181"/>
      <c r="S2181"/>
    </row>
    <row r="2182" spans="13:19" x14ac:dyDescent="0.3">
      <c r="M2182"/>
      <c r="N2182"/>
      <c r="S2182"/>
    </row>
    <row r="2183" spans="13:19" x14ac:dyDescent="0.3">
      <c r="M2183"/>
      <c r="N2183"/>
      <c r="S2183"/>
    </row>
    <row r="2184" spans="13:19" x14ac:dyDescent="0.3">
      <c r="M2184"/>
      <c r="N2184"/>
      <c r="S2184"/>
    </row>
    <row r="2185" spans="13:19" x14ac:dyDescent="0.3">
      <c r="M2185"/>
      <c r="N2185"/>
      <c r="S2185"/>
    </row>
    <row r="2186" spans="13:19" x14ac:dyDescent="0.3">
      <c r="M2186"/>
      <c r="N2186"/>
      <c r="S2186"/>
    </row>
    <row r="2187" spans="13:19" x14ac:dyDescent="0.3">
      <c r="M2187"/>
      <c r="N2187"/>
      <c r="S2187"/>
    </row>
    <row r="2188" spans="13:19" x14ac:dyDescent="0.3">
      <c r="M2188"/>
      <c r="N2188"/>
      <c r="S2188"/>
    </row>
    <row r="2189" spans="13:19" x14ac:dyDescent="0.3">
      <c r="M2189"/>
      <c r="N2189"/>
      <c r="S2189"/>
    </row>
    <row r="2190" spans="13:19" x14ac:dyDescent="0.3">
      <c r="M2190"/>
      <c r="N2190"/>
      <c r="S2190"/>
    </row>
    <row r="2191" spans="13:19" x14ac:dyDescent="0.3">
      <c r="M2191"/>
      <c r="N2191"/>
      <c r="S2191"/>
    </row>
    <row r="2192" spans="13:19" x14ac:dyDescent="0.3">
      <c r="M2192"/>
      <c r="N2192"/>
      <c r="S2192"/>
    </row>
    <row r="2193" spans="13:19" x14ac:dyDescent="0.3">
      <c r="M2193"/>
      <c r="N2193"/>
      <c r="S2193"/>
    </row>
    <row r="2194" spans="13:19" x14ac:dyDescent="0.3">
      <c r="M2194"/>
      <c r="N2194"/>
      <c r="S2194"/>
    </row>
    <row r="2195" spans="13:19" x14ac:dyDescent="0.3">
      <c r="M2195"/>
      <c r="N2195"/>
      <c r="S2195"/>
    </row>
    <row r="2196" spans="13:19" x14ac:dyDescent="0.3">
      <c r="M2196"/>
      <c r="N2196"/>
      <c r="S2196"/>
    </row>
    <row r="2197" spans="13:19" x14ac:dyDescent="0.3">
      <c r="M2197"/>
      <c r="N2197"/>
      <c r="S2197"/>
    </row>
    <row r="2198" spans="13:19" x14ac:dyDescent="0.3">
      <c r="M2198"/>
      <c r="N2198"/>
      <c r="S2198"/>
    </row>
    <row r="2199" spans="13:19" x14ac:dyDescent="0.3">
      <c r="M2199"/>
      <c r="N2199"/>
      <c r="S2199"/>
    </row>
    <row r="2200" spans="13:19" x14ac:dyDescent="0.3">
      <c r="M2200"/>
      <c r="N2200"/>
      <c r="S2200"/>
    </row>
    <row r="2201" spans="13:19" x14ac:dyDescent="0.3">
      <c r="M2201"/>
      <c r="N2201"/>
      <c r="S2201"/>
    </row>
    <row r="2202" spans="13:19" x14ac:dyDescent="0.3">
      <c r="M2202"/>
      <c r="N2202"/>
      <c r="S2202"/>
    </row>
    <row r="2203" spans="13:19" x14ac:dyDescent="0.3">
      <c r="M2203"/>
      <c r="N2203"/>
      <c r="S2203"/>
    </row>
    <row r="2204" spans="13:19" x14ac:dyDescent="0.3">
      <c r="M2204"/>
      <c r="N2204"/>
      <c r="S2204"/>
    </row>
    <row r="2205" spans="13:19" x14ac:dyDescent="0.3">
      <c r="M2205"/>
      <c r="N2205"/>
      <c r="S2205"/>
    </row>
    <row r="2206" spans="13:19" x14ac:dyDescent="0.3">
      <c r="M2206"/>
      <c r="N2206"/>
      <c r="S2206"/>
    </row>
    <row r="2207" spans="13:19" x14ac:dyDescent="0.3">
      <c r="M2207"/>
      <c r="N2207"/>
      <c r="S2207"/>
    </row>
    <row r="2208" spans="13:19" x14ac:dyDescent="0.3">
      <c r="M2208"/>
      <c r="N2208"/>
      <c r="S2208"/>
    </row>
    <row r="2209" spans="13:19" x14ac:dyDescent="0.3">
      <c r="M2209"/>
      <c r="N2209"/>
      <c r="S2209"/>
    </row>
    <row r="2210" spans="13:19" x14ac:dyDescent="0.3">
      <c r="M2210"/>
      <c r="N2210"/>
      <c r="S2210"/>
    </row>
    <row r="2211" spans="13:19" x14ac:dyDescent="0.3">
      <c r="M2211"/>
      <c r="N2211"/>
      <c r="S2211"/>
    </row>
    <row r="2212" spans="13:19" x14ac:dyDescent="0.3">
      <c r="M2212"/>
      <c r="N2212"/>
      <c r="S2212"/>
    </row>
    <row r="2213" spans="13:19" x14ac:dyDescent="0.3">
      <c r="M2213"/>
      <c r="N2213"/>
      <c r="S2213"/>
    </row>
    <row r="2214" spans="13:19" x14ac:dyDescent="0.3">
      <c r="M2214"/>
      <c r="N2214"/>
      <c r="S2214"/>
    </row>
    <row r="2215" spans="13:19" x14ac:dyDescent="0.3">
      <c r="M2215"/>
      <c r="N2215"/>
      <c r="S2215"/>
    </row>
    <row r="2216" spans="13:19" x14ac:dyDescent="0.3">
      <c r="M2216"/>
      <c r="N2216"/>
      <c r="S2216"/>
    </row>
    <row r="2217" spans="13:19" x14ac:dyDescent="0.3">
      <c r="M2217"/>
      <c r="N2217"/>
      <c r="S2217"/>
    </row>
    <row r="2218" spans="13:19" x14ac:dyDescent="0.3">
      <c r="M2218"/>
      <c r="N2218"/>
      <c r="S2218"/>
    </row>
    <row r="2219" spans="13:19" x14ac:dyDescent="0.3">
      <c r="M2219"/>
      <c r="N2219"/>
      <c r="S2219"/>
    </row>
    <row r="2220" spans="13:19" x14ac:dyDescent="0.3">
      <c r="M2220"/>
      <c r="N2220"/>
      <c r="S2220"/>
    </row>
    <row r="2221" spans="13:19" x14ac:dyDescent="0.3">
      <c r="M2221"/>
      <c r="N2221"/>
      <c r="S2221"/>
    </row>
    <row r="2222" spans="13:19" x14ac:dyDescent="0.3">
      <c r="M2222"/>
      <c r="N2222"/>
      <c r="S2222"/>
    </row>
    <row r="2223" spans="13:19" x14ac:dyDescent="0.3">
      <c r="M2223"/>
      <c r="N2223"/>
      <c r="S2223"/>
    </row>
    <row r="2224" spans="13:19" x14ac:dyDescent="0.3">
      <c r="M2224"/>
      <c r="N2224"/>
      <c r="S2224"/>
    </row>
    <row r="2225" spans="13:19" x14ac:dyDescent="0.3">
      <c r="M2225"/>
      <c r="N2225"/>
      <c r="S2225"/>
    </row>
    <row r="2226" spans="13:19" x14ac:dyDescent="0.3">
      <c r="M2226"/>
      <c r="N2226"/>
      <c r="S2226"/>
    </row>
    <row r="2227" spans="13:19" x14ac:dyDescent="0.3">
      <c r="M2227"/>
      <c r="N2227"/>
      <c r="S2227"/>
    </row>
    <row r="2228" spans="13:19" x14ac:dyDescent="0.3">
      <c r="M2228"/>
      <c r="N2228"/>
      <c r="S2228"/>
    </row>
    <row r="2229" spans="13:19" x14ac:dyDescent="0.3">
      <c r="M2229"/>
      <c r="N2229"/>
      <c r="S2229"/>
    </row>
    <row r="2230" spans="13:19" x14ac:dyDescent="0.3">
      <c r="M2230"/>
      <c r="N2230"/>
      <c r="S2230"/>
    </row>
    <row r="2231" spans="13:19" x14ac:dyDescent="0.3">
      <c r="M2231"/>
      <c r="N2231"/>
      <c r="S2231"/>
    </row>
    <row r="2232" spans="13:19" x14ac:dyDescent="0.3">
      <c r="M2232"/>
      <c r="N2232"/>
      <c r="S2232"/>
    </row>
    <row r="2233" spans="13:19" x14ac:dyDescent="0.3">
      <c r="M2233"/>
      <c r="N2233"/>
      <c r="S2233"/>
    </row>
    <row r="2234" spans="13:19" x14ac:dyDescent="0.3">
      <c r="M2234"/>
      <c r="N2234"/>
      <c r="S2234"/>
    </row>
    <row r="2235" spans="13:19" x14ac:dyDescent="0.3">
      <c r="M2235"/>
      <c r="N2235"/>
      <c r="S2235"/>
    </row>
    <row r="2236" spans="13:19" x14ac:dyDescent="0.3">
      <c r="M2236"/>
      <c r="N2236"/>
      <c r="S2236"/>
    </row>
    <row r="2237" spans="13:19" x14ac:dyDescent="0.3">
      <c r="M2237"/>
      <c r="N2237"/>
      <c r="S2237"/>
    </row>
    <row r="2238" spans="13:19" x14ac:dyDescent="0.3">
      <c r="M2238"/>
      <c r="N2238"/>
      <c r="S2238"/>
    </row>
    <row r="2239" spans="13:19" x14ac:dyDescent="0.3">
      <c r="M2239"/>
      <c r="N2239"/>
      <c r="S2239"/>
    </row>
    <row r="2240" spans="13:19" x14ac:dyDescent="0.3">
      <c r="M2240"/>
      <c r="N2240"/>
      <c r="S2240"/>
    </row>
    <row r="2241" spans="13:19" x14ac:dyDescent="0.3">
      <c r="M2241"/>
      <c r="N2241"/>
      <c r="S2241"/>
    </row>
    <row r="2242" spans="13:19" x14ac:dyDescent="0.3">
      <c r="M2242"/>
      <c r="N2242"/>
      <c r="S2242"/>
    </row>
    <row r="2243" spans="13:19" x14ac:dyDescent="0.3">
      <c r="M2243"/>
      <c r="N2243"/>
      <c r="S2243"/>
    </row>
    <row r="2244" spans="13:19" x14ac:dyDescent="0.3">
      <c r="M2244"/>
      <c r="N2244"/>
      <c r="S2244"/>
    </row>
    <row r="2245" spans="13:19" x14ac:dyDescent="0.3">
      <c r="M2245"/>
      <c r="N2245"/>
      <c r="S2245"/>
    </row>
    <row r="2246" spans="13:19" x14ac:dyDescent="0.3">
      <c r="M2246"/>
      <c r="N2246"/>
      <c r="S2246"/>
    </row>
    <row r="2247" spans="13:19" x14ac:dyDescent="0.3">
      <c r="M2247"/>
      <c r="N2247"/>
      <c r="S2247"/>
    </row>
    <row r="2248" spans="13:19" x14ac:dyDescent="0.3">
      <c r="M2248"/>
      <c r="N2248"/>
      <c r="S2248"/>
    </row>
    <row r="2249" spans="13:19" x14ac:dyDescent="0.3">
      <c r="M2249"/>
      <c r="N2249"/>
      <c r="S2249"/>
    </row>
    <row r="2250" spans="13:19" x14ac:dyDescent="0.3">
      <c r="M2250"/>
      <c r="N2250"/>
      <c r="S2250"/>
    </row>
    <row r="2251" spans="13:19" x14ac:dyDescent="0.3">
      <c r="M2251"/>
      <c r="N2251"/>
      <c r="S2251"/>
    </row>
    <row r="2252" spans="13:19" x14ac:dyDescent="0.3">
      <c r="M2252"/>
      <c r="N2252"/>
      <c r="S2252"/>
    </row>
    <row r="2253" spans="13:19" x14ac:dyDescent="0.3">
      <c r="M2253"/>
      <c r="N2253"/>
      <c r="S2253"/>
    </row>
    <row r="2254" spans="13:19" x14ac:dyDescent="0.3">
      <c r="M2254"/>
      <c r="N2254"/>
      <c r="S2254"/>
    </row>
    <row r="2255" spans="13:19" x14ac:dyDescent="0.3">
      <c r="M2255"/>
      <c r="N2255"/>
      <c r="S2255"/>
    </row>
    <row r="2256" spans="13:19" x14ac:dyDescent="0.3">
      <c r="M2256"/>
      <c r="N2256"/>
      <c r="S2256"/>
    </row>
    <row r="2257" spans="13:19" x14ac:dyDescent="0.3">
      <c r="M2257"/>
      <c r="N2257"/>
      <c r="S2257"/>
    </row>
    <row r="2258" spans="13:19" x14ac:dyDescent="0.3">
      <c r="M2258"/>
      <c r="N2258"/>
      <c r="S2258"/>
    </row>
    <row r="2259" spans="13:19" x14ac:dyDescent="0.3">
      <c r="M2259"/>
      <c r="N2259"/>
      <c r="S2259"/>
    </row>
    <row r="2260" spans="13:19" x14ac:dyDescent="0.3">
      <c r="M2260"/>
      <c r="N2260"/>
      <c r="S2260"/>
    </row>
    <row r="2261" spans="13:19" x14ac:dyDescent="0.3">
      <c r="M2261"/>
      <c r="N2261"/>
      <c r="S2261"/>
    </row>
    <row r="2262" spans="13:19" x14ac:dyDescent="0.3">
      <c r="M2262"/>
      <c r="N2262"/>
      <c r="S2262"/>
    </row>
    <row r="2263" spans="13:19" x14ac:dyDescent="0.3">
      <c r="M2263"/>
      <c r="N2263"/>
      <c r="S2263"/>
    </row>
    <row r="2264" spans="13:19" x14ac:dyDescent="0.3">
      <c r="M2264"/>
      <c r="N2264"/>
      <c r="S2264"/>
    </row>
    <row r="2265" spans="13:19" x14ac:dyDescent="0.3">
      <c r="M2265"/>
      <c r="N2265"/>
      <c r="S2265"/>
    </row>
    <row r="2266" spans="13:19" x14ac:dyDescent="0.3">
      <c r="M2266"/>
      <c r="N2266"/>
      <c r="S2266"/>
    </row>
    <row r="2267" spans="13:19" x14ac:dyDescent="0.3">
      <c r="M2267"/>
      <c r="N2267"/>
      <c r="S2267"/>
    </row>
    <row r="2268" spans="13:19" x14ac:dyDescent="0.3">
      <c r="M2268"/>
      <c r="N2268"/>
      <c r="S2268"/>
    </row>
    <row r="2269" spans="13:19" x14ac:dyDescent="0.3">
      <c r="M2269"/>
      <c r="N2269"/>
      <c r="S2269"/>
    </row>
    <row r="2270" spans="13:19" x14ac:dyDescent="0.3">
      <c r="M2270"/>
      <c r="N2270"/>
      <c r="S2270"/>
    </row>
    <row r="2271" spans="13:19" x14ac:dyDescent="0.3">
      <c r="M2271"/>
      <c r="N2271"/>
      <c r="S2271"/>
    </row>
    <row r="2272" spans="13:19" x14ac:dyDescent="0.3">
      <c r="M2272"/>
      <c r="N2272"/>
      <c r="S2272"/>
    </row>
    <row r="2273" spans="13:19" x14ac:dyDescent="0.3">
      <c r="M2273"/>
      <c r="N2273"/>
      <c r="S2273"/>
    </row>
    <row r="2274" spans="13:19" x14ac:dyDescent="0.3">
      <c r="M2274"/>
      <c r="N2274"/>
      <c r="S2274"/>
    </row>
    <row r="2275" spans="13:19" x14ac:dyDescent="0.3">
      <c r="M2275"/>
      <c r="N2275"/>
      <c r="S2275"/>
    </row>
    <row r="2276" spans="13:19" x14ac:dyDescent="0.3">
      <c r="M2276"/>
      <c r="N2276"/>
      <c r="S2276"/>
    </row>
    <row r="2277" spans="13:19" x14ac:dyDescent="0.3">
      <c r="M2277"/>
      <c r="N2277"/>
      <c r="S2277"/>
    </row>
    <row r="2278" spans="13:19" x14ac:dyDescent="0.3">
      <c r="M2278"/>
      <c r="N2278"/>
      <c r="S2278"/>
    </row>
    <row r="2279" spans="13:19" x14ac:dyDescent="0.3">
      <c r="M2279"/>
      <c r="N2279"/>
      <c r="S2279"/>
    </row>
    <row r="2280" spans="13:19" x14ac:dyDescent="0.3">
      <c r="M2280"/>
      <c r="N2280"/>
      <c r="S2280"/>
    </row>
    <row r="2281" spans="13:19" x14ac:dyDescent="0.3">
      <c r="M2281"/>
      <c r="N2281"/>
      <c r="S2281"/>
    </row>
    <row r="2282" spans="13:19" x14ac:dyDescent="0.3">
      <c r="M2282"/>
      <c r="N2282"/>
      <c r="S2282"/>
    </row>
    <row r="2283" spans="13:19" x14ac:dyDescent="0.3">
      <c r="M2283"/>
      <c r="N2283"/>
      <c r="S2283"/>
    </row>
    <row r="2284" spans="13:19" x14ac:dyDescent="0.3">
      <c r="M2284"/>
      <c r="N2284"/>
      <c r="S2284"/>
    </row>
    <row r="2285" spans="13:19" x14ac:dyDescent="0.3">
      <c r="M2285"/>
      <c r="N2285"/>
      <c r="S2285"/>
    </row>
    <row r="2286" spans="13:19" x14ac:dyDescent="0.3">
      <c r="M2286"/>
      <c r="N2286"/>
      <c r="S2286"/>
    </row>
    <row r="2287" spans="13:19" x14ac:dyDescent="0.3">
      <c r="M2287"/>
      <c r="N2287"/>
      <c r="S2287"/>
    </row>
    <row r="2288" spans="13:19" x14ac:dyDescent="0.3">
      <c r="M2288"/>
      <c r="N2288"/>
      <c r="S2288"/>
    </row>
    <row r="2289" spans="13:19" x14ac:dyDescent="0.3">
      <c r="M2289"/>
      <c r="N2289"/>
      <c r="S2289"/>
    </row>
    <row r="2290" spans="13:19" x14ac:dyDescent="0.3">
      <c r="M2290"/>
      <c r="N2290"/>
      <c r="S2290"/>
    </row>
    <row r="2291" spans="13:19" x14ac:dyDescent="0.3">
      <c r="M2291"/>
      <c r="N2291"/>
      <c r="S2291"/>
    </row>
    <row r="2292" spans="13:19" x14ac:dyDescent="0.3">
      <c r="M2292"/>
      <c r="N2292"/>
      <c r="S2292"/>
    </row>
    <row r="2293" spans="13:19" x14ac:dyDescent="0.3">
      <c r="M2293"/>
      <c r="N2293"/>
      <c r="S2293"/>
    </row>
    <row r="2294" spans="13:19" x14ac:dyDescent="0.3">
      <c r="M2294"/>
      <c r="N2294"/>
      <c r="S2294"/>
    </row>
    <row r="2295" spans="13:19" x14ac:dyDescent="0.3">
      <c r="M2295"/>
      <c r="N2295"/>
      <c r="S2295"/>
    </row>
    <row r="2296" spans="13:19" x14ac:dyDescent="0.3">
      <c r="M2296"/>
      <c r="N2296"/>
      <c r="S2296"/>
    </row>
    <row r="2297" spans="13:19" x14ac:dyDescent="0.3">
      <c r="M2297"/>
      <c r="N2297"/>
      <c r="S2297"/>
    </row>
    <row r="2298" spans="13:19" x14ac:dyDescent="0.3">
      <c r="M2298"/>
      <c r="N2298"/>
      <c r="S2298"/>
    </row>
    <row r="2299" spans="13:19" x14ac:dyDescent="0.3">
      <c r="M2299"/>
      <c r="N2299"/>
      <c r="S2299"/>
    </row>
    <row r="2300" spans="13:19" x14ac:dyDescent="0.3">
      <c r="M2300"/>
      <c r="N2300"/>
      <c r="S2300"/>
    </row>
    <row r="2301" spans="13:19" x14ac:dyDescent="0.3">
      <c r="M2301"/>
      <c r="N2301"/>
      <c r="S2301"/>
    </row>
    <row r="2302" spans="13:19" x14ac:dyDescent="0.3">
      <c r="M2302"/>
      <c r="N2302"/>
      <c r="S2302"/>
    </row>
    <row r="2303" spans="13:19" x14ac:dyDescent="0.3">
      <c r="M2303"/>
      <c r="N2303"/>
      <c r="S2303"/>
    </row>
    <row r="2304" spans="13:19" x14ac:dyDescent="0.3">
      <c r="M2304"/>
      <c r="N2304"/>
      <c r="S2304"/>
    </row>
    <row r="2305" spans="13:19" x14ac:dyDescent="0.3">
      <c r="M2305"/>
      <c r="N2305"/>
      <c r="S2305"/>
    </row>
    <row r="2306" spans="13:19" x14ac:dyDescent="0.3">
      <c r="M2306"/>
      <c r="N2306"/>
      <c r="S2306"/>
    </row>
    <row r="2307" spans="13:19" x14ac:dyDescent="0.3">
      <c r="M2307"/>
      <c r="N2307"/>
      <c r="S2307"/>
    </row>
    <row r="2308" spans="13:19" x14ac:dyDescent="0.3">
      <c r="M2308"/>
      <c r="N2308"/>
      <c r="S2308"/>
    </row>
    <row r="2309" spans="13:19" x14ac:dyDescent="0.3">
      <c r="M2309"/>
      <c r="N2309"/>
      <c r="S2309"/>
    </row>
    <row r="2310" spans="13:19" x14ac:dyDescent="0.3">
      <c r="M2310"/>
      <c r="N2310"/>
      <c r="S2310"/>
    </row>
    <row r="2311" spans="13:19" x14ac:dyDescent="0.3">
      <c r="M2311"/>
      <c r="N2311"/>
      <c r="S2311"/>
    </row>
    <row r="2312" spans="13:19" x14ac:dyDescent="0.3">
      <c r="M2312"/>
      <c r="N2312"/>
      <c r="S2312"/>
    </row>
    <row r="2313" spans="13:19" x14ac:dyDescent="0.3">
      <c r="M2313"/>
      <c r="N2313"/>
      <c r="S2313"/>
    </row>
    <row r="2314" spans="13:19" x14ac:dyDescent="0.3">
      <c r="M2314"/>
      <c r="N2314"/>
      <c r="S2314"/>
    </row>
    <row r="2315" spans="13:19" x14ac:dyDescent="0.3">
      <c r="M2315"/>
      <c r="N2315"/>
      <c r="S2315"/>
    </row>
    <row r="2316" spans="13:19" x14ac:dyDescent="0.3">
      <c r="M2316"/>
      <c r="N2316"/>
      <c r="S2316"/>
    </row>
    <row r="2317" spans="13:19" x14ac:dyDescent="0.3">
      <c r="M2317"/>
      <c r="N2317"/>
      <c r="S2317"/>
    </row>
    <row r="2318" spans="13:19" x14ac:dyDescent="0.3">
      <c r="M2318"/>
      <c r="N2318"/>
      <c r="S2318"/>
    </row>
    <row r="2319" spans="13:19" x14ac:dyDescent="0.3">
      <c r="M2319"/>
      <c r="N2319"/>
      <c r="S2319"/>
    </row>
    <row r="2320" spans="13:19" x14ac:dyDescent="0.3">
      <c r="M2320"/>
      <c r="N2320"/>
      <c r="S2320"/>
    </row>
    <row r="2321" spans="13:19" x14ac:dyDescent="0.3">
      <c r="M2321"/>
      <c r="N2321"/>
      <c r="S2321"/>
    </row>
    <row r="2322" spans="13:19" x14ac:dyDescent="0.3">
      <c r="M2322"/>
      <c r="N2322"/>
      <c r="S2322"/>
    </row>
    <row r="2323" spans="13:19" x14ac:dyDescent="0.3">
      <c r="M2323"/>
      <c r="N2323"/>
      <c r="S2323"/>
    </row>
    <row r="2324" spans="13:19" x14ac:dyDescent="0.3">
      <c r="M2324"/>
      <c r="N2324"/>
      <c r="S2324"/>
    </row>
    <row r="2325" spans="13:19" x14ac:dyDescent="0.3">
      <c r="M2325"/>
      <c r="N2325"/>
      <c r="S2325"/>
    </row>
    <row r="2326" spans="13:19" x14ac:dyDescent="0.3">
      <c r="M2326"/>
      <c r="N2326"/>
      <c r="S2326"/>
    </row>
    <row r="2327" spans="13:19" x14ac:dyDescent="0.3">
      <c r="M2327"/>
      <c r="N2327"/>
      <c r="S2327"/>
    </row>
    <row r="2328" spans="13:19" x14ac:dyDescent="0.3">
      <c r="M2328"/>
      <c r="N2328"/>
      <c r="S2328"/>
    </row>
    <row r="2329" spans="13:19" x14ac:dyDescent="0.3">
      <c r="M2329"/>
      <c r="N2329"/>
      <c r="S2329"/>
    </row>
    <row r="2330" spans="13:19" x14ac:dyDescent="0.3">
      <c r="M2330"/>
      <c r="N2330"/>
      <c r="S2330"/>
    </row>
    <row r="2331" spans="13:19" x14ac:dyDescent="0.3">
      <c r="M2331"/>
      <c r="N2331"/>
      <c r="S2331"/>
    </row>
    <row r="2332" spans="13:19" x14ac:dyDescent="0.3">
      <c r="M2332"/>
      <c r="N2332"/>
      <c r="S2332"/>
    </row>
    <row r="2333" spans="13:19" x14ac:dyDescent="0.3">
      <c r="M2333"/>
      <c r="N2333"/>
      <c r="S2333"/>
    </row>
    <row r="2334" spans="13:19" x14ac:dyDescent="0.3">
      <c r="M2334"/>
      <c r="N2334"/>
      <c r="S2334"/>
    </row>
    <row r="2335" spans="13:19" x14ac:dyDescent="0.3">
      <c r="M2335"/>
      <c r="N2335"/>
      <c r="S2335"/>
    </row>
    <row r="2336" spans="13:19" x14ac:dyDescent="0.3">
      <c r="M2336"/>
      <c r="N2336"/>
      <c r="S2336"/>
    </row>
    <row r="2337" spans="13:19" x14ac:dyDescent="0.3">
      <c r="M2337"/>
      <c r="N2337"/>
      <c r="S2337"/>
    </row>
    <row r="2338" spans="13:19" x14ac:dyDescent="0.3">
      <c r="M2338"/>
      <c r="N2338"/>
      <c r="S2338"/>
    </row>
    <row r="2339" spans="13:19" x14ac:dyDescent="0.3">
      <c r="M2339"/>
      <c r="N2339"/>
      <c r="S2339"/>
    </row>
    <row r="2340" spans="13:19" x14ac:dyDescent="0.3">
      <c r="M2340"/>
      <c r="N2340"/>
      <c r="S2340"/>
    </row>
    <row r="2341" spans="13:19" x14ac:dyDescent="0.3">
      <c r="M2341"/>
      <c r="N2341"/>
      <c r="S2341"/>
    </row>
    <row r="2342" spans="13:19" x14ac:dyDescent="0.3">
      <c r="M2342"/>
      <c r="N2342"/>
      <c r="S2342"/>
    </row>
    <row r="2343" spans="13:19" x14ac:dyDescent="0.3">
      <c r="M2343"/>
      <c r="N2343"/>
      <c r="S2343"/>
    </row>
    <row r="2344" spans="13:19" x14ac:dyDescent="0.3">
      <c r="M2344"/>
      <c r="N2344"/>
      <c r="S2344"/>
    </row>
    <row r="2345" spans="13:19" x14ac:dyDescent="0.3">
      <c r="M2345"/>
      <c r="N2345"/>
      <c r="S2345"/>
    </row>
    <row r="2346" spans="13:19" x14ac:dyDescent="0.3">
      <c r="M2346"/>
      <c r="N2346"/>
      <c r="S2346"/>
    </row>
    <row r="2347" spans="13:19" x14ac:dyDescent="0.3">
      <c r="M2347"/>
      <c r="N2347"/>
      <c r="S2347"/>
    </row>
    <row r="2348" spans="13:19" x14ac:dyDescent="0.3">
      <c r="M2348"/>
      <c r="N2348"/>
      <c r="S2348"/>
    </row>
    <row r="2349" spans="13:19" x14ac:dyDescent="0.3">
      <c r="M2349"/>
      <c r="N2349"/>
      <c r="S2349"/>
    </row>
    <row r="2350" spans="13:19" x14ac:dyDescent="0.3">
      <c r="M2350"/>
      <c r="N2350"/>
      <c r="S2350"/>
    </row>
    <row r="2351" spans="13:19" x14ac:dyDescent="0.3">
      <c r="M2351"/>
      <c r="N2351"/>
      <c r="S2351"/>
    </row>
    <row r="2352" spans="13:19" x14ac:dyDescent="0.3">
      <c r="M2352"/>
      <c r="N2352"/>
      <c r="S2352"/>
    </row>
    <row r="2353" spans="13:19" x14ac:dyDescent="0.3">
      <c r="M2353"/>
      <c r="N2353"/>
      <c r="S2353"/>
    </row>
    <row r="2354" spans="13:19" x14ac:dyDescent="0.3">
      <c r="M2354"/>
      <c r="N2354"/>
      <c r="S2354"/>
    </row>
    <row r="2355" spans="13:19" x14ac:dyDescent="0.3">
      <c r="M2355"/>
      <c r="N2355"/>
      <c r="S2355"/>
    </row>
    <row r="2356" spans="13:19" x14ac:dyDescent="0.3">
      <c r="M2356"/>
      <c r="N2356"/>
      <c r="S2356"/>
    </row>
    <row r="2357" spans="13:19" x14ac:dyDescent="0.3">
      <c r="M2357"/>
      <c r="N2357"/>
      <c r="S2357"/>
    </row>
    <row r="2358" spans="13:19" x14ac:dyDescent="0.3">
      <c r="M2358"/>
      <c r="N2358"/>
      <c r="S2358"/>
    </row>
    <row r="2359" spans="13:19" x14ac:dyDescent="0.3">
      <c r="M2359"/>
      <c r="N2359"/>
      <c r="S2359"/>
    </row>
    <row r="2360" spans="13:19" x14ac:dyDescent="0.3">
      <c r="M2360"/>
      <c r="N2360"/>
      <c r="S2360"/>
    </row>
    <row r="2361" spans="13:19" x14ac:dyDescent="0.3">
      <c r="M2361"/>
      <c r="N2361"/>
      <c r="S2361"/>
    </row>
    <row r="2362" spans="13:19" x14ac:dyDescent="0.3">
      <c r="M2362"/>
      <c r="N2362"/>
      <c r="S2362"/>
    </row>
    <row r="2363" spans="13:19" x14ac:dyDescent="0.3">
      <c r="M2363"/>
      <c r="N2363"/>
      <c r="S2363"/>
    </row>
    <row r="2364" spans="13:19" x14ac:dyDescent="0.3">
      <c r="M2364"/>
      <c r="N2364"/>
      <c r="S2364"/>
    </row>
    <row r="2365" spans="13:19" x14ac:dyDescent="0.3">
      <c r="M2365"/>
      <c r="N2365"/>
      <c r="S2365"/>
    </row>
    <row r="2366" spans="13:19" x14ac:dyDescent="0.3">
      <c r="M2366"/>
      <c r="N2366"/>
      <c r="S2366"/>
    </row>
    <row r="2367" spans="13:19" x14ac:dyDescent="0.3">
      <c r="M2367"/>
      <c r="N2367"/>
      <c r="S2367"/>
    </row>
    <row r="2368" spans="13:19" x14ac:dyDescent="0.3">
      <c r="M2368"/>
      <c r="N2368"/>
      <c r="S2368"/>
    </row>
    <row r="2369" spans="13:19" x14ac:dyDescent="0.3">
      <c r="M2369"/>
      <c r="N2369"/>
      <c r="S2369"/>
    </row>
    <row r="2370" spans="13:19" x14ac:dyDescent="0.3">
      <c r="M2370"/>
      <c r="N2370"/>
      <c r="S2370"/>
    </row>
    <row r="2371" spans="13:19" x14ac:dyDescent="0.3">
      <c r="M2371"/>
      <c r="N2371"/>
      <c r="S2371"/>
    </row>
    <row r="2372" spans="13:19" x14ac:dyDescent="0.3">
      <c r="M2372"/>
      <c r="N2372"/>
      <c r="S2372"/>
    </row>
    <row r="2373" spans="13:19" x14ac:dyDescent="0.3">
      <c r="M2373"/>
      <c r="N2373"/>
      <c r="S2373"/>
    </row>
    <row r="2374" spans="13:19" x14ac:dyDescent="0.3">
      <c r="M2374"/>
      <c r="N2374"/>
      <c r="S2374"/>
    </row>
    <row r="2375" spans="13:19" x14ac:dyDescent="0.3">
      <c r="M2375"/>
      <c r="N2375"/>
      <c r="S2375"/>
    </row>
    <row r="2376" spans="13:19" x14ac:dyDescent="0.3">
      <c r="M2376"/>
      <c r="N2376"/>
      <c r="S2376"/>
    </row>
    <row r="2377" spans="13:19" x14ac:dyDescent="0.3">
      <c r="M2377"/>
      <c r="N2377"/>
      <c r="S2377"/>
    </row>
    <row r="2378" spans="13:19" x14ac:dyDescent="0.3">
      <c r="M2378"/>
      <c r="N2378"/>
      <c r="S2378"/>
    </row>
    <row r="2379" spans="13:19" x14ac:dyDescent="0.3">
      <c r="M2379"/>
      <c r="N2379"/>
      <c r="S2379"/>
    </row>
    <row r="2380" spans="13:19" x14ac:dyDescent="0.3">
      <c r="M2380"/>
      <c r="N2380"/>
      <c r="S2380"/>
    </row>
    <row r="2381" spans="13:19" x14ac:dyDescent="0.3">
      <c r="M2381"/>
      <c r="N2381"/>
      <c r="S2381"/>
    </row>
    <row r="2382" spans="13:19" x14ac:dyDescent="0.3">
      <c r="M2382"/>
      <c r="N2382"/>
      <c r="S2382"/>
    </row>
    <row r="2383" spans="13:19" x14ac:dyDescent="0.3">
      <c r="M2383"/>
      <c r="N2383"/>
      <c r="S2383"/>
    </row>
    <row r="2384" spans="13:19" x14ac:dyDescent="0.3">
      <c r="M2384"/>
      <c r="N2384"/>
      <c r="S2384"/>
    </row>
    <row r="2385" spans="13:19" x14ac:dyDescent="0.3">
      <c r="M2385"/>
      <c r="N2385"/>
      <c r="S2385"/>
    </row>
    <row r="2386" spans="13:19" x14ac:dyDescent="0.3">
      <c r="M2386"/>
      <c r="N2386"/>
      <c r="S2386"/>
    </row>
    <row r="2387" spans="13:19" x14ac:dyDescent="0.3">
      <c r="M2387"/>
      <c r="N2387"/>
      <c r="S2387"/>
    </row>
    <row r="2388" spans="13:19" x14ac:dyDescent="0.3">
      <c r="M2388"/>
      <c r="N2388"/>
      <c r="S2388"/>
    </row>
    <row r="2389" spans="13:19" x14ac:dyDescent="0.3">
      <c r="M2389"/>
      <c r="N2389"/>
      <c r="S2389"/>
    </row>
    <row r="2390" spans="13:19" x14ac:dyDescent="0.3">
      <c r="M2390"/>
      <c r="N2390"/>
      <c r="S2390"/>
    </row>
    <row r="2391" spans="13:19" x14ac:dyDescent="0.3">
      <c r="M2391"/>
      <c r="N2391"/>
      <c r="S2391"/>
    </row>
    <row r="2392" spans="13:19" x14ac:dyDescent="0.3">
      <c r="M2392"/>
      <c r="N2392"/>
      <c r="S2392"/>
    </row>
    <row r="2393" spans="13:19" x14ac:dyDescent="0.3">
      <c r="M2393"/>
      <c r="N2393"/>
      <c r="S2393"/>
    </row>
    <row r="2394" spans="13:19" x14ac:dyDescent="0.3">
      <c r="M2394"/>
      <c r="N2394"/>
      <c r="S2394"/>
    </row>
    <row r="2395" spans="13:19" x14ac:dyDescent="0.3">
      <c r="M2395"/>
      <c r="N2395"/>
      <c r="S2395"/>
    </row>
    <row r="2396" spans="13:19" x14ac:dyDescent="0.3">
      <c r="M2396"/>
      <c r="N2396"/>
      <c r="S2396"/>
    </row>
    <row r="2397" spans="13:19" x14ac:dyDescent="0.3">
      <c r="M2397"/>
      <c r="N2397"/>
      <c r="S2397"/>
    </row>
    <row r="2398" spans="13:19" x14ac:dyDescent="0.3">
      <c r="M2398"/>
      <c r="N2398"/>
      <c r="S2398"/>
    </row>
    <row r="2399" spans="13:19" x14ac:dyDescent="0.3">
      <c r="M2399"/>
      <c r="N2399"/>
      <c r="S2399"/>
    </row>
    <row r="2400" spans="13:19" x14ac:dyDescent="0.3">
      <c r="M2400"/>
      <c r="N2400"/>
      <c r="S2400"/>
    </row>
    <row r="2401" spans="13:19" x14ac:dyDescent="0.3">
      <c r="M2401"/>
      <c r="N2401"/>
      <c r="S2401"/>
    </row>
    <row r="2402" spans="13:19" x14ac:dyDescent="0.3">
      <c r="M2402"/>
      <c r="N2402"/>
      <c r="S2402"/>
    </row>
    <row r="2403" spans="13:19" x14ac:dyDescent="0.3">
      <c r="M2403"/>
      <c r="N2403"/>
      <c r="S2403"/>
    </row>
    <row r="2404" spans="13:19" x14ac:dyDescent="0.3">
      <c r="M2404"/>
      <c r="N2404"/>
      <c r="S2404"/>
    </row>
    <row r="2405" spans="13:19" x14ac:dyDescent="0.3">
      <c r="M2405"/>
      <c r="N2405"/>
      <c r="S2405"/>
    </row>
    <row r="2406" spans="13:19" x14ac:dyDescent="0.3">
      <c r="M2406"/>
      <c r="N2406"/>
      <c r="S2406"/>
    </row>
    <row r="2407" spans="13:19" x14ac:dyDescent="0.3">
      <c r="M2407"/>
      <c r="N2407"/>
      <c r="S2407"/>
    </row>
    <row r="2408" spans="13:19" x14ac:dyDescent="0.3">
      <c r="M2408"/>
      <c r="N2408"/>
      <c r="S2408"/>
    </row>
    <row r="2409" spans="13:19" x14ac:dyDescent="0.3">
      <c r="M2409"/>
      <c r="N2409"/>
      <c r="S2409"/>
    </row>
    <row r="2410" spans="13:19" x14ac:dyDescent="0.3">
      <c r="M2410"/>
      <c r="N2410"/>
      <c r="S2410"/>
    </row>
    <row r="2411" spans="13:19" x14ac:dyDescent="0.3">
      <c r="M2411"/>
      <c r="N2411"/>
      <c r="S2411"/>
    </row>
    <row r="2412" spans="13:19" x14ac:dyDescent="0.3">
      <c r="M2412"/>
      <c r="N2412"/>
      <c r="S2412"/>
    </row>
    <row r="2413" spans="13:19" x14ac:dyDescent="0.3">
      <c r="M2413"/>
      <c r="N2413"/>
      <c r="S2413"/>
    </row>
    <row r="2414" spans="13:19" x14ac:dyDescent="0.3">
      <c r="M2414"/>
      <c r="N2414"/>
      <c r="S2414"/>
    </row>
    <row r="2415" spans="13:19" x14ac:dyDescent="0.3">
      <c r="M2415"/>
      <c r="N2415"/>
      <c r="S2415"/>
    </row>
    <row r="2416" spans="13:19" x14ac:dyDescent="0.3">
      <c r="M2416"/>
      <c r="N2416"/>
      <c r="S2416"/>
    </row>
    <row r="2417" spans="13:19" x14ac:dyDescent="0.3">
      <c r="M2417"/>
      <c r="N2417"/>
      <c r="S2417"/>
    </row>
    <row r="2418" spans="13:19" x14ac:dyDescent="0.3">
      <c r="M2418"/>
      <c r="N2418"/>
      <c r="S2418"/>
    </row>
    <row r="2419" spans="13:19" x14ac:dyDescent="0.3">
      <c r="M2419"/>
      <c r="N2419"/>
      <c r="S2419"/>
    </row>
    <row r="2420" spans="13:19" x14ac:dyDescent="0.3">
      <c r="M2420"/>
      <c r="N2420"/>
      <c r="S2420"/>
    </row>
    <row r="2421" spans="13:19" x14ac:dyDescent="0.3">
      <c r="M2421"/>
      <c r="N2421"/>
      <c r="S2421"/>
    </row>
    <row r="2422" spans="13:19" x14ac:dyDescent="0.3">
      <c r="M2422"/>
      <c r="N2422"/>
      <c r="S2422"/>
    </row>
    <row r="2423" spans="13:19" x14ac:dyDescent="0.3">
      <c r="M2423"/>
      <c r="N2423"/>
      <c r="S2423"/>
    </row>
    <row r="2424" spans="13:19" x14ac:dyDescent="0.3">
      <c r="M2424"/>
      <c r="N2424"/>
      <c r="S2424"/>
    </row>
    <row r="2425" spans="13:19" x14ac:dyDescent="0.3">
      <c r="M2425"/>
      <c r="N2425"/>
      <c r="S2425"/>
    </row>
    <row r="2426" spans="13:19" x14ac:dyDescent="0.3">
      <c r="M2426"/>
      <c r="N2426"/>
      <c r="S2426"/>
    </row>
    <row r="2427" spans="13:19" x14ac:dyDescent="0.3">
      <c r="M2427"/>
      <c r="N2427"/>
      <c r="S2427"/>
    </row>
    <row r="2428" spans="13:19" x14ac:dyDescent="0.3">
      <c r="M2428"/>
      <c r="N2428"/>
      <c r="S2428"/>
    </row>
    <row r="2429" spans="13:19" x14ac:dyDescent="0.3">
      <c r="M2429"/>
      <c r="N2429"/>
      <c r="S2429"/>
    </row>
    <row r="2430" spans="13:19" x14ac:dyDescent="0.3">
      <c r="M2430"/>
      <c r="N2430"/>
      <c r="S2430"/>
    </row>
    <row r="2431" spans="13:19" x14ac:dyDescent="0.3">
      <c r="M2431"/>
      <c r="N2431"/>
      <c r="S2431"/>
    </row>
    <row r="2432" spans="13:19" x14ac:dyDescent="0.3">
      <c r="M2432"/>
      <c r="N2432"/>
      <c r="S2432"/>
    </row>
    <row r="2433" spans="13:19" x14ac:dyDescent="0.3">
      <c r="M2433"/>
      <c r="N2433"/>
      <c r="S2433"/>
    </row>
    <row r="2434" spans="13:19" x14ac:dyDescent="0.3">
      <c r="M2434"/>
      <c r="N2434"/>
      <c r="S2434"/>
    </row>
    <row r="2435" spans="13:19" x14ac:dyDescent="0.3">
      <c r="M2435"/>
      <c r="N2435"/>
      <c r="S2435"/>
    </row>
    <row r="2436" spans="13:19" x14ac:dyDescent="0.3">
      <c r="M2436"/>
      <c r="N2436"/>
      <c r="S2436"/>
    </row>
    <row r="2437" spans="13:19" x14ac:dyDescent="0.3">
      <c r="M2437"/>
      <c r="N2437"/>
      <c r="S2437"/>
    </row>
    <row r="2438" spans="13:19" x14ac:dyDescent="0.3">
      <c r="M2438"/>
      <c r="N2438"/>
      <c r="S2438"/>
    </row>
    <row r="2439" spans="13:19" x14ac:dyDescent="0.3">
      <c r="M2439"/>
      <c r="N2439"/>
      <c r="S2439"/>
    </row>
    <row r="2440" spans="13:19" x14ac:dyDescent="0.3">
      <c r="M2440"/>
      <c r="N2440"/>
      <c r="S2440"/>
    </row>
    <row r="2441" spans="13:19" x14ac:dyDescent="0.3">
      <c r="M2441"/>
      <c r="N2441"/>
      <c r="S2441"/>
    </row>
    <row r="2442" spans="13:19" x14ac:dyDescent="0.3">
      <c r="M2442"/>
      <c r="N2442"/>
      <c r="S2442"/>
    </row>
    <row r="2443" spans="13:19" x14ac:dyDescent="0.3">
      <c r="M2443"/>
      <c r="N2443"/>
      <c r="S2443"/>
    </row>
    <row r="2444" spans="13:19" x14ac:dyDescent="0.3">
      <c r="M2444"/>
      <c r="N2444"/>
      <c r="S2444"/>
    </row>
    <row r="2445" spans="13:19" x14ac:dyDescent="0.3">
      <c r="M2445"/>
      <c r="N2445"/>
      <c r="S2445"/>
    </row>
    <row r="2446" spans="13:19" x14ac:dyDescent="0.3">
      <c r="M2446"/>
      <c r="N2446"/>
      <c r="S2446"/>
    </row>
    <row r="2447" spans="13:19" x14ac:dyDescent="0.3">
      <c r="M2447"/>
      <c r="N2447"/>
      <c r="S2447"/>
    </row>
    <row r="2448" spans="13:19" x14ac:dyDescent="0.3">
      <c r="M2448"/>
      <c r="N2448"/>
      <c r="S2448"/>
    </row>
    <row r="2449" spans="13:19" x14ac:dyDescent="0.3">
      <c r="M2449"/>
      <c r="N2449"/>
      <c r="S2449"/>
    </row>
    <row r="2450" spans="13:19" x14ac:dyDescent="0.3">
      <c r="M2450"/>
      <c r="N2450"/>
      <c r="S2450"/>
    </row>
    <row r="2451" spans="13:19" x14ac:dyDescent="0.3">
      <c r="M2451"/>
      <c r="N2451"/>
      <c r="S2451"/>
    </row>
    <row r="2452" spans="13:19" x14ac:dyDescent="0.3">
      <c r="M2452"/>
      <c r="N2452"/>
      <c r="S2452"/>
    </row>
    <row r="2453" spans="13:19" x14ac:dyDescent="0.3">
      <c r="M2453"/>
      <c r="N2453"/>
      <c r="S2453"/>
    </row>
    <row r="2454" spans="13:19" x14ac:dyDescent="0.3">
      <c r="M2454"/>
      <c r="N2454"/>
      <c r="S2454"/>
    </row>
    <row r="2455" spans="13:19" x14ac:dyDescent="0.3">
      <c r="M2455"/>
      <c r="N2455"/>
      <c r="S2455"/>
    </row>
    <row r="2456" spans="13:19" x14ac:dyDescent="0.3">
      <c r="M2456"/>
      <c r="N2456"/>
      <c r="S2456"/>
    </row>
    <row r="2457" spans="13:19" x14ac:dyDescent="0.3">
      <c r="M2457"/>
      <c r="N2457"/>
      <c r="S2457"/>
    </row>
    <row r="2458" spans="13:19" x14ac:dyDescent="0.3">
      <c r="M2458"/>
      <c r="N2458"/>
      <c r="S2458"/>
    </row>
    <row r="2459" spans="13:19" x14ac:dyDescent="0.3">
      <c r="M2459"/>
      <c r="N2459"/>
      <c r="S2459"/>
    </row>
    <row r="2460" spans="13:19" x14ac:dyDescent="0.3">
      <c r="M2460"/>
      <c r="N2460"/>
      <c r="S2460"/>
    </row>
    <row r="2461" spans="13:19" x14ac:dyDescent="0.3">
      <c r="M2461"/>
      <c r="N2461"/>
      <c r="S2461"/>
    </row>
    <row r="2462" spans="13:19" x14ac:dyDescent="0.3">
      <c r="M2462"/>
      <c r="N2462"/>
      <c r="S2462"/>
    </row>
    <row r="2463" spans="13:19" x14ac:dyDescent="0.3">
      <c r="M2463"/>
      <c r="N2463"/>
      <c r="S2463"/>
    </row>
    <row r="2464" spans="13:19" x14ac:dyDescent="0.3">
      <c r="M2464"/>
      <c r="N2464"/>
      <c r="S2464"/>
    </row>
    <row r="2465" spans="13:19" x14ac:dyDescent="0.3">
      <c r="M2465"/>
      <c r="N2465"/>
      <c r="S2465"/>
    </row>
    <row r="2466" spans="13:19" x14ac:dyDescent="0.3">
      <c r="M2466"/>
      <c r="N2466"/>
      <c r="S2466"/>
    </row>
    <row r="2467" spans="13:19" x14ac:dyDescent="0.3">
      <c r="M2467"/>
      <c r="N2467"/>
      <c r="S2467"/>
    </row>
    <row r="2468" spans="13:19" x14ac:dyDescent="0.3">
      <c r="M2468"/>
      <c r="N2468"/>
      <c r="S2468"/>
    </row>
    <row r="2469" spans="13:19" x14ac:dyDescent="0.3">
      <c r="M2469"/>
      <c r="N2469"/>
      <c r="S2469"/>
    </row>
    <row r="2470" spans="13:19" x14ac:dyDescent="0.3">
      <c r="M2470"/>
      <c r="N2470"/>
      <c r="S2470"/>
    </row>
    <row r="2471" spans="13:19" x14ac:dyDescent="0.3">
      <c r="M2471"/>
      <c r="N2471"/>
      <c r="S2471"/>
    </row>
    <row r="2472" spans="13:19" x14ac:dyDescent="0.3">
      <c r="M2472"/>
      <c r="N2472"/>
      <c r="S2472"/>
    </row>
    <row r="2473" spans="13:19" x14ac:dyDescent="0.3">
      <c r="M2473"/>
      <c r="N2473"/>
      <c r="S2473"/>
    </row>
    <row r="2474" spans="13:19" x14ac:dyDescent="0.3">
      <c r="M2474"/>
      <c r="N2474"/>
      <c r="S2474"/>
    </row>
    <row r="2475" spans="13:19" x14ac:dyDescent="0.3">
      <c r="M2475"/>
      <c r="N2475"/>
      <c r="S2475"/>
    </row>
    <row r="2476" spans="13:19" x14ac:dyDescent="0.3">
      <c r="M2476"/>
      <c r="N2476"/>
      <c r="S2476"/>
    </row>
    <row r="2477" spans="13:19" x14ac:dyDescent="0.3">
      <c r="M2477"/>
      <c r="N2477"/>
      <c r="S2477"/>
    </row>
    <row r="2478" spans="13:19" x14ac:dyDescent="0.3">
      <c r="M2478"/>
      <c r="N2478"/>
      <c r="S2478"/>
    </row>
    <row r="2479" spans="13:19" x14ac:dyDescent="0.3">
      <c r="M2479"/>
      <c r="N2479"/>
      <c r="S2479"/>
    </row>
    <row r="2480" spans="13:19" x14ac:dyDescent="0.3">
      <c r="M2480"/>
      <c r="N2480"/>
      <c r="S2480"/>
    </row>
    <row r="2481" spans="13:19" x14ac:dyDescent="0.3">
      <c r="M2481"/>
      <c r="N2481"/>
      <c r="S2481"/>
    </row>
    <row r="2482" spans="13:19" x14ac:dyDescent="0.3">
      <c r="M2482"/>
      <c r="N2482"/>
      <c r="S2482"/>
    </row>
    <row r="2483" spans="13:19" x14ac:dyDescent="0.3">
      <c r="M2483"/>
      <c r="N2483"/>
      <c r="S2483"/>
    </row>
    <row r="2484" spans="13:19" x14ac:dyDescent="0.3">
      <c r="M2484"/>
      <c r="N2484"/>
      <c r="S2484"/>
    </row>
    <row r="2485" spans="13:19" x14ac:dyDescent="0.3">
      <c r="M2485"/>
      <c r="N2485"/>
      <c r="S2485"/>
    </row>
    <row r="2486" spans="13:19" x14ac:dyDescent="0.3">
      <c r="M2486"/>
      <c r="N2486"/>
      <c r="S2486"/>
    </row>
    <row r="2487" spans="13:19" x14ac:dyDescent="0.3">
      <c r="M2487"/>
      <c r="N2487"/>
      <c r="S2487"/>
    </row>
    <row r="2488" spans="13:19" x14ac:dyDescent="0.3">
      <c r="M2488"/>
      <c r="N2488"/>
      <c r="S2488"/>
    </row>
    <row r="2489" spans="13:19" x14ac:dyDescent="0.3">
      <c r="M2489"/>
      <c r="N2489"/>
      <c r="S2489"/>
    </row>
    <row r="2490" spans="13:19" x14ac:dyDescent="0.3">
      <c r="M2490"/>
      <c r="N2490"/>
      <c r="S2490"/>
    </row>
    <row r="2491" spans="13:19" x14ac:dyDescent="0.3">
      <c r="M2491"/>
      <c r="N2491"/>
      <c r="S2491"/>
    </row>
    <row r="2492" spans="13:19" x14ac:dyDescent="0.3">
      <c r="M2492"/>
      <c r="N2492"/>
      <c r="S2492"/>
    </row>
    <row r="2493" spans="13:19" x14ac:dyDescent="0.3">
      <c r="M2493"/>
      <c r="N2493"/>
      <c r="S2493"/>
    </row>
    <row r="2494" spans="13:19" x14ac:dyDescent="0.3">
      <c r="M2494"/>
      <c r="N2494"/>
      <c r="S2494"/>
    </row>
    <row r="2495" spans="13:19" x14ac:dyDescent="0.3">
      <c r="M2495"/>
      <c r="N2495"/>
      <c r="S2495"/>
    </row>
    <row r="2496" spans="13:19" x14ac:dyDescent="0.3">
      <c r="M2496"/>
      <c r="N2496"/>
      <c r="S2496"/>
    </row>
    <row r="2497" spans="13:19" x14ac:dyDescent="0.3">
      <c r="M2497"/>
      <c r="N2497"/>
      <c r="S2497"/>
    </row>
    <row r="2498" spans="13:19" x14ac:dyDescent="0.3">
      <c r="M2498"/>
      <c r="N2498"/>
      <c r="S2498"/>
    </row>
    <row r="2499" spans="13:19" x14ac:dyDescent="0.3">
      <c r="M2499"/>
      <c r="N2499"/>
      <c r="S2499"/>
    </row>
    <row r="2500" spans="13:19" x14ac:dyDescent="0.3">
      <c r="M2500"/>
      <c r="N2500"/>
      <c r="S2500"/>
    </row>
    <row r="2501" spans="13:19" x14ac:dyDescent="0.3">
      <c r="M2501"/>
      <c r="N2501"/>
      <c r="S2501"/>
    </row>
    <row r="2502" spans="13:19" x14ac:dyDescent="0.3">
      <c r="M2502"/>
      <c r="N2502"/>
      <c r="S2502"/>
    </row>
    <row r="2503" spans="13:19" x14ac:dyDescent="0.3">
      <c r="M2503"/>
      <c r="N2503"/>
      <c r="S2503"/>
    </row>
    <row r="2504" spans="13:19" x14ac:dyDescent="0.3">
      <c r="M2504"/>
      <c r="N2504"/>
      <c r="S2504"/>
    </row>
    <row r="2505" spans="13:19" x14ac:dyDescent="0.3">
      <c r="M2505"/>
      <c r="N2505"/>
      <c r="S2505"/>
    </row>
    <row r="2506" spans="13:19" x14ac:dyDescent="0.3">
      <c r="M2506"/>
      <c r="N2506"/>
      <c r="S2506"/>
    </row>
    <row r="2507" spans="13:19" x14ac:dyDescent="0.3">
      <c r="M2507"/>
      <c r="N2507"/>
      <c r="S2507"/>
    </row>
    <row r="2508" spans="13:19" x14ac:dyDescent="0.3">
      <c r="M2508"/>
      <c r="N2508"/>
      <c r="S2508"/>
    </row>
    <row r="2509" spans="13:19" x14ac:dyDescent="0.3">
      <c r="M2509"/>
      <c r="N2509"/>
      <c r="S2509"/>
    </row>
    <row r="2510" spans="13:19" x14ac:dyDescent="0.3">
      <c r="M2510"/>
      <c r="N2510"/>
      <c r="S2510"/>
    </row>
    <row r="2511" spans="13:19" x14ac:dyDescent="0.3">
      <c r="M2511"/>
      <c r="N2511"/>
      <c r="S2511"/>
    </row>
    <row r="2512" spans="13:19" x14ac:dyDescent="0.3">
      <c r="M2512"/>
      <c r="N2512"/>
      <c r="S2512"/>
    </row>
    <row r="2513" spans="13:19" x14ac:dyDescent="0.3">
      <c r="M2513"/>
      <c r="N2513"/>
      <c r="S2513"/>
    </row>
    <row r="2514" spans="13:19" x14ac:dyDescent="0.3">
      <c r="M2514"/>
      <c r="N2514"/>
      <c r="S2514"/>
    </row>
    <row r="2515" spans="13:19" x14ac:dyDescent="0.3">
      <c r="M2515"/>
      <c r="N2515"/>
      <c r="S2515"/>
    </row>
    <row r="2516" spans="13:19" x14ac:dyDescent="0.3">
      <c r="M2516"/>
      <c r="N2516"/>
      <c r="S2516"/>
    </row>
    <row r="2517" spans="13:19" x14ac:dyDescent="0.3">
      <c r="M2517"/>
      <c r="N2517"/>
      <c r="S2517"/>
    </row>
    <row r="2518" spans="13:19" x14ac:dyDescent="0.3">
      <c r="M2518"/>
      <c r="N2518"/>
      <c r="S2518"/>
    </row>
    <row r="2519" spans="13:19" x14ac:dyDescent="0.3">
      <c r="M2519"/>
      <c r="N2519"/>
      <c r="S2519"/>
    </row>
    <row r="2520" spans="13:19" x14ac:dyDescent="0.3">
      <c r="M2520"/>
      <c r="N2520"/>
      <c r="S2520"/>
    </row>
    <row r="2521" spans="13:19" x14ac:dyDescent="0.3">
      <c r="M2521"/>
      <c r="N2521"/>
      <c r="S2521"/>
    </row>
    <row r="2522" spans="13:19" x14ac:dyDescent="0.3">
      <c r="M2522"/>
      <c r="N2522"/>
      <c r="S2522"/>
    </row>
    <row r="2523" spans="13:19" x14ac:dyDescent="0.3">
      <c r="M2523"/>
      <c r="N2523"/>
      <c r="S2523"/>
    </row>
    <row r="2524" spans="13:19" x14ac:dyDescent="0.3">
      <c r="M2524"/>
      <c r="N2524"/>
      <c r="S2524"/>
    </row>
    <row r="2525" spans="13:19" x14ac:dyDescent="0.3">
      <c r="M2525"/>
      <c r="N2525"/>
      <c r="S2525"/>
    </row>
    <row r="2526" spans="13:19" x14ac:dyDescent="0.3">
      <c r="M2526"/>
      <c r="N2526"/>
      <c r="S2526"/>
    </row>
    <row r="2527" spans="13:19" x14ac:dyDescent="0.3">
      <c r="M2527"/>
      <c r="N2527"/>
      <c r="S2527"/>
    </row>
    <row r="2528" spans="13:19" x14ac:dyDescent="0.3">
      <c r="M2528"/>
      <c r="N2528"/>
      <c r="S2528"/>
    </row>
    <row r="2529" spans="13:19" x14ac:dyDescent="0.3">
      <c r="M2529"/>
      <c r="N2529"/>
      <c r="S2529"/>
    </row>
    <row r="2530" spans="13:19" x14ac:dyDescent="0.3">
      <c r="M2530"/>
      <c r="N2530"/>
      <c r="S2530"/>
    </row>
    <row r="2531" spans="13:19" x14ac:dyDescent="0.3">
      <c r="M2531"/>
      <c r="N2531"/>
      <c r="S2531"/>
    </row>
    <row r="2532" spans="13:19" x14ac:dyDescent="0.3">
      <c r="M2532"/>
      <c r="N2532"/>
      <c r="S2532"/>
    </row>
    <row r="2533" spans="13:19" x14ac:dyDescent="0.3">
      <c r="M2533"/>
      <c r="N2533"/>
      <c r="S2533"/>
    </row>
    <row r="2534" spans="13:19" x14ac:dyDescent="0.3">
      <c r="M2534"/>
      <c r="N2534"/>
      <c r="S2534"/>
    </row>
    <row r="2535" spans="13:19" x14ac:dyDescent="0.3">
      <c r="M2535"/>
      <c r="N2535"/>
      <c r="S2535"/>
    </row>
    <row r="2536" spans="13:19" x14ac:dyDescent="0.3">
      <c r="M2536"/>
      <c r="N2536"/>
      <c r="S2536"/>
    </row>
    <row r="2537" spans="13:19" x14ac:dyDescent="0.3">
      <c r="M2537"/>
      <c r="N2537"/>
      <c r="S2537"/>
    </row>
    <row r="2538" spans="13:19" x14ac:dyDescent="0.3">
      <c r="M2538"/>
      <c r="N2538"/>
      <c r="S2538"/>
    </row>
    <row r="2539" spans="13:19" x14ac:dyDescent="0.3">
      <c r="M2539"/>
      <c r="N2539"/>
      <c r="S2539"/>
    </row>
    <row r="2540" spans="13:19" x14ac:dyDescent="0.3">
      <c r="M2540"/>
      <c r="N2540"/>
      <c r="S2540"/>
    </row>
    <row r="2541" spans="13:19" x14ac:dyDescent="0.3">
      <c r="M2541"/>
      <c r="N2541"/>
      <c r="S2541"/>
    </row>
    <row r="2542" spans="13:19" x14ac:dyDescent="0.3">
      <c r="M2542"/>
      <c r="N2542"/>
      <c r="S2542"/>
    </row>
    <row r="2543" spans="13:19" x14ac:dyDescent="0.3">
      <c r="M2543"/>
      <c r="N2543"/>
      <c r="S2543"/>
    </row>
    <row r="2544" spans="13:19" x14ac:dyDescent="0.3">
      <c r="M2544"/>
      <c r="N2544"/>
      <c r="S2544"/>
    </row>
    <row r="2545" spans="13:19" x14ac:dyDescent="0.3">
      <c r="M2545"/>
      <c r="N2545"/>
      <c r="S2545"/>
    </row>
    <row r="2546" spans="13:19" x14ac:dyDescent="0.3">
      <c r="M2546"/>
      <c r="N2546"/>
      <c r="S2546"/>
    </row>
    <row r="2547" spans="13:19" x14ac:dyDescent="0.3">
      <c r="M2547"/>
      <c r="N2547"/>
      <c r="S2547"/>
    </row>
    <row r="2548" spans="13:19" x14ac:dyDescent="0.3">
      <c r="M2548"/>
      <c r="N2548"/>
      <c r="S2548"/>
    </row>
    <row r="2549" spans="13:19" x14ac:dyDescent="0.3">
      <c r="M2549"/>
      <c r="N2549"/>
      <c r="S2549"/>
    </row>
    <row r="2550" spans="13:19" x14ac:dyDescent="0.3">
      <c r="M2550"/>
      <c r="N2550"/>
      <c r="S2550"/>
    </row>
    <row r="2551" spans="13:19" x14ac:dyDescent="0.3">
      <c r="M2551"/>
      <c r="N2551"/>
      <c r="S2551"/>
    </row>
    <row r="2552" spans="13:19" x14ac:dyDescent="0.3">
      <c r="M2552"/>
      <c r="N2552"/>
      <c r="S2552"/>
    </row>
    <row r="2553" spans="13:19" x14ac:dyDescent="0.3">
      <c r="M2553"/>
      <c r="N2553"/>
      <c r="S2553"/>
    </row>
    <row r="2554" spans="13:19" x14ac:dyDescent="0.3">
      <c r="M2554"/>
      <c r="N2554"/>
      <c r="S2554"/>
    </row>
    <row r="2555" spans="13:19" x14ac:dyDescent="0.3">
      <c r="M2555"/>
      <c r="N2555"/>
      <c r="S2555"/>
    </row>
    <row r="2556" spans="13:19" x14ac:dyDescent="0.3">
      <c r="M2556"/>
      <c r="N2556"/>
      <c r="S2556"/>
    </row>
    <row r="2557" spans="13:19" x14ac:dyDescent="0.3">
      <c r="M2557"/>
      <c r="N2557"/>
      <c r="S2557"/>
    </row>
    <row r="2558" spans="13:19" x14ac:dyDescent="0.3">
      <c r="M2558"/>
      <c r="N2558"/>
      <c r="S2558"/>
    </row>
    <row r="2559" spans="13:19" x14ac:dyDescent="0.3">
      <c r="M2559"/>
      <c r="N2559"/>
      <c r="S2559"/>
    </row>
    <row r="2560" spans="13:19" x14ac:dyDescent="0.3">
      <c r="M2560"/>
      <c r="N2560"/>
      <c r="S2560"/>
    </row>
    <row r="2561" spans="13:19" x14ac:dyDescent="0.3">
      <c r="M2561"/>
      <c r="N2561"/>
      <c r="S2561"/>
    </row>
    <row r="2562" spans="13:19" x14ac:dyDescent="0.3">
      <c r="M2562"/>
      <c r="N2562"/>
      <c r="S2562"/>
    </row>
    <row r="2563" spans="13:19" x14ac:dyDescent="0.3">
      <c r="M2563"/>
      <c r="N2563"/>
      <c r="S2563"/>
    </row>
    <row r="2564" spans="13:19" x14ac:dyDescent="0.3">
      <c r="M2564"/>
      <c r="N2564"/>
      <c r="S2564"/>
    </row>
    <row r="2565" spans="13:19" x14ac:dyDescent="0.3">
      <c r="M2565"/>
      <c r="N2565"/>
      <c r="S2565"/>
    </row>
    <row r="2566" spans="13:19" x14ac:dyDescent="0.3">
      <c r="M2566"/>
      <c r="N2566"/>
      <c r="S2566"/>
    </row>
    <row r="2567" spans="13:19" x14ac:dyDescent="0.3">
      <c r="M2567"/>
      <c r="N2567"/>
      <c r="S2567"/>
    </row>
    <row r="2568" spans="13:19" x14ac:dyDescent="0.3">
      <c r="M2568"/>
      <c r="N2568"/>
      <c r="S2568"/>
    </row>
    <row r="2569" spans="13:19" x14ac:dyDescent="0.3">
      <c r="M2569"/>
      <c r="N2569"/>
      <c r="S2569"/>
    </row>
    <row r="2570" spans="13:19" x14ac:dyDescent="0.3">
      <c r="M2570"/>
      <c r="N2570"/>
      <c r="S2570"/>
    </row>
    <row r="2571" spans="13:19" x14ac:dyDescent="0.3">
      <c r="M2571"/>
      <c r="N2571"/>
      <c r="S2571"/>
    </row>
    <row r="2572" spans="13:19" x14ac:dyDescent="0.3">
      <c r="M2572"/>
      <c r="N2572"/>
      <c r="S2572"/>
    </row>
    <row r="2573" spans="13:19" x14ac:dyDescent="0.3">
      <c r="M2573"/>
      <c r="N2573"/>
      <c r="S2573"/>
    </row>
    <row r="2574" spans="13:19" x14ac:dyDescent="0.3">
      <c r="M2574"/>
      <c r="N2574"/>
      <c r="S2574"/>
    </row>
    <row r="2575" spans="13:19" x14ac:dyDescent="0.3">
      <c r="M2575"/>
      <c r="N2575"/>
      <c r="S2575"/>
    </row>
    <row r="2576" spans="13:19" x14ac:dyDescent="0.3">
      <c r="M2576"/>
      <c r="N2576"/>
      <c r="S2576"/>
    </row>
    <row r="2577" spans="13:19" x14ac:dyDescent="0.3">
      <c r="M2577"/>
      <c r="N2577"/>
      <c r="S2577"/>
    </row>
    <row r="2578" spans="13:19" x14ac:dyDescent="0.3">
      <c r="M2578"/>
      <c r="N2578"/>
      <c r="S2578"/>
    </row>
    <row r="2579" spans="13:19" x14ac:dyDescent="0.3">
      <c r="M2579"/>
      <c r="N2579"/>
      <c r="S2579"/>
    </row>
    <row r="2580" spans="13:19" x14ac:dyDescent="0.3">
      <c r="M2580"/>
      <c r="N2580"/>
      <c r="S2580"/>
    </row>
    <row r="2581" spans="13:19" x14ac:dyDescent="0.3">
      <c r="M2581"/>
      <c r="N2581"/>
      <c r="S2581"/>
    </row>
    <row r="2582" spans="13:19" x14ac:dyDescent="0.3">
      <c r="M2582"/>
      <c r="N2582"/>
      <c r="S2582"/>
    </row>
    <row r="2583" spans="13:19" x14ac:dyDescent="0.3">
      <c r="M2583"/>
      <c r="N2583"/>
      <c r="S2583"/>
    </row>
    <row r="2584" spans="13:19" x14ac:dyDescent="0.3">
      <c r="M2584"/>
      <c r="N2584"/>
      <c r="S2584"/>
    </row>
    <row r="2585" spans="13:19" x14ac:dyDescent="0.3">
      <c r="M2585"/>
      <c r="N2585"/>
      <c r="S2585"/>
    </row>
    <row r="2586" spans="13:19" x14ac:dyDescent="0.3">
      <c r="M2586"/>
      <c r="N2586"/>
      <c r="S2586"/>
    </row>
    <row r="2587" spans="13:19" x14ac:dyDescent="0.3">
      <c r="M2587"/>
      <c r="N2587"/>
      <c r="S2587"/>
    </row>
    <row r="2588" spans="13:19" x14ac:dyDescent="0.3">
      <c r="M2588"/>
      <c r="N2588"/>
      <c r="S2588"/>
    </row>
    <row r="2589" spans="13:19" x14ac:dyDescent="0.3">
      <c r="M2589"/>
      <c r="N2589"/>
      <c r="S2589"/>
    </row>
    <row r="2590" spans="13:19" x14ac:dyDescent="0.3">
      <c r="M2590"/>
      <c r="N2590"/>
      <c r="S2590"/>
    </row>
    <row r="2591" spans="13:19" x14ac:dyDescent="0.3">
      <c r="M2591"/>
      <c r="N2591"/>
      <c r="S2591"/>
    </row>
    <row r="2592" spans="13:19" x14ac:dyDescent="0.3">
      <c r="M2592"/>
      <c r="N2592"/>
      <c r="S2592"/>
    </row>
    <row r="2593" spans="13:19" x14ac:dyDescent="0.3">
      <c r="M2593"/>
      <c r="N2593"/>
      <c r="S2593"/>
    </row>
    <row r="2594" spans="13:19" x14ac:dyDescent="0.3">
      <c r="M2594"/>
      <c r="N2594"/>
      <c r="S2594"/>
    </row>
    <row r="2595" spans="13:19" x14ac:dyDescent="0.3">
      <c r="M2595"/>
      <c r="N2595"/>
      <c r="S2595"/>
    </row>
    <row r="2596" spans="13:19" x14ac:dyDescent="0.3">
      <c r="M2596"/>
      <c r="N2596"/>
      <c r="S2596"/>
    </row>
    <row r="2597" spans="13:19" x14ac:dyDescent="0.3">
      <c r="M2597"/>
      <c r="N2597"/>
      <c r="S2597"/>
    </row>
    <row r="2598" spans="13:19" x14ac:dyDescent="0.3">
      <c r="M2598"/>
      <c r="N2598"/>
      <c r="S2598"/>
    </row>
    <row r="2599" spans="13:19" x14ac:dyDescent="0.3">
      <c r="M2599"/>
      <c r="N2599"/>
      <c r="S2599"/>
    </row>
    <row r="2600" spans="13:19" x14ac:dyDescent="0.3">
      <c r="M2600"/>
      <c r="N2600"/>
      <c r="S2600"/>
    </row>
    <row r="2601" spans="13:19" x14ac:dyDescent="0.3">
      <c r="M2601"/>
      <c r="N2601"/>
      <c r="S2601"/>
    </row>
    <row r="2602" spans="13:19" x14ac:dyDescent="0.3">
      <c r="M2602"/>
      <c r="N2602"/>
      <c r="S2602"/>
    </row>
    <row r="2603" spans="13:19" x14ac:dyDescent="0.3">
      <c r="M2603"/>
      <c r="N2603"/>
      <c r="S2603"/>
    </row>
    <row r="2604" spans="13:19" x14ac:dyDescent="0.3">
      <c r="M2604"/>
      <c r="N2604"/>
      <c r="S2604"/>
    </row>
    <row r="2605" spans="13:19" x14ac:dyDescent="0.3">
      <c r="M2605"/>
      <c r="N2605"/>
      <c r="S2605"/>
    </row>
    <row r="2606" spans="13:19" x14ac:dyDescent="0.3">
      <c r="M2606"/>
      <c r="N2606"/>
      <c r="S2606"/>
    </row>
    <row r="2607" spans="13:19" x14ac:dyDescent="0.3">
      <c r="M2607"/>
      <c r="N2607"/>
      <c r="S2607"/>
    </row>
    <row r="2608" spans="13:19" x14ac:dyDescent="0.3">
      <c r="M2608"/>
      <c r="N2608"/>
      <c r="S2608"/>
    </row>
    <row r="2609" spans="13:19" x14ac:dyDescent="0.3">
      <c r="M2609"/>
      <c r="N2609"/>
      <c r="S2609"/>
    </row>
    <row r="2610" spans="13:19" x14ac:dyDescent="0.3">
      <c r="M2610"/>
      <c r="N2610"/>
      <c r="S2610"/>
    </row>
    <row r="2611" spans="13:19" x14ac:dyDescent="0.3">
      <c r="M2611"/>
      <c r="N2611"/>
      <c r="S2611"/>
    </row>
    <row r="2612" spans="13:19" x14ac:dyDescent="0.3">
      <c r="M2612"/>
      <c r="N2612"/>
      <c r="S2612"/>
    </row>
    <row r="2613" spans="13:19" x14ac:dyDescent="0.3">
      <c r="M2613"/>
      <c r="N2613"/>
      <c r="S2613"/>
    </row>
    <row r="2614" spans="13:19" x14ac:dyDescent="0.3">
      <c r="M2614"/>
      <c r="N2614"/>
      <c r="S2614"/>
    </row>
    <row r="2615" spans="13:19" x14ac:dyDescent="0.3">
      <c r="M2615"/>
      <c r="N2615"/>
      <c r="S2615"/>
    </row>
    <row r="2616" spans="13:19" x14ac:dyDescent="0.3">
      <c r="M2616"/>
      <c r="N2616"/>
      <c r="S2616"/>
    </row>
    <row r="2617" spans="13:19" x14ac:dyDescent="0.3">
      <c r="M2617"/>
      <c r="N2617"/>
      <c r="S2617"/>
    </row>
    <row r="2618" spans="13:19" x14ac:dyDescent="0.3">
      <c r="M2618"/>
      <c r="N2618"/>
      <c r="S2618"/>
    </row>
    <row r="2619" spans="13:19" x14ac:dyDescent="0.3">
      <c r="M2619"/>
      <c r="N2619"/>
      <c r="S2619"/>
    </row>
    <row r="2620" spans="13:19" x14ac:dyDescent="0.3">
      <c r="M2620"/>
      <c r="N2620"/>
      <c r="S2620"/>
    </row>
    <row r="2621" spans="13:19" x14ac:dyDescent="0.3">
      <c r="M2621"/>
      <c r="N2621"/>
      <c r="S2621"/>
    </row>
    <row r="2622" spans="13:19" x14ac:dyDescent="0.3">
      <c r="M2622"/>
      <c r="N2622"/>
      <c r="S2622"/>
    </row>
    <row r="2623" spans="13:19" x14ac:dyDescent="0.3">
      <c r="M2623"/>
      <c r="N2623"/>
      <c r="S2623"/>
    </row>
    <row r="2624" spans="13:19" x14ac:dyDescent="0.3">
      <c r="M2624"/>
      <c r="N2624"/>
      <c r="S2624"/>
    </row>
    <row r="2625" spans="13:19" x14ac:dyDescent="0.3">
      <c r="M2625"/>
      <c r="N2625"/>
      <c r="S2625"/>
    </row>
    <row r="2626" spans="13:19" x14ac:dyDescent="0.3">
      <c r="M2626"/>
      <c r="N2626"/>
      <c r="S2626"/>
    </row>
    <row r="2627" spans="13:19" x14ac:dyDescent="0.3">
      <c r="M2627"/>
      <c r="N2627"/>
      <c r="S2627"/>
    </row>
    <row r="2628" spans="13:19" x14ac:dyDescent="0.3">
      <c r="M2628"/>
      <c r="N2628"/>
      <c r="S2628"/>
    </row>
    <row r="2629" spans="13:19" x14ac:dyDescent="0.3">
      <c r="M2629"/>
      <c r="N2629"/>
      <c r="S2629"/>
    </row>
    <row r="2630" spans="13:19" x14ac:dyDescent="0.3">
      <c r="M2630"/>
      <c r="N2630"/>
      <c r="S2630"/>
    </row>
    <row r="2631" spans="13:19" x14ac:dyDescent="0.3">
      <c r="M2631"/>
      <c r="N2631"/>
      <c r="S2631"/>
    </row>
    <row r="2632" spans="13:19" x14ac:dyDescent="0.3">
      <c r="M2632"/>
      <c r="N2632"/>
      <c r="S2632"/>
    </row>
    <row r="2633" spans="13:19" x14ac:dyDescent="0.3">
      <c r="M2633"/>
      <c r="N2633"/>
      <c r="S2633"/>
    </row>
    <row r="2634" spans="13:19" x14ac:dyDescent="0.3">
      <c r="M2634"/>
      <c r="N2634"/>
      <c r="S2634"/>
    </row>
    <row r="2635" spans="13:19" x14ac:dyDescent="0.3">
      <c r="M2635"/>
      <c r="N2635"/>
      <c r="S2635"/>
    </row>
    <row r="2636" spans="13:19" x14ac:dyDescent="0.3">
      <c r="M2636"/>
      <c r="N2636"/>
      <c r="S2636"/>
    </row>
    <row r="2637" spans="13:19" x14ac:dyDescent="0.3">
      <c r="M2637"/>
      <c r="N2637"/>
      <c r="S2637"/>
    </row>
    <row r="2638" spans="13:19" x14ac:dyDescent="0.3">
      <c r="M2638"/>
      <c r="N2638"/>
      <c r="S2638"/>
    </row>
    <row r="2639" spans="13:19" x14ac:dyDescent="0.3">
      <c r="M2639"/>
      <c r="N2639"/>
      <c r="S2639"/>
    </row>
    <row r="2640" spans="13:19" x14ac:dyDescent="0.3">
      <c r="M2640"/>
      <c r="N2640"/>
      <c r="S2640"/>
    </row>
    <row r="2641" spans="13:19" x14ac:dyDescent="0.3">
      <c r="M2641"/>
      <c r="N2641"/>
      <c r="S2641"/>
    </row>
    <row r="2642" spans="13:19" x14ac:dyDescent="0.3">
      <c r="M2642"/>
      <c r="N2642"/>
      <c r="S2642"/>
    </row>
    <row r="2643" spans="13:19" x14ac:dyDescent="0.3">
      <c r="M2643"/>
      <c r="N2643"/>
      <c r="S2643"/>
    </row>
    <row r="2644" spans="13:19" x14ac:dyDescent="0.3">
      <c r="M2644"/>
      <c r="N2644"/>
      <c r="S2644"/>
    </row>
    <row r="2645" spans="13:19" x14ac:dyDescent="0.3">
      <c r="M2645"/>
      <c r="N2645"/>
      <c r="S2645"/>
    </row>
    <row r="2646" spans="13:19" x14ac:dyDescent="0.3">
      <c r="M2646"/>
      <c r="N2646"/>
      <c r="S2646"/>
    </row>
    <row r="2647" spans="13:19" x14ac:dyDescent="0.3">
      <c r="M2647"/>
      <c r="N2647"/>
      <c r="S2647"/>
    </row>
    <row r="2648" spans="13:19" x14ac:dyDescent="0.3">
      <c r="M2648"/>
      <c r="N2648"/>
      <c r="S2648"/>
    </row>
    <row r="2649" spans="13:19" x14ac:dyDescent="0.3">
      <c r="M2649"/>
      <c r="N2649"/>
      <c r="S2649"/>
    </row>
    <row r="2650" spans="13:19" x14ac:dyDescent="0.3">
      <c r="M2650"/>
      <c r="N2650"/>
      <c r="S2650"/>
    </row>
    <row r="2651" spans="13:19" x14ac:dyDescent="0.3">
      <c r="M2651"/>
      <c r="N2651"/>
      <c r="S2651"/>
    </row>
    <row r="2652" spans="13:19" x14ac:dyDescent="0.3">
      <c r="M2652"/>
      <c r="N2652"/>
      <c r="S2652"/>
    </row>
    <row r="2653" spans="13:19" x14ac:dyDescent="0.3">
      <c r="M2653"/>
      <c r="N2653"/>
      <c r="S2653"/>
    </row>
    <row r="2654" spans="13:19" x14ac:dyDescent="0.3">
      <c r="M2654"/>
      <c r="N2654"/>
      <c r="S2654"/>
    </row>
    <row r="2655" spans="13:19" x14ac:dyDescent="0.3">
      <c r="M2655"/>
      <c r="N2655"/>
      <c r="S2655"/>
    </row>
    <row r="2656" spans="13:19" x14ac:dyDescent="0.3">
      <c r="M2656"/>
      <c r="N2656"/>
      <c r="S2656"/>
    </row>
    <row r="2657" spans="13:19" x14ac:dyDescent="0.3">
      <c r="M2657"/>
      <c r="N2657"/>
      <c r="S2657"/>
    </row>
    <row r="2658" spans="13:19" x14ac:dyDescent="0.3">
      <c r="M2658"/>
      <c r="N2658"/>
      <c r="S2658"/>
    </row>
    <row r="2659" spans="13:19" x14ac:dyDescent="0.3">
      <c r="M2659"/>
      <c r="N2659"/>
      <c r="S2659"/>
    </row>
    <row r="2660" spans="13:19" x14ac:dyDescent="0.3">
      <c r="M2660"/>
      <c r="N2660"/>
      <c r="S2660"/>
    </row>
    <row r="2661" spans="13:19" x14ac:dyDescent="0.3">
      <c r="M2661"/>
      <c r="N2661"/>
      <c r="S2661"/>
    </row>
    <row r="2662" spans="13:19" x14ac:dyDescent="0.3">
      <c r="M2662"/>
      <c r="N2662"/>
      <c r="S2662"/>
    </row>
    <row r="2663" spans="13:19" x14ac:dyDescent="0.3">
      <c r="M2663"/>
      <c r="N2663"/>
      <c r="S2663"/>
    </row>
    <row r="2664" spans="13:19" x14ac:dyDescent="0.3">
      <c r="M2664"/>
      <c r="N2664"/>
      <c r="S2664"/>
    </row>
    <row r="2665" spans="13:19" x14ac:dyDescent="0.3">
      <c r="M2665"/>
      <c r="N2665"/>
      <c r="S2665"/>
    </row>
    <row r="2666" spans="13:19" x14ac:dyDescent="0.3">
      <c r="M2666"/>
      <c r="N2666"/>
      <c r="S2666"/>
    </row>
    <row r="2667" spans="13:19" x14ac:dyDescent="0.3">
      <c r="M2667"/>
      <c r="N2667"/>
      <c r="S2667"/>
    </row>
    <row r="2668" spans="13:19" x14ac:dyDescent="0.3">
      <c r="M2668"/>
      <c r="N2668"/>
      <c r="S2668"/>
    </row>
    <row r="2669" spans="13:19" x14ac:dyDescent="0.3">
      <c r="M2669"/>
      <c r="N2669"/>
      <c r="S2669"/>
    </row>
    <row r="2670" spans="13:19" x14ac:dyDescent="0.3">
      <c r="M2670"/>
      <c r="N2670"/>
      <c r="S2670"/>
    </row>
    <row r="2671" spans="13:19" x14ac:dyDescent="0.3">
      <c r="M2671"/>
      <c r="N2671"/>
      <c r="S2671"/>
    </row>
    <row r="2672" spans="13:19" x14ac:dyDescent="0.3">
      <c r="M2672"/>
      <c r="N2672"/>
      <c r="S2672"/>
    </row>
    <row r="2673" spans="13:19" x14ac:dyDescent="0.3">
      <c r="M2673"/>
      <c r="N2673"/>
      <c r="S2673"/>
    </row>
    <row r="2674" spans="13:19" x14ac:dyDescent="0.3">
      <c r="M2674"/>
      <c r="N2674"/>
      <c r="S2674"/>
    </row>
    <row r="2675" spans="13:19" x14ac:dyDescent="0.3">
      <c r="M2675"/>
      <c r="N2675"/>
      <c r="S2675"/>
    </row>
    <row r="2676" spans="13:19" x14ac:dyDescent="0.3">
      <c r="M2676"/>
      <c r="N2676"/>
      <c r="S2676"/>
    </row>
    <row r="2677" spans="13:19" x14ac:dyDescent="0.3">
      <c r="M2677"/>
      <c r="N2677"/>
      <c r="S2677"/>
    </row>
    <row r="2678" spans="13:19" x14ac:dyDescent="0.3">
      <c r="M2678"/>
      <c r="N2678"/>
      <c r="S2678"/>
    </row>
    <row r="2679" spans="13:19" x14ac:dyDescent="0.3">
      <c r="M2679"/>
      <c r="N2679"/>
      <c r="S2679"/>
    </row>
    <row r="2680" spans="13:19" x14ac:dyDescent="0.3">
      <c r="M2680"/>
      <c r="N2680"/>
      <c r="S2680"/>
    </row>
    <row r="2681" spans="13:19" x14ac:dyDescent="0.3">
      <c r="M2681"/>
      <c r="N2681"/>
      <c r="S2681"/>
    </row>
    <row r="2682" spans="13:19" x14ac:dyDescent="0.3">
      <c r="M2682"/>
      <c r="N2682"/>
      <c r="S2682"/>
    </row>
    <row r="2683" spans="13:19" x14ac:dyDescent="0.3">
      <c r="M2683"/>
      <c r="N2683"/>
      <c r="S2683"/>
    </row>
    <row r="2684" spans="13:19" x14ac:dyDescent="0.3">
      <c r="M2684"/>
      <c r="N2684"/>
      <c r="S2684"/>
    </row>
    <row r="2685" spans="13:19" x14ac:dyDescent="0.3">
      <c r="M2685"/>
      <c r="N2685"/>
      <c r="S2685"/>
    </row>
    <row r="2686" spans="13:19" x14ac:dyDescent="0.3">
      <c r="M2686"/>
      <c r="N2686"/>
      <c r="S2686"/>
    </row>
    <row r="2687" spans="13:19" x14ac:dyDescent="0.3">
      <c r="M2687"/>
      <c r="N2687"/>
      <c r="S2687"/>
    </row>
    <row r="2688" spans="13:19" x14ac:dyDescent="0.3">
      <c r="M2688"/>
      <c r="N2688"/>
      <c r="S2688"/>
    </row>
    <row r="2689" spans="13:19" x14ac:dyDescent="0.3">
      <c r="M2689"/>
      <c r="N2689"/>
      <c r="S2689"/>
    </row>
    <row r="2690" spans="13:19" x14ac:dyDescent="0.3">
      <c r="M2690"/>
      <c r="N2690"/>
      <c r="S2690"/>
    </row>
    <row r="2691" spans="13:19" x14ac:dyDescent="0.3">
      <c r="M2691"/>
      <c r="N2691"/>
      <c r="S2691"/>
    </row>
    <row r="2692" spans="13:19" x14ac:dyDescent="0.3">
      <c r="M2692"/>
      <c r="N2692"/>
      <c r="S2692"/>
    </row>
    <row r="2693" spans="13:19" x14ac:dyDescent="0.3">
      <c r="M2693"/>
      <c r="N2693"/>
      <c r="S2693"/>
    </row>
    <row r="2694" spans="13:19" x14ac:dyDescent="0.3">
      <c r="M2694"/>
      <c r="N2694"/>
      <c r="S2694"/>
    </row>
    <row r="2695" spans="13:19" x14ac:dyDescent="0.3">
      <c r="M2695"/>
      <c r="N2695"/>
      <c r="S2695"/>
    </row>
    <row r="2696" spans="13:19" x14ac:dyDescent="0.3">
      <c r="M2696"/>
      <c r="N2696"/>
      <c r="S2696"/>
    </row>
    <row r="2697" spans="13:19" x14ac:dyDescent="0.3">
      <c r="M2697"/>
      <c r="N2697"/>
      <c r="S2697"/>
    </row>
    <row r="2698" spans="13:19" x14ac:dyDescent="0.3">
      <c r="M2698"/>
      <c r="N2698"/>
      <c r="S2698"/>
    </row>
    <row r="2699" spans="13:19" x14ac:dyDescent="0.3">
      <c r="M2699"/>
      <c r="N2699"/>
      <c r="S2699"/>
    </row>
    <row r="2700" spans="13:19" x14ac:dyDescent="0.3">
      <c r="M2700"/>
      <c r="N2700"/>
      <c r="S2700"/>
    </row>
    <row r="2701" spans="13:19" x14ac:dyDescent="0.3">
      <c r="M2701"/>
      <c r="N2701"/>
      <c r="S2701"/>
    </row>
    <row r="2702" spans="13:19" x14ac:dyDescent="0.3">
      <c r="M2702"/>
      <c r="N2702"/>
      <c r="S2702"/>
    </row>
    <row r="2703" spans="13:19" x14ac:dyDescent="0.3">
      <c r="M2703"/>
      <c r="N2703"/>
      <c r="S2703"/>
    </row>
    <row r="2704" spans="13:19" x14ac:dyDescent="0.3">
      <c r="M2704"/>
      <c r="N2704"/>
      <c r="S2704"/>
    </row>
    <row r="2705" spans="13:19" x14ac:dyDescent="0.3">
      <c r="M2705"/>
      <c r="N2705"/>
      <c r="S2705"/>
    </row>
    <row r="2706" spans="13:19" x14ac:dyDescent="0.3">
      <c r="M2706"/>
      <c r="N2706"/>
      <c r="S2706"/>
    </row>
    <row r="2707" spans="13:19" x14ac:dyDescent="0.3">
      <c r="M2707"/>
      <c r="N2707"/>
      <c r="S2707"/>
    </row>
    <row r="2708" spans="13:19" x14ac:dyDescent="0.3">
      <c r="M2708"/>
      <c r="N2708"/>
      <c r="S2708"/>
    </row>
    <row r="2709" spans="13:19" x14ac:dyDescent="0.3">
      <c r="M2709"/>
      <c r="N2709"/>
      <c r="S2709"/>
    </row>
    <row r="2710" spans="13:19" x14ac:dyDescent="0.3">
      <c r="M2710"/>
      <c r="N2710"/>
      <c r="S2710"/>
    </row>
    <row r="2711" spans="13:19" x14ac:dyDescent="0.3">
      <c r="M2711"/>
      <c r="N2711"/>
      <c r="S2711"/>
    </row>
    <row r="2712" spans="13:19" x14ac:dyDescent="0.3">
      <c r="M2712"/>
      <c r="N2712"/>
      <c r="S2712"/>
    </row>
    <row r="2713" spans="13:19" x14ac:dyDescent="0.3">
      <c r="M2713"/>
      <c r="N2713"/>
      <c r="S2713"/>
    </row>
    <row r="2714" spans="13:19" x14ac:dyDescent="0.3">
      <c r="M2714"/>
      <c r="N2714"/>
      <c r="S2714"/>
    </row>
    <row r="2715" spans="13:19" x14ac:dyDescent="0.3">
      <c r="M2715"/>
      <c r="N2715"/>
      <c r="S2715"/>
    </row>
    <row r="2716" spans="13:19" x14ac:dyDescent="0.3">
      <c r="M2716"/>
      <c r="N2716"/>
      <c r="S2716"/>
    </row>
    <row r="2717" spans="13:19" x14ac:dyDescent="0.3">
      <c r="M2717"/>
      <c r="N2717"/>
      <c r="S2717"/>
    </row>
    <row r="2718" spans="13:19" x14ac:dyDescent="0.3">
      <c r="M2718"/>
      <c r="N2718"/>
      <c r="S2718"/>
    </row>
    <row r="2719" spans="13:19" x14ac:dyDescent="0.3">
      <c r="M2719"/>
      <c r="N2719"/>
      <c r="S2719"/>
    </row>
    <row r="2720" spans="13:19" x14ac:dyDescent="0.3">
      <c r="M2720"/>
      <c r="N2720"/>
      <c r="S2720"/>
    </row>
    <row r="2721" spans="13:19" x14ac:dyDescent="0.3">
      <c r="M2721"/>
      <c r="N2721"/>
      <c r="S2721"/>
    </row>
    <row r="2722" spans="13:19" x14ac:dyDescent="0.3">
      <c r="M2722"/>
      <c r="N2722"/>
      <c r="S2722"/>
    </row>
    <row r="2723" spans="13:19" x14ac:dyDescent="0.3">
      <c r="M2723"/>
      <c r="N2723"/>
      <c r="S2723"/>
    </row>
    <row r="2724" spans="13:19" x14ac:dyDescent="0.3">
      <c r="M2724"/>
      <c r="N2724"/>
      <c r="S2724"/>
    </row>
    <row r="2725" spans="13:19" x14ac:dyDescent="0.3">
      <c r="M2725"/>
      <c r="N2725"/>
      <c r="S2725"/>
    </row>
    <row r="2726" spans="13:19" x14ac:dyDescent="0.3">
      <c r="M2726"/>
      <c r="N2726"/>
      <c r="S2726"/>
    </row>
    <row r="2727" spans="13:19" x14ac:dyDescent="0.3">
      <c r="M2727"/>
      <c r="N2727"/>
      <c r="S2727"/>
    </row>
    <row r="2728" spans="13:19" x14ac:dyDescent="0.3">
      <c r="M2728"/>
      <c r="N2728"/>
      <c r="S2728"/>
    </row>
    <row r="2729" spans="13:19" x14ac:dyDescent="0.3">
      <c r="M2729"/>
      <c r="N2729"/>
      <c r="S2729"/>
    </row>
    <row r="2730" spans="13:19" x14ac:dyDescent="0.3">
      <c r="M2730"/>
      <c r="N2730"/>
      <c r="S2730"/>
    </row>
    <row r="2731" spans="13:19" x14ac:dyDescent="0.3">
      <c r="M2731"/>
      <c r="N2731"/>
      <c r="S2731"/>
    </row>
    <row r="2732" spans="13:19" x14ac:dyDescent="0.3">
      <c r="M2732"/>
      <c r="N2732"/>
      <c r="S2732"/>
    </row>
    <row r="2733" spans="13:19" x14ac:dyDescent="0.3">
      <c r="M2733"/>
      <c r="N2733"/>
      <c r="S2733"/>
    </row>
    <row r="2734" spans="13:19" x14ac:dyDescent="0.3">
      <c r="M2734"/>
      <c r="N2734"/>
      <c r="S2734"/>
    </row>
    <row r="2735" spans="13:19" x14ac:dyDescent="0.3">
      <c r="M2735"/>
      <c r="N2735"/>
      <c r="S2735"/>
    </row>
    <row r="2736" spans="13:19" x14ac:dyDescent="0.3">
      <c r="M2736"/>
      <c r="N2736"/>
      <c r="S2736"/>
    </row>
    <row r="2737" spans="13:19" x14ac:dyDescent="0.3">
      <c r="M2737"/>
      <c r="N2737"/>
      <c r="S2737"/>
    </row>
    <row r="2738" spans="13:19" x14ac:dyDescent="0.3">
      <c r="M2738"/>
      <c r="N2738"/>
      <c r="S2738"/>
    </row>
    <row r="2739" spans="13:19" x14ac:dyDescent="0.3">
      <c r="M2739"/>
      <c r="N2739"/>
      <c r="S2739"/>
    </row>
    <row r="2740" spans="13:19" x14ac:dyDescent="0.3">
      <c r="M2740"/>
      <c r="N2740"/>
      <c r="S2740"/>
    </row>
    <row r="2741" spans="13:19" x14ac:dyDescent="0.3">
      <c r="M2741"/>
      <c r="N2741"/>
      <c r="S2741"/>
    </row>
    <row r="2742" spans="13:19" x14ac:dyDescent="0.3">
      <c r="M2742"/>
      <c r="N2742"/>
      <c r="S2742"/>
    </row>
    <row r="2743" spans="13:19" x14ac:dyDescent="0.3">
      <c r="M2743"/>
      <c r="N2743"/>
      <c r="S2743"/>
    </row>
    <row r="2744" spans="13:19" x14ac:dyDescent="0.3">
      <c r="M2744"/>
      <c r="N2744"/>
      <c r="S2744"/>
    </row>
    <row r="2745" spans="13:19" x14ac:dyDescent="0.3">
      <c r="M2745"/>
      <c r="N2745"/>
      <c r="S2745"/>
    </row>
    <row r="2746" spans="13:19" x14ac:dyDescent="0.3">
      <c r="M2746"/>
      <c r="N2746"/>
      <c r="S2746"/>
    </row>
    <row r="2747" spans="13:19" x14ac:dyDescent="0.3">
      <c r="M2747"/>
      <c r="N2747"/>
      <c r="S2747"/>
    </row>
    <row r="2748" spans="13:19" x14ac:dyDescent="0.3">
      <c r="M2748"/>
      <c r="N2748"/>
      <c r="S2748"/>
    </row>
    <row r="2749" spans="13:19" x14ac:dyDescent="0.3">
      <c r="M2749"/>
      <c r="N2749"/>
      <c r="S2749"/>
    </row>
    <row r="2750" spans="13:19" x14ac:dyDescent="0.3">
      <c r="M2750"/>
      <c r="N2750"/>
      <c r="S2750"/>
    </row>
    <row r="2751" spans="13:19" x14ac:dyDescent="0.3">
      <c r="M2751"/>
      <c r="N2751"/>
      <c r="S2751"/>
    </row>
    <row r="2752" spans="13:19" x14ac:dyDescent="0.3">
      <c r="M2752"/>
      <c r="N2752"/>
      <c r="S2752"/>
    </row>
    <row r="2753" spans="13:19" x14ac:dyDescent="0.3">
      <c r="M2753"/>
      <c r="N2753"/>
      <c r="S2753"/>
    </row>
    <row r="2754" spans="13:19" x14ac:dyDescent="0.3">
      <c r="M2754"/>
      <c r="N2754"/>
      <c r="S2754"/>
    </row>
    <row r="2755" spans="13:19" x14ac:dyDescent="0.3">
      <c r="M2755"/>
      <c r="N2755"/>
      <c r="S2755"/>
    </row>
    <row r="2756" spans="13:19" x14ac:dyDescent="0.3">
      <c r="M2756"/>
      <c r="N2756"/>
      <c r="S2756"/>
    </row>
    <row r="2757" spans="13:19" x14ac:dyDescent="0.3">
      <c r="M2757"/>
      <c r="N2757"/>
      <c r="S2757"/>
    </row>
    <row r="2758" spans="13:19" x14ac:dyDescent="0.3">
      <c r="M2758"/>
      <c r="N2758"/>
      <c r="S2758"/>
    </row>
    <row r="2759" spans="13:19" x14ac:dyDescent="0.3">
      <c r="M2759"/>
      <c r="N2759"/>
      <c r="S2759"/>
    </row>
    <row r="2760" spans="13:19" x14ac:dyDescent="0.3">
      <c r="M2760"/>
      <c r="N2760"/>
      <c r="S2760"/>
    </row>
    <row r="2761" spans="13:19" x14ac:dyDescent="0.3">
      <c r="M2761"/>
      <c r="N2761"/>
      <c r="S2761"/>
    </row>
    <row r="2762" spans="13:19" x14ac:dyDescent="0.3">
      <c r="M2762"/>
      <c r="N2762"/>
      <c r="S2762"/>
    </row>
    <row r="2763" spans="13:19" x14ac:dyDescent="0.3">
      <c r="M2763"/>
      <c r="N2763"/>
      <c r="S2763"/>
    </row>
    <row r="2764" spans="13:19" x14ac:dyDescent="0.3">
      <c r="M2764"/>
      <c r="N2764"/>
      <c r="S2764"/>
    </row>
    <row r="2765" spans="13:19" x14ac:dyDescent="0.3">
      <c r="M2765"/>
      <c r="N2765"/>
      <c r="S2765"/>
    </row>
    <row r="2766" spans="13:19" x14ac:dyDescent="0.3">
      <c r="M2766"/>
      <c r="N2766"/>
      <c r="S2766"/>
    </row>
    <row r="2767" spans="13:19" x14ac:dyDescent="0.3">
      <c r="M2767"/>
      <c r="N2767"/>
      <c r="S2767"/>
    </row>
    <row r="2768" spans="13:19" x14ac:dyDescent="0.3">
      <c r="M2768"/>
      <c r="N2768"/>
      <c r="S2768"/>
    </row>
    <row r="2769" spans="13:19" x14ac:dyDescent="0.3">
      <c r="M2769"/>
      <c r="N2769"/>
      <c r="S2769"/>
    </row>
    <row r="2770" spans="13:19" x14ac:dyDescent="0.3">
      <c r="M2770"/>
      <c r="N2770"/>
      <c r="S2770"/>
    </row>
    <row r="2771" spans="13:19" x14ac:dyDescent="0.3">
      <c r="M2771"/>
      <c r="N2771"/>
      <c r="S2771"/>
    </row>
    <row r="2772" spans="13:19" x14ac:dyDescent="0.3">
      <c r="M2772"/>
      <c r="N2772"/>
      <c r="S2772"/>
    </row>
    <row r="2773" spans="13:19" x14ac:dyDescent="0.3">
      <c r="M2773"/>
      <c r="N2773"/>
      <c r="S2773"/>
    </row>
    <row r="2774" spans="13:19" x14ac:dyDescent="0.3">
      <c r="M2774"/>
      <c r="N2774"/>
      <c r="S2774"/>
    </row>
    <row r="2775" spans="13:19" x14ac:dyDescent="0.3">
      <c r="M2775"/>
      <c r="N2775"/>
      <c r="S2775"/>
    </row>
    <row r="2776" spans="13:19" x14ac:dyDescent="0.3">
      <c r="M2776"/>
      <c r="N2776"/>
      <c r="S2776"/>
    </row>
    <row r="2777" spans="13:19" x14ac:dyDescent="0.3">
      <c r="M2777"/>
      <c r="N2777"/>
      <c r="S2777"/>
    </row>
    <row r="2778" spans="13:19" x14ac:dyDescent="0.3">
      <c r="M2778"/>
      <c r="N2778"/>
      <c r="S2778"/>
    </row>
    <row r="2779" spans="13:19" x14ac:dyDescent="0.3">
      <c r="M2779"/>
      <c r="N2779"/>
      <c r="S2779"/>
    </row>
    <row r="2780" spans="13:19" x14ac:dyDescent="0.3">
      <c r="M2780"/>
      <c r="N2780"/>
      <c r="S2780"/>
    </row>
    <row r="2781" spans="13:19" x14ac:dyDescent="0.3">
      <c r="M2781"/>
      <c r="N2781"/>
      <c r="S2781"/>
    </row>
    <row r="2782" spans="13:19" x14ac:dyDescent="0.3">
      <c r="M2782"/>
      <c r="N2782"/>
      <c r="S2782"/>
    </row>
    <row r="2783" spans="13:19" x14ac:dyDescent="0.3">
      <c r="M2783"/>
      <c r="N2783"/>
      <c r="S2783"/>
    </row>
    <row r="2784" spans="13:19" x14ac:dyDescent="0.3">
      <c r="M2784"/>
      <c r="N2784"/>
      <c r="S2784"/>
    </row>
    <row r="2785" spans="13:19" x14ac:dyDescent="0.3">
      <c r="M2785"/>
      <c r="N2785"/>
      <c r="S2785"/>
    </row>
    <row r="2786" spans="13:19" x14ac:dyDescent="0.3">
      <c r="M2786"/>
      <c r="N2786"/>
      <c r="S2786"/>
    </row>
    <row r="2787" spans="13:19" x14ac:dyDescent="0.3">
      <c r="M2787"/>
      <c r="N2787"/>
      <c r="S2787"/>
    </row>
    <row r="2788" spans="13:19" x14ac:dyDescent="0.3">
      <c r="M2788"/>
      <c r="N2788"/>
      <c r="S2788"/>
    </row>
    <row r="2789" spans="13:19" x14ac:dyDescent="0.3">
      <c r="M2789"/>
      <c r="N2789"/>
      <c r="S2789"/>
    </row>
    <row r="2790" spans="13:19" x14ac:dyDescent="0.3">
      <c r="M2790"/>
      <c r="N2790"/>
      <c r="S2790"/>
    </row>
    <row r="2791" spans="13:19" x14ac:dyDescent="0.3">
      <c r="M2791"/>
      <c r="N2791"/>
      <c r="S2791"/>
    </row>
    <row r="2792" spans="13:19" x14ac:dyDescent="0.3">
      <c r="M2792"/>
      <c r="N2792"/>
      <c r="S2792"/>
    </row>
    <row r="2793" spans="13:19" x14ac:dyDescent="0.3">
      <c r="M2793"/>
      <c r="N2793"/>
      <c r="S2793"/>
    </row>
    <row r="2794" spans="13:19" x14ac:dyDescent="0.3">
      <c r="M2794"/>
      <c r="N2794"/>
      <c r="S2794"/>
    </row>
    <row r="2795" spans="13:19" x14ac:dyDescent="0.3">
      <c r="M2795"/>
      <c r="N2795"/>
      <c r="S2795"/>
    </row>
    <row r="2796" spans="13:19" x14ac:dyDescent="0.3">
      <c r="M2796"/>
      <c r="N2796"/>
      <c r="S2796"/>
    </row>
    <row r="2797" spans="13:19" x14ac:dyDescent="0.3">
      <c r="M2797"/>
      <c r="N2797"/>
      <c r="S2797"/>
    </row>
    <row r="2798" spans="13:19" x14ac:dyDescent="0.3">
      <c r="M2798"/>
      <c r="N2798"/>
      <c r="S2798"/>
    </row>
    <row r="2799" spans="13:19" x14ac:dyDescent="0.3">
      <c r="M2799"/>
      <c r="N2799"/>
      <c r="S2799"/>
    </row>
    <row r="2800" spans="13:19" x14ac:dyDescent="0.3">
      <c r="M2800"/>
      <c r="N2800"/>
      <c r="S2800"/>
    </row>
    <row r="2801" spans="13:19" x14ac:dyDescent="0.3">
      <c r="M2801"/>
      <c r="N2801"/>
      <c r="S2801"/>
    </row>
    <row r="2802" spans="13:19" x14ac:dyDescent="0.3">
      <c r="M2802"/>
      <c r="N2802"/>
      <c r="S2802"/>
    </row>
    <row r="2803" spans="13:19" x14ac:dyDescent="0.3">
      <c r="M2803"/>
      <c r="N2803"/>
      <c r="S2803"/>
    </row>
    <row r="2804" spans="13:19" x14ac:dyDescent="0.3">
      <c r="M2804"/>
      <c r="N2804"/>
      <c r="S2804"/>
    </row>
    <row r="2805" spans="13:19" x14ac:dyDescent="0.3">
      <c r="M2805"/>
      <c r="N2805"/>
      <c r="S2805"/>
    </row>
    <row r="2806" spans="13:19" x14ac:dyDescent="0.3">
      <c r="M2806"/>
      <c r="N2806"/>
      <c r="S2806"/>
    </row>
    <row r="2807" spans="13:19" x14ac:dyDescent="0.3">
      <c r="M2807"/>
      <c r="N2807"/>
      <c r="S2807"/>
    </row>
    <row r="2808" spans="13:19" x14ac:dyDescent="0.3">
      <c r="M2808"/>
      <c r="N2808"/>
      <c r="S2808"/>
    </row>
    <row r="2809" spans="13:19" x14ac:dyDescent="0.3">
      <c r="M2809"/>
      <c r="N2809"/>
      <c r="S2809"/>
    </row>
    <row r="2810" spans="13:19" x14ac:dyDescent="0.3">
      <c r="M2810"/>
      <c r="N2810"/>
      <c r="S2810"/>
    </row>
    <row r="2811" spans="13:19" x14ac:dyDescent="0.3">
      <c r="M2811"/>
      <c r="N2811"/>
      <c r="S2811"/>
    </row>
    <row r="2812" spans="13:19" x14ac:dyDescent="0.3">
      <c r="M2812"/>
      <c r="N2812"/>
      <c r="S2812"/>
    </row>
    <row r="2813" spans="13:19" x14ac:dyDescent="0.3">
      <c r="M2813"/>
      <c r="N2813"/>
      <c r="S2813"/>
    </row>
    <row r="2814" spans="13:19" x14ac:dyDescent="0.3">
      <c r="M2814"/>
      <c r="N2814"/>
      <c r="S2814"/>
    </row>
    <row r="2815" spans="13:19" x14ac:dyDescent="0.3">
      <c r="M2815"/>
      <c r="N2815"/>
      <c r="S2815"/>
    </row>
    <row r="2816" spans="13:19" x14ac:dyDescent="0.3">
      <c r="M2816"/>
      <c r="N2816"/>
      <c r="S2816"/>
    </row>
    <row r="2817" spans="13:19" x14ac:dyDescent="0.3">
      <c r="M2817"/>
      <c r="N2817"/>
      <c r="S2817"/>
    </row>
    <row r="2818" spans="13:19" x14ac:dyDescent="0.3">
      <c r="M2818"/>
      <c r="N2818"/>
      <c r="S2818"/>
    </row>
    <row r="2819" spans="13:19" x14ac:dyDescent="0.3">
      <c r="M2819"/>
      <c r="N2819"/>
      <c r="S2819"/>
    </row>
    <row r="2820" spans="13:19" x14ac:dyDescent="0.3">
      <c r="M2820"/>
      <c r="N2820"/>
      <c r="S2820"/>
    </row>
    <row r="2821" spans="13:19" x14ac:dyDescent="0.3">
      <c r="M2821"/>
      <c r="N2821"/>
      <c r="S2821"/>
    </row>
    <row r="2822" spans="13:19" x14ac:dyDescent="0.3">
      <c r="M2822"/>
      <c r="N2822"/>
      <c r="S2822"/>
    </row>
    <row r="2823" spans="13:19" x14ac:dyDescent="0.3">
      <c r="M2823"/>
      <c r="N2823"/>
      <c r="S2823"/>
    </row>
    <row r="2824" spans="13:19" x14ac:dyDescent="0.3">
      <c r="M2824"/>
      <c r="N2824"/>
      <c r="S2824"/>
    </row>
    <row r="2825" spans="13:19" x14ac:dyDescent="0.3">
      <c r="M2825"/>
      <c r="N2825"/>
      <c r="S2825"/>
    </row>
    <row r="2826" spans="13:19" x14ac:dyDescent="0.3">
      <c r="M2826"/>
      <c r="N2826"/>
      <c r="S2826"/>
    </row>
    <row r="2827" spans="13:19" x14ac:dyDescent="0.3">
      <c r="M2827"/>
      <c r="N2827"/>
      <c r="S2827"/>
    </row>
    <row r="2828" spans="13:19" x14ac:dyDescent="0.3">
      <c r="M2828"/>
      <c r="N2828"/>
      <c r="S2828"/>
    </row>
    <row r="2829" spans="13:19" x14ac:dyDescent="0.3">
      <c r="M2829"/>
      <c r="N2829"/>
      <c r="S2829"/>
    </row>
    <row r="2830" spans="13:19" x14ac:dyDescent="0.3">
      <c r="M2830"/>
      <c r="N2830"/>
      <c r="S2830"/>
    </row>
    <row r="2831" spans="13:19" x14ac:dyDescent="0.3">
      <c r="M2831"/>
      <c r="N2831"/>
      <c r="S2831"/>
    </row>
    <row r="2832" spans="13:19" x14ac:dyDescent="0.3">
      <c r="M2832"/>
      <c r="N2832"/>
      <c r="S2832"/>
    </row>
    <row r="2833" spans="13:19" x14ac:dyDescent="0.3">
      <c r="M2833"/>
      <c r="N2833"/>
      <c r="S2833"/>
    </row>
    <row r="2834" spans="13:19" x14ac:dyDescent="0.3">
      <c r="M2834"/>
      <c r="N2834"/>
      <c r="S2834"/>
    </row>
    <row r="2835" spans="13:19" x14ac:dyDescent="0.3">
      <c r="M2835"/>
      <c r="N2835"/>
      <c r="S2835"/>
    </row>
    <row r="2836" spans="13:19" x14ac:dyDescent="0.3">
      <c r="M2836"/>
      <c r="N2836"/>
      <c r="S2836"/>
    </row>
    <row r="2837" spans="13:19" x14ac:dyDescent="0.3">
      <c r="M2837"/>
      <c r="N2837"/>
      <c r="S2837"/>
    </row>
    <row r="2838" spans="13:19" x14ac:dyDescent="0.3">
      <c r="M2838"/>
      <c r="N2838"/>
      <c r="S2838"/>
    </row>
    <row r="2839" spans="13:19" x14ac:dyDescent="0.3">
      <c r="M2839"/>
      <c r="N2839"/>
      <c r="S2839"/>
    </row>
    <row r="2840" spans="13:19" x14ac:dyDescent="0.3">
      <c r="M2840"/>
      <c r="N2840"/>
      <c r="S2840"/>
    </row>
    <row r="2841" spans="13:19" x14ac:dyDescent="0.3">
      <c r="M2841"/>
      <c r="N2841"/>
      <c r="S2841"/>
    </row>
    <row r="2842" spans="13:19" x14ac:dyDescent="0.3">
      <c r="M2842"/>
      <c r="N2842"/>
      <c r="S2842"/>
    </row>
    <row r="2843" spans="13:19" x14ac:dyDescent="0.3">
      <c r="M2843"/>
      <c r="N2843"/>
      <c r="S2843"/>
    </row>
    <row r="2844" spans="13:19" x14ac:dyDescent="0.3">
      <c r="M2844"/>
      <c r="N2844"/>
      <c r="S2844"/>
    </row>
    <row r="2845" spans="13:19" x14ac:dyDescent="0.3">
      <c r="M2845"/>
      <c r="N2845"/>
      <c r="S2845"/>
    </row>
    <row r="2846" spans="13:19" x14ac:dyDescent="0.3">
      <c r="M2846"/>
      <c r="N2846"/>
      <c r="S2846"/>
    </row>
    <row r="2847" spans="13:19" x14ac:dyDescent="0.3">
      <c r="M2847"/>
      <c r="N2847"/>
      <c r="S2847"/>
    </row>
    <row r="2848" spans="13:19" x14ac:dyDescent="0.3">
      <c r="M2848"/>
      <c r="N2848"/>
      <c r="S2848"/>
    </row>
    <row r="2849" spans="13:19" x14ac:dyDescent="0.3">
      <c r="M2849"/>
      <c r="N2849"/>
      <c r="S2849"/>
    </row>
    <row r="2850" spans="13:19" x14ac:dyDescent="0.3">
      <c r="M2850"/>
      <c r="N2850"/>
      <c r="S2850"/>
    </row>
    <row r="2851" spans="13:19" x14ac:dyDescent="0.3">
      <c r="M2851"/>
      <c r="N2851"/>
      <c r="S2851"/>
    </row>
    <row r="2852" spans="13:19" x14ac:dyDescent="0.3">
      <c r="M2852"/>
      <c r="N2852"/>
      <c r="S2852"/>
    </row>
    <row r="2853" spans="13:19" x14ac:dyDescent="0.3">
      <c r="M2853"/>
      <c r="N2853"/>
      <c r="S2853"/>
    </row>
    <row r="2854" spans="13:19" x14ac:dyDescent="0.3">
      <c r="M2854"/>
      <c r="N2854"/>
      <c r="S2854"/>
    </row>
    <row r="2855" spans="13:19" x14ac:dyDescent="0.3">
      <c r="M2855"/>
      <c r="N2855"/>
      <c r="S2855"/>
    </row>
    <row r="2856" spans="13:19" x14ac:dyDescent="0.3">
      <c r="M2856"/>
      <c r="N2856"/>
      <c r="S2856"/>
    </row>
    <row r="2857" spans="13:19" x14ac:dyDescent="0.3">
      <c r="M2857"/>
      <c r="N2857"/>
      <c r="S2857"/>
    </row>
    <row r="2858" spans="13:19" x14ac:dyDescent="0.3">
      <c r="M2858"/>
      <c r="N2858"/>
      <c r="S2858"/>
    </row>
    <row r="2859" spans="13:19" x14ac:dyDescent="0.3">
      <c r="M2859"/>
      <c r="N2859"/>
      <c r="S2859"/>
    </row>
    <row r="2860" spans="13:19" x14ac:dyDescent="0.3">
      <c r="M2860"/>
      <c r="N2860"/>
      <c r="S2860"/>
    </row>
    <row r="2861" spans="13:19" x14ac:dyDescent="0.3">
      <c r="M2861"/>
      <c r="N2861"/>
      <c r="S2861"/>
    </row>
    <row r="2862" spans="13:19" x14ac:dyDescent="0.3">
      <c r="M2862"/>
      <c r="N2862"/>
      <c r="S2862"/>
    </row>
    <row r="2863" spans="13:19" x14ac:dyDescent="0.3">
      <c r="M2863"/>
      <c r="N2863"/>
      <c r="S2863"/>
    </row>
    <row r="2864" spans="13:19" x14ac:dyDescent="0.3">
      <c r="M2864"/>
      <c r="N2864"/>
      <c r="S2864"/>
    </row>
    <row r="2865" spans="13:19" x14ac:dyDescent="0.3">
      <c r="M2865"/>
      <c r="N2865"/>
      <c r="S2865"/>
    </row>
    <row r="2866" spans="13:19" x14ac:dyDescent="0.3">
      <c r="M2866"/>
      <c r="N2866"/>
      <c r="S2866"/>
    </row>
    <row r="2867" spans="13:19" x14ac:dyDescent="0.3">
      <c r="M2867"/>
      <c r="N2867"/>
      <c r="S2867"/>
    </row>
    <row r="2868" spans="13:19" x14ac:dyDescent="0.3">
      <c r="M2868"/>
      <c r="N2868"/>
      <c r="S2868"/>
    </row>
    <row r="2869" spans="13:19" x14ac:dyDescent="0.3">
      <c r="M2869"/>
      <c r="N2869"/>
      <c r="S2869"/>
    </row>
    <row r="2870" spans="13:19" x14ac:dyDescent="0.3">
      <c r="M2870"/>
      <c r="N2870"/>
      <c r="S2870"/>
    </row>
    <row r="2871" spans="13:19" x14ac:dyDescent="0.3">
      <c r="M2871"/>
      <c r="N2871"/>
      <c r="S2871"/>
    </row>
    <row r="2872" spans="13:19" x14ac:dyDescent="0.3">
      <c r="M2872"/>
      <c r="N2872"/>
      <c r="S2872"/>
    </row>
    <row r="2873" spans="13:19" x14ac:dyDescent="0.3">
      <c r="M2873"/>
      <c r="N2873"/>
      <c r="S2873"/>
    </row>
    <row r="2874" spans="13:19" x14ac:dyDescent="0.3">
      <c r="M2874"/>
      <c r="N2874"/>
      <c r="S2874"/>
    </row>
    <row r="2875" spans="13:19" x14ac:dyDescent="0.3">
      <c r="M2875"/>
      <c r="N2875"/>
      <c r="S2875"/>
    </row>
    <row r="2876" spans="13:19" x14ac:dyDescent="0.3">
      <c r="M2876"/>
      <c r="N2876"/>
      <c r="S2876"/>
    </row>
    <row r="2877" spans="13:19" x14ac:dyDescent="0.3">
      <c r="M2877"/>
      <c r="N2877"/>
      <c r="S2877"/>
    </row>
    <row r="2878" spans="13:19" x14ac:dyDescent="0.3">
      <c r="M2878"/>
      <c r="N2878"/>
      <c r="S2878"/>
    </row>
    <row r="2879" spans="13:19" x14ac:dyDescent="0.3">
      <c r="M2879"/>
      <c r="N2879"/>
      <c r="S2879"/>
    </row>
    <row r="2880" spans="13:19" x14ac:dyDescent="0.3">
      <c r="M2880"/>
      <c r="N2880"/>
      <c r="S2880"/>
    </row>
    <row r="2881" spans="13:19" x14ac:dyDescent="0.3">
      <c r="M2881"/>
      <c r="N2881"/>
      <c r="S2881"/>
    </row>
    <row r="2882" spans="13:19" x14ac:dyDescent="0.3">
      <c r="M2882"/>
      <c r="N2882"/>
      <c r="S2882"/>
    </row>
    <row r="2883" spans="13:19" x14ac:dyDescent="0.3">
      <c r="M2883"/>
      <c r="N2883"/>
      <c r="S2883"/>
    </row>
    <row r="2884" spans="13:19" x14ac:dyDescent="0.3">
      <c r="M2884"/>
      <c r="N2884"/>
      <c r="S2884"/>
    </row>
    <row r="2885" spans="13:19" x14ac:dyDescent="0.3">
      <c r="M2885"/>
      <c r="N2885"/>
      <c r="S2885"/>
    </row>
    <row r="2886" spans="13:19" x14ac:dyDescent="0.3">
      <c r="M2886"/>
      <c r="N2886"/>
      <c r="S2886"/>
    </row>
    <row r="2887" spans="13:19" x14ac:dyDescent="0.3">
      <c r="M2887"/>
      <c r="N2887"/>
      <c r="S2887"/>
    </row>
    <row r="2888" spans="13:19" x14ac:dyDescent="0.3">
      <c r="M2888"/>
      <c r="N2888"/>
      <c r="S2888"/>
    </row>
    <row r="2889" spans="13:19" x14ac:dyDescent="0.3">
      <c r="M2889"/>
      <c r="N2889"/>
      <c r="S2889"/>
    </row>
    <row r="2890" spans="13:19" x14ac:dyDescent="0.3">
      <c r="M2890"/>
      <c r="N2890"/>
      <c r="S2890"/>
    </row>
    <row r="2891" spans="13:19" x14ac:dyDescent="0.3">
      <c r="M2891"/>
      <c r="N2891"/>
      <c r="S2891"/>
    </row>
    <row r="2892" spans="13:19" x14ac:dyDescent="0.3">
      <c r="M2892"/>
      <c r="N2892"/>
      <c r="S2892"/>
    </row>
    <row r="2893" spans="13:19" x14ac:dyDescent="0.3">
      <c r="M2893"/>
      <c r="N2893"/>
      <c r="S2893"/>
    </row>
    <row r="2894" spans="13:19" x14ac:dyDescent="0.3">
      <c r="M2894"/>
      <c r="N2894"/>
      <c r="S2894"/>
    </row>
    <row r="2895" spans="13:19" x14ac:dyDescent="0.3">
      <c r="M2895"/>
      <c r="N2895"/>
      <c r="S2895"/>
    </row>
    <row r="2896" spans="13:19" x14ac:dyDescent="0.3">
      <c r="M2896"/>
      <c r="N2896"/>
      <c r="S2896"/>
    </row>
    <row r="2897" spans="13:19" x14ac:dyDescent="0.3">
      <c r="M2897"/>
      <c r="N2897"/>
      <c r="S2897"/>
    </row>
    <row r="2898" spans="13:19" x14ac:dyDescent="0.3">
      <c r="M2898"/>
      <c r="N2898"/>
      <c r="S2898"/>
    </row>
    <row r="2899" spans="13:19" x14ac:dyDescent="0.3">
      <c r="M2899"/>
      <c r="N2899"/>
      <c r="S2899"/>
    </row>
    <row r="2900" spans="13:19" x14ac:dyDescent="0.3">
      <c r="M2900"/>
      <c r="N2900"/>
      <c r="S2900"/>
    </row>
    <row r="2901" spans="13:19" x14ac:dyDescent="0.3">
      <c r="M2901"/>
      <c r="N2901"/>
      <c r="S2901"/>
    </row>
    <row r="2902" spans="13:19" x14ac:dyDescent="0.3">
      <c r="M2902"/>
      <c r="N2902"/>
      <c r="S2902"/>
    </row>
    <row r="2903" spans="13:19" x14ac:dyDescent="0.3">
      <c r="M2903"/>
      <c r="N2903"/>
      <c r="S2903"/>
    </row>
    <row r="2904" spans="13:19" x14ac:dyDescent="0.3">
      <c r="M2904"/>
      <c r="N2904"/>
      <c r="S2904"/>
    </row>
    <row r="2905" spans="13:19" x14ac:dyDescent="0.3">
      <c r="M2905"/>
      <c r="N2905"/>
      <c r="S2905"/>
    </row>
    <row r="2906" spans="13:19" x14ac:dyDescent="0.3">
      <c r="M2906"/>
      <c r="N2906"/>
      <c r="S2906"/>
    </row>
    <row r="2907" spans="13:19" x14ac:dyDescent="0.3">
      <c r="M2907"/>
      <c r="N2907"/>
      <c r="S2907"/>
    </row>
    <row r="2908" spans="13:19" x14ac:dyDescent="0.3">
      <c r="M2908"/>
      <c r="N2908"/>
      <c r="S2908"/>
    </row>
    <row r="2909" spans="13:19" x14ac:dyDescent="0.3">
      <c r="M2909"/>
      <c r="N2909"/>
      <c r="S2909"/>
    </row>
    <row r="2910" spans="13:19" x14ac:dyDescent="0.3">
      <c r="M2910"/>
      <c r="N2910"/>
      <c r="S2910"/>
    </row>
    <row r="2911" spans="13:19" x14ac:dyDescent="0.3">
      <c r="M2911"/>
      <c r="N2911"/>
      <c r="S2911"/>
    </row>
    <row r="2912" spans="13:19" x14ac:dyDescent="0.3">
      <c r="M2912"/>
      <c r="N2912"/>
      <c r="S2912"/>
    </row>
    <row r="2913" spans="13:19" x14ac:dyDescent="0.3">
      <c r="M2913"/>
      <c r="N2913"/>
      <c r="S2913"/>
    </row>
    <row r="2914" spans="13:19" x14ac:dyDescent="0.3">
      <c r="M2914"/>
      <c r="N2914"/>
      <c r="S2914"/>
    </row>
    <row r="2915" spans="13:19" x14ac:dyDescent="0.3">
      <c r="M2915"/>
      <c r="N2915"/>
      <c r="S2915"/>
    </row>
    <row r="2916" spans="13:19" x14ac:dyDescent="0.3">
      <c r="M2916"/>
      <c r="N2916"/>
      <c r="S2916"/>
    </row>
    <row r="2917" spans="13:19" x14ac:dyDescent="0.3">
      <c r="M2917"/>
      <c r="N2917"/>
      <c r="S2917"/>
    </row>
    <row r="2918" spans="13:19" x14ac:dyDescent="0.3">
      <c r="M2918"/>
      <c r="N2918"/>
      <c r="S2918"/>
    </row>
    <row r="2919" spans="13:19" x14ac:dyDescent="0.3">
      <c r="M2919"/>
      <c r="N2919"/>
      <c r="S2919"/>
    </row>
    <row r="2920" spans="13:19" x14ac:dyDescent="0.3">
      <c r="M2920"/>
      <c r="N2920"/>
      <c r="S2920"/>
    </row>
    <row r="2921" spans="13:19" x14ac:dyDescent="0.3">
      <c r="M2921"/>
      <c r="N2921"/>
      <c r="S2921"/>
    </row>
    <row r="2922" spans="13:19" x14ac:dyDescent="0.3">
      <c r="M2922"/>
      <c r="N2922"/>
      <c r="S2922"/>
    </row>
    <row r="2923" spans="13:19" x14ac:dyDescent="0.3">
      <c r="M2923"/>
      <c r="N2923"/>
      <c r="S2923"/>
    </row>
    <row r="2924" spans="13:19" x14ac:dyDescent="0.3">
      <c r="M2924"/>
      <c r="N2924"/>
      <c r="S2924"/>
    </row>
    <row r="2925" spans="13:19" x14ac:dyDescent="0.3">
      <c r="M2925"/>
      <c r="N2925"/>
      <c r="S2925"/>
    </row>
    <row r="2926" spans="13:19" x14ac:dyDescent="0.3">
      <c r="M2926"/>
      <c r="N2926"/>
      <c r="S2926"/>
    </row>
    <row r="2927" spans="13:19" x14ac:dyDescent="0.3">
      <c r="M2927"/>
      <c r="N2927"/>
      <c r="S2927"/>
    </row>
    <row r="2928" spans="13:19" x14ac:dyDescent="0.3">
      <c r="M2928"/>
      <c r="N2928"/>
      <c r="S2928"/>
    </row>
    <row r="2929" spans="13:19" x14ac:dyDescent="0.3">
      <c r="M2929"/>
      <c r="N2929"/>
      <c r="S2929"/>
    </row>
    <row r="2930" spans="13:19" x14ac:dyDescent="0.3">
      <c r="M2930"/>
      <c r="N2930"/>
      <c r="S2930"/>
    </row>
    <row r="2931" spans="13:19" x14ac:dyDescent="0.3">
      <c r="M2931"/>
      <c r="N2931"/>
      <c r="S2931"/>
    </row>
    <row r="2932" spans="13:19" x14ac:dyDescent="0.3">
      <c r="M2932"/>
      <c r="N2932"/>
      <c r="S2932"/>
    </row>
    <row r="2933" spans="13:19" x14ac:dyDescent="0.3">
      <c r="M2933"/>
      <c r="N2933"/>
      <c r="S2933"/>
    </row>
    <row r="2934" spans="13:19" x14ac:dyDescent="0.3">
      <c r="M2934"/>
      <c r="N2934"/>
      <c r="S2934"/>
    </row>
    <row r="2935" spans="13:19" x14ac:dyDescent="0.3">
      <c r="M2935"/>
      <c r="N2935"/>
      <c r="S2935"/>
    </row>
    <row r="2936" spans="13:19" x14ac:dyDescent="0.3">
      <c r="M2936"/>
      <c r="N2936"/>
      <c r="S2936"/>
    </row>
    <row r="2937" spans="13:19" x14ac:dyDescent="0.3">
      <c r="M2937"/>
      <c r="N2937"/>
      <c r="S2937"/>
    </row>
    <row r="2938" spans="13:19" x14ac:dyDescent="0.3">
      <c r="M2938"/>
      <c r="N2938"/>
      <c r="S2938"/>
    </row>
    <row r="2939" spans="13:19" x14ac:dyDescent="0.3">
      <c r="M2939"/>
      <c r="N2939"/>
      <c r="S2939"/>
    </row>
    <row r="2940" spans="13:19" x14ac:dyDescent="0.3">
      <c r="M2940"/>
      <c r="N2940"/>
      <c r="S2940"/>
    </row>
    <row r="2941" spans="13:19" x14ac:dyDescent="0.3">
      <c r="M2941"/>
      <c r="N2941"/>
      <c r="S2941"/>
    </row>
    <row r="2942" spans="13:19" x14ac:dyDescent="0.3">
      <c r="M2942"/>
      <c r="N2942"/>
      <c r="S2942"/>
    </row>
    <row r="2943" spans="13:19" x14ac:dyDescent="0.3">
      <c r="M2943"/>
      <c r="N2943"/>
      <c r="S2943"/>
    </row>
    <row r="2944" spans="13:19" x14ac:dyDescent="0.3">
      <c r="M2944"/>
      <c r="N2944"/>
      <c r="S2944"/>
    </row>
    <row r="2945" spans="13:19" x14ac:dyDescent="0.3">
      <c r="M2945"/>
      <c r="N2945"/>
      <c r="S2945"/>
    </row>
    <row r="2946" spans="13:19" x14ac:dyDescent="0.3">
      <c r="M2946"/>
      <c r="N2946"/>
      <c r="S2946"/>
    </row>
    <row r="2947" spans="13:19" x14ac:dyDescent="0.3">
      <c r="M2947"/>
      <c r="N2947"/>
      <c r="S2947"/>
    </row>
    <row r="2948" spans="13:19" x14ac:dyDescent="0.3">
      <c r="M2948"/>
      <c r="N2948"/>
      <c r="S2948"/>
    </row>
    <row r="2949" spans="13:19" x14ac:dyDescent="0.3">
      <c r="M2949"/>
      <c r="N2949"/>
      <c r="S2949"/>
    </row>
    <row r="2950" spans="13:19" x14ac:dyDescent="0.3">
      <c r="M2950"/>
      <c r="N2950"/>
      <c r="S2950"/>
    </row>
    <row r="2951" spans="13:19" x14ac:dyDescent="0.3">
      <c r="M2951"/>
      <c r="N2951"/>
      <c r="S2951"/>
    </row>
    <row r="2952" spans="13:19" x14ac:dyDescent="0.3">
      <c r="M2952"/>
      <c r="N2952"/>
      <c r="S2952"/>
    </row>
    <row r="2953" spans="13:19" x14ac:dyDescent="0.3">
      <c r="M2953"/>
      <c r="N2953"/>
      <c r="S2953"/>
    </row>
    <row r="2954" spans="13:19" x14ac:dyDescent="0.3">
      <c r="M2954"/>
      <c r="N2954"/>
      <c r="S2954"/>
    </row>
    <row r="2955" spans="13:19" x14ac:dyDescent="0.3">
      <c r="M2955"/>
      <c r="N2955"/>
      <c r="S2955"/>
    </row>
    <row r="2956" spans="13:19" x14ac:dyDescent="0.3">
      <c r="M2956"/>
      <c r="N2956"/>
      <c r="S2956"/>
    </row>
    <row r="2957" spans="13:19" x14ac:dyDescent="0.3">
      <c r="M2957"/>
      <c r="N2957"/>
      <c r="S2957"/>
    </row>
    <row r="2958" spans="13:19" x14ac:dyDescent="0.3">
      <c r="M2958"/>
      <c r="N2958"/>
      <c r="S2958"/>
    </row>
    <row r="2959" spans="13:19" x14ac:dyDescent="0.3">
      <c r="M2959"/>
      <c r="N2959"/>
      <c r="S2959"/>
    </row>
    <row r="2960" spans="13:19" x14ac:dyDescent="0.3">
      <c r="M2960"/>
      <c r="N2960"/>
      <c r="S2960"/>
    </row>
    <row r="2961" spans="13:19" x14ac:dyDescent="0.3">
      <c r="M2961"/>
      <c r="N2961"/>
      <c r="S2961"/>
    </row>
    <row r="2962" spans="13:19" x14ac:dyDescent="0.3">
      <c r="M2962"/>
      <c r="N2962"/>
      <c r="S2962"/>
    </row>
    <row r="2963" spans="13:19" x14ac:dyDescent="0.3">
      <c r="M2963"/>
      <c r="N2963"/>
      <c r="S2963"/>
    </row>
    <row r="2964" spans="13:19" x14ac:dyDescent="0.3">
      <c r="M2964"/>
      <c r="N2964"/>
      <c r="S2964"/>
    </row>
    <row r="2965" spans="13:19" x14ac:dyDescent="0.3">
      <c r="M2965"/>
      <c r="N2965"/>
      <c r="S2965"/>
    </row>
    <row r="2966" spans="13:19" x14ac:dyDescent="0.3">
      <c r="M2966"/>
      <c r="N2966"/>
      <c r="S2966"/>
    </row>
    <row r="2967" spans="13:19" x14ac:dyDescent="0.3">
      <c r="M2967"/>
      <c r="N2967"/>
      <c r="S2967"/>
    </row>
    <row r="2968" spans="13:19" x14ac:dyDescent="0.3">
      <c r="M2968"/>
      <c r="N2968"/>
      <c r="S2968"/>
    </row>
    <row r="2969" spans="13:19" x14ac:dyDescent="0.3">
      <c r="M2969"/>
      <c r="N2969"/>
      <c r="S2969"/>
    </row>
    <row r="2970" spans="13:19" x14ac:dyDescent="0.3">
      <c r="M2970"/>
      <c r="N2970"/>
      <c r="S2970"/>
    </row>
    <row r="2971" spans="13:19" x14ac:dyDescent="0.3">
      <c r="M2971"/>
      <c r="N2971"/>
      <c r="S2971"/>
    </row>
    <row r="2972" spans="13:19" x14ac:dyDescent="0.3">
      <c r="M2972"/>
      <c r="N2972"/>
      <c r="S2972"/>
    </row>
    <row r="2973" spans="13:19" x14ac:dyDescent="0.3">
      <c r="M2973"/>
      <c r="N2973"/>
      <c r="S2973"/>
    </row>
    <row r="2974" spans="13:19" x14ac:dyDescent="0.3">
      <c r="M2974"/>
      <c r="N2974"/>
      <c r="S2974"/>
    </row>
    <row r="2975" spans="13:19" x14ac:dyDescent="0.3">
      <c r="M2975"/>
      <c r="N2975"/>
      <c r="S2975"/>
    </row>
    <row r="2976" spans="13:19" x14ac:dyDescent="0.3">
      <c r="M2976"/>
      <c r="N2976"/>
      <c r="S2976"/>
    </row>
    <row r="2977" spans="13:19" x14ac:dyDescent="0.3">
      <c r="M2977"/>
      <c r="N2977"/>
      <c r="S2977"/>
    </row>
    <row r="2978" spans="13:19" x14ac:dyDescent="0.3">
      <c r="M2978"/>
      <c r="N2978"/>
      <c r="S2978"/>
    </row>
    <row r="2979" spans="13:19" x14ac:dyDescent="0.3">
      <c r="M2979"/>
      <c r="N2979"/>
      <c r="S2979"/>
    </row>
    <row r="2980" spans="13:19" x14ac:dyDescent="0.3">
      <c r="M2980"/>
      <c r="N2980"/>
      <c r="S2980"/>
    </row>
    <row r="2981" spans="13:19" x14ac:dyDescent="0.3">
      <c r="M2981"/>
      <c r="N2981"/>
      <c r="S2981"/>
    </row>
    <row r="2982" spans="13:19" x14ac:dyDescent="0.3">
      <c r="M2982"/>
      <c r="N2982"/>
      <c r="S2982"/>
    </row>
    <row r="2983" spans="13:19" x14ac:dyDescent="0.3">
      <c r="M2983"/>
      <c r="N2983"/>
      <c r="S2983"/>
    </row>
    <row r="2984" spans="13:19" x14ac:dyDescent="0.3">
      <c r="M2984"/>
      <c r="N2984"/>
      <c r="S2984"/>
    </row>
    <row r="2985" spans="13:19" x14ac:dyDescent="0.3">
      <c r="M2985"/>
      <c r="N2985"/>
      <c r="S2985"/>
    </row>
    <row r="2986" spans="13:19" x14ac:dyDescent="0.3">
      <c r="M2986"/>
      <c r="N2986"/>
      <c r="S2986"/>
    </row>
    <row r="2987" spans="13:19" x14ac:dyDescent="0.3">
      <c r="M2987"/>
      <c r="N2987"/>
      <c r="S2987"/>
    </row>
    <row r="2988" spans="13:19" x14ac:dyDescent="0.3">
      <c r="M2988"/>
      <c r="N2988"/>
      <c r="S2988"/>
    </row>
    <row r="2989" spans="13:19" x14ac:dyDescent="0.3">
      <c r="M2989"/>
      <c r="N2989"/>
      <c r="S2989"/>
    </row>
    <row r="2990" spans="13:19" x14ac:dyDescent="0.3">
      <c r="M2990"/>
      <c r="N2990"/>
      <c r="S2990"/>
    </row>
    <row r="2991" spans="13:19" x14ac:dyDescent="0.3">
      <c r="M2991"/>
      <c r="N2991"/>
      <c r="S2991"/>
    </row>
    <row r="2992" spans="13:19" x14ac:dyDescent="0.3">
      <c r="M2992"/>
      <c r="N2992"/>
      <c r="S2992"/>
    </row>
    <row r="2993" spans="13:19" x14ac:dyDescent="0.3">
      <c r="M2993"/>
      <c r="N2993"/>
      <c r="S2993"/>
    </row>
    <row r="2994" spans="13:19" x14ac:dyDescent="0.3">
      <c r="M2994"/>
      <c r="N2994"/>
      <c r="S2994"/>
    </row>
    <row r="2995" spans="13:19" x14ac:dyDescent="0.3">
      <c r="M2995"/>
      <c r="N2995"/>
      <c r="S2995"/>
    </row>
    <row r="2996" spans="13:19" x14ac:dyDescent="0.3">
      <c r="M2996"/>
      <c r="N2996"/>
      <c r="S2996"/>
    </row>
    <row r="2997" spans="13:19" x14ac:dyDescent="0.3">
      <c r="M2997"/>
      <c r="N2997"/>
      <c r="S2997"/>
    </row>
    <row r="2998" spans="13:19" x14ac:dyDescent="0.3">
      <c r="M2998"/>
      <c r="N2998"/>
      <c r="S2998"/>
    </row>
    <row r="2999" spans="13:19" x14ac:dyDescent="0.3">
      <c r="M2999"/>
      <c r="N2999"/>
      <c r="S2999"/>
    </row>
    <row r="3000" spans="13:19" x14ac:dyDescent="0.3">
      <c r="M3000"/>
      <c r="N3000"/>
      <c r="S3000"/>
    </row>
    <row r="3001" spans="13:19" x14ac:dyDescent="0.3">
      <c r="M3001"/>
      <c r="N3001"/>
      <c r="S3001"/>
    </row>
    <row r="3002" spans="13:19" x14ac:dyDescent="0.3">
      <c r="M3002"/>
      <c r="N3002"/>
      <c r="S3002"/>
    </row>
    <row r="3003" spans="13:19" x14ac:dyDescent="0.3">
      <c r="M3003"/>
      <c r="N3003"/>
      <c r="S3003"/>
    </row>
    <row r="3004" spans="13:19" x14ac:dyDescent="0.3">
      <c r="M3004"/>
      <c r="N3004"/>
      <c r="S3004"/>
    </row>
    <row r="3005" spans="13:19" x14ac:dyDescent="0.3">
      <c r="M3005"/>
      <c r="N3005"/>
      <c r="S3005"/>
    </row>
    <row r="3006" spans="13:19" x14ac:dyDescent="0.3">
      <c r="M3006"/>
      <c r="N3006"/>
      <c r="S3006"/>
    </row>
    <row r="3007" spans="13:19" x14ac:dyDescent="0.3">
      <c r="M3007"/>
      <c r="N3007"/>
      <c r="S3007"/>
    </row>
    <row r="3008" spans="13:19" x14ac:dyDescent="0.3">
      <c r="M3008"/>
      <c r="N3008"/>
      <c r="S3008"/>
    </row>
    <row r="3009" spans="13:19" x14ac:dyDescent="0.3">
      <c r="M3009"/>
      <c r="N3009"/>
      <c r="S3009"/>
    </row>
    <row r="3010" spans="13:19" x14ac:dyDescent="0.3">
      <c r="M3010"/>
      <c r="N3010"/>
      <c r="S3010"/>
    </row>
    <row r="3011" spans="13:19" x14ac:dyDescent="0.3">
      <c r="M3011"/>
      <c r="N3011"/>
      <c r="S3011"/>
    </row>
    <row r="3012" spans="13:19" x14ac:dyDescent="0.3">
      <c r="M3012"/>
      <c r="N3012"/>
      <c r="S3012"/>
    </row>
    <row r="3013" spans="13:19" x14ac:dyDescent="0.3">
      <c r="M3013"/>
      <c r="N3013"/>
      <c r="S3013"/>
    </row>
    <row r="3014" spans="13:19" x14ac:dyDescent="0.3">
      <c r="M3014"/>
      <c r="N3014"/>
      <c r="S3014"/>
    </row>
    <row r="3015" spans="13:19" x14ac:dyDescent="0.3">
      <c r="M3015"/>
      <c r="N3015"/>
      <c r="S3015"/>
    </row>
    <row r="3016" spans="13:19" x14ac:dyDescent="0.3">
      <c r="M3016"/>
      <c r="N3016"/>
      <c r="S3016"/>
    </row>
    <row r="3017" spans="13:19" x14ac:dyDescent="0.3">
      <c r="M3017"/>
      <c r="N3017"/>
      <c r="S3017"/>
    </row>
    <row r="3018" spans="13:19" x14ac:dyDescent="0.3">
      <c r="M3018"/>
      <c r="N3018"/>
      <c r="S3018"/>
    </row>
    <row r="3019" spans="13:19" x14ac:dyDescent="0.3">
      <c r="M3019"/>
      <c r="N3019"/>
      <c r="S3019"/>
    </row>
    <row r="3020" spans="13:19" x14ac:dyDescent="0.3">
      <c r="M3020"/>
      <c r="N3020"/>
      <c r="S3020"/>
    </row>
    <row r="3021" spans="13:19" x14ac:dyDescent="0.3">
      <c r="M3021"/>
      <c r="N3021"/>
      <c r="S3021"/>
    </row>
    <row r="3022" spans="13:19" x14ac:dyDescent="0.3">
      <c r="M3022"/>
      <c r="N3022"/>
      <c r="S3022"/>
    </row>
    <row r="3023" spans="13:19" x14ac:dyDescent="0.3">
      <c r="M3023"/>
      <c r="N3023"/>
      <c r="S3023"/>
    </row>
    <row r="3024" spans="13:19" x14ac:dyDescent="0.3">
      <c r="M3024"/>
      <c r="N3024"/>
      <c r="S3024"/>
    </row>
    <row r="3025" spans="13:19" x14ac:dyDescent="0.3">
      <c r="M3025"/>
      <c r="N3025"/>
      <c r="S3025"/>
    </row>
    <row r="3026" spans="13:19" x14ac:dyDescent="0.3">
      <c r="M3026"/>
      <c r="N3026"/>
      <c r="S3026"/>
    </row>
    <row r="3027" spans="13:19" x14ac:dyDescent="0.3">
      <c r="M3027"/>
      <c r="N3027"/>
      <c r="S3027"/>
    </row>
    <row r="3028" spans="13:19" x14ac:dyDescent="0.3">
      <c r="M3028"/>
      <c r="N3028"/>
      <c r="S3028"/>
    </row>
    <row r="3029" spans="13:19" x14ac:dyDescent="0.3">
      <c r="M3029"/>
      <c r="N3029"/>
      <c r="S3029"/>
    </row>
    <row r="3030" spans="13:19" x14ac:dyDescent="0.3">
      <c r="M3030"/>
      <c r="N3030"/>
      <c r="S3030"/>
    </row>
    <row r="3031" spans="13:19" x14ac:dyDescent="0.3">
      <c r="M3031"/>
      <c r="N3031"/>
      <c r="S3031"/>
    </row>
    <row r="3032" spans="13:19" x14ac:dyDescent="0.3">
      <c r="M3032"/>
      <c r="N3032"/>
      <c r="S3032"/>
    </row>
    <row r="3033" spans="13:19" x14ac:dyDescent="0.3">
      <c r="M3033"/>
      <c r="N3033"/>
      <c r="S3033"/>
    </row>
    <row r="3034" spans="13:19" x14ac:dyDescent="0.3">
      <c r="M3034"/>
      <c r="N3034"/>
      <c r="S3034"/>
    </row>
    <row r="3035" spans="13:19" x14ac:dyDescent="0.3">
      <c r="M3035"/>
      <c r="N3035"/>
      <c r="S3035"/>
    </row>
    <row r="3036" spans="13:19" x14ac:dyDescent="0.3">
      <c r="M3036"/>
      <c r="N3036"/>
      <c r="S3036"/>
    </row>
    <row r="3037" spans="13:19" x14ac:dyDescent="0.3">
      <c r="M3037"/>
      <c r="N3037"/>
      <c r="S3037"/>
    </row>
    <row r="3038" spans="13:19" x14ac:dyDescent="0.3">
      <c r="M3038"/>
      <c r="N3038"/>
      <c r="S3038"/>
    </row>
    <row r="3039" spans="13:19" x14ac:dyDescent="0.3">
      <c r="M3039"/>
      <c r="N3039"/>
      <c r="S3039"/>
    </row>
    <row r="3040" spans="13:19" x14ac:dyDescent="0.3">
      <c r="M3040"/>
      <c r="N3040"/>
      <c r="S3040"/>
    </row>
    <row r="3041" spans="13:19" x14ac:dyDescent="0.3">
      <c r="M3041"/>
      <c r="N3041"/>
      <c r="S3041"/>
    </row>
    <row r="3042" spans="13:19" x14ac:dyDescent="0.3">
      <c r="M3042"/>
      <c r="N3042"/>
      <c r="S3042"/>
    </row>
    <row r="3043" spans="13:19" x14ac:dyDescent="0.3">
      <c r="M3043"/>
      <c r="N3043"/>
      <c r="S3043"/>
    </row>
    <row r="3044" spans="13:19" x14ac:dyDescent="0.3">
      <c r="M3044"/>
      <c r="N3044"/>
      <c r="S3044"/>
    </row>
    <row r="3045" spans="13:19" x14ac:dyDescent="0.3">
      <c r="M3045"/>
      <c r="N3045"/>
      <c r="S3045"/>
    </row>
    <row r="3046" spans="13:19" x14ac:dyDescent="0.3">
      <c r="M3046"/>
      <c r="N3046"/>
      <c r="S3046"/>
    </row>
    <row r="3047" spans="13:19" x14ac:dyDescent="0.3">
      <c r="M3047"/>
      <c r="N3047"/>
      <c r="S3047"/>
    </row>
    <row r="3048" spans="13:19" x14ac:dyDescent="0.3">
      <c r="M3048"/>
      <c r="N3048"/>
      <c r="S3048"/>
    </row>
    <row r="3049" spans="13:19" x14ac:dyDescent="0.3">
      <c r="M3049"/>
      <c r="N3049"/>
      <c r="S3049"/>
    </row>
    <row r="3050" spans="13:19" x14ac:dyDescent="0.3">
      <c r="M3050"/>
      <c r="N3050"/>
      <c r="S3050"/>
    </row>
    <row r="3051" spans="13:19" x14ac:dyDescent="0.3">
      <c r="M3051"/>
      <c r="N3051"/>
      <c r="S3051"/>
    </row>
    <row r="3052" spans="13:19" x14ac:dyDescent="0.3">
      <c r="M3052"/>
      <c r="N3052"/>
      <c r="S3052"/>
    </row>
    <row r="3053" spans="13:19" x14ac:dyDescent="0.3">
      <c r="M3053"/>
      <c r="N3053"/>
      <c r="S3053"/>
    </row>
    <row r="3054" spans="13:19" x14ac:dyDescent="0.3">
      <c r="M3054"/>
      <c r="N3054"/>
      <c r="S3054"/>
    </row>
    <row r="3055" spans="13:19" x14ac:dyDescent="0.3">
      <c r="M3055"/>
      <c r="N3055"/>
      <c r="S3055"/>
    </row>
    <row r="3056" spans="13:19" x14ac:dyDescent="0.3">
      <c r="M3056"/>
      <c r="N3056"/>
      <c r="S3056"/>
    </row>
    <row r="3057" spans="13:19" x14ac:dyDescent="0.3">
      <c r="M3057"/>
      <c r="N3057"/>
      <c r="S3057"/>
    </row>
    <row r="3058" spans="13:19" x14ac:dyDescent="0.3">
      <c r="M3058"/>
      <c r="N3058"/>
      <c r="S3058"/>
    </row>
    <row r="3059" spans="13:19" x14ac:dyDescent="0.3">
      <c r="M3059"/>
      <c r="N3059"/>
      <c r="S3059"/>
    </row>
    <row r="3060" spans="13:19" x14ac:dyDescent="0.3">
      <c r="M3060"/>
      <c r="N3060"/>
      <c r="S3060"/>
    </row>
    <row r="3061" spans="13:19" x14ac:dyDescent="0.3">
      <c r="M3061"/>
      <c r="N3061"/>
      <c r="S3061"/>
    </row>
    <row r="3062" spans="13:19" x14ac:dyDescent="0.3">
      <c r="M3062"/>
      <c r="N3062"/>
      <c r="S3062"/>
    </row>
    <row r="3063" spans="13:19" x14ac:dyDescent="0.3">
      <c r="M3063"/>
      <c r="N3063"/>
      <c r="S3063"/>
    </row>
    <row r="3064" spans="13:19" x14ac:dyDescent="0.3">
      <c r="M3064"/>
      <c r="N3064"/>
      <c r="S3064"/>
    </row>
    <row r="3065" spans="13:19" x14ac:dyDescent="0.3">
      <c r="M3065"/>
      <c r="N3065"/>
      <c r="S3065"/>
    </row>
    <row r="3066" spans="13:19" x14ac:dyDescent="0.3">
      <c r="M3066"/>
      <c r="N3066"/>
      <c r="S3066"/>
    </row>
    <row r="3067" spans="13:19" x14ac:dyDescent="0.3">
      <c r="M3067"/>
      <c r="N3067"/>
      <c r="S3067"/>
    </row>
    <row r="3068" spans="13:19" x14ac:dyDescent="0.3">
      <c r="M3068"/>
      <c r="N3068"/>
      <c r="S3068"/>
    </row>
    <row r="3069" spans="13:19" x14ac:dyDescent="0.3">
      <c r="M3069"/>
      <c r="N3069"/>
      <c r="S3069"/>
    </row>
    <row r="3070" spans="13:19" x14ac:dyDescent="0.3">
      <c r="M3070"/>
      <c r="N3070"/>
      <c r="S3070"/>
    </row>
    <row r="3071" spans="13:19" x14ac:dyDescent="0.3">
      <c r="M3071"/>
      <c r="N3071"/>
      <c r="S3071"/>
    </row>
    <row r="3072" spans="13:19" x14ac:dyDescent="0.3">
      <c r="M3072"/>
      <c r="N3072"/>
      <c r="S3072"/>
    </row>
    <row r="3073" spans="13:19" x14ac:dyDescent="0.3">
      <c r="M3073"/>
      <c r="N3073"/>
      <c r="S3073"/>
    </row>
    <row r="3074" spans="13:19" x14ac:dyDescent="0.3">
      <c r="M3074"/>
      <c r="N3074"/>
      <c r="S3074"/>
    </row>
    <row r="3075" spans="13:19" x14ac:dyDescent="0.3">
      <c r="M3075"/>
      <c r="N3075"/>
      <c r="S3075"/>
    </row>
    <row r="3076" spans="13:19" x14ac:dyDescent="0.3">
      <c r="M3076"/>
      <c r="N3076"/>
      <c r="S3076"/>
    </row>
    <row r="3077" spans="13:19" x14ac:dyDescent="0.3">
      <c r="M3077"/>
      <c r="N3077"/>
      <c r="S3077"/>
    </row>
    <row r="3078" spans="13:19" x14ac:dyDescent="0.3">
      <c r="M3078"/>
      <c r="N3078"/>
      <c r="S3078"/>
    </row>
    <row r="3079" spans="13:19" x14ac:dyDescent="0.3">
      <c r="M3079"/>
      <c r="N3079"/>
      <c r="S3079"/>
    </row>
    <row r="3080" spans="13:19" x14ac:dyDescent="0.3">
      <c r="M3080"/>
      <c r="N3080"/>
      <c r="S3080"/>
    </row>
    <row r="3081" spans="13:19" x14ac:dyDescent="0.3">
      <c r="M3081"/>
      <c r="N3081"/>
      <c r="S3081"/>
    </row>
    <row r="3082" spans="13:19" x14ac:dyDescent="0.3">
      <c r="M3082"/>
      <c r="N3082"/>
      <c r="S3082"/>
    </row>
    <row r="3083" spans="13:19" x14ac:dyDescent="0.3">
      <c r="M3083"/>
      <c r="N3083"/>
      <c r="S3083"/>
    </row>
    <row r="3084" spans="13:19" x14ac:dyDescent="0.3">
      <c r="M3084"/>
      <c r="N3084"/>
      <c r="S3084"/>
    </row>
    <row r="3085" spans="13:19" x14ac:dyDescent="0.3">
      <c r="M3085"/>
      <c r="N3085"/>
      <c r="S3085"/>
    </row>
    <row r="3086" spans="13:19" x14ac:dyDescent="0.3">
      <c r="M3086"/>
      <c r="N3086"/>
      <c r="S3086"/>
    </row>
    <row r="3087" spans="13:19" x14ac:dyDescent="0.3">
      <c r="M3087"/>
      <c r="N3087"/>
      <c r="S3087"/>
    </row>
    <row r="3088" spans="13:19" x14ac:dyDescent="0.3">
      <c r="M3088"/>
      <c r="N3088"/>
      <c r="S3088"/>
    </row>
    <row r="3089" spans="13:19" x14ac:dyDescent="0.3">
      <c r="M3089"/>
      <c r="N3089"/>
      <c r="S3089"/>
    </row>
    <row r="3090" spans="13:19" x14ac:dyDescent="0.3">
      <c r="M3090"/>
      <c r="N3090"/>
      <c r="S3090"/>
    </row>
    <row r="3091" spans="13:19" x14ac:dyDescent="0.3">
      <c r="M3091"/>
      <c r="N3091"/>
      <c r="S3091"/>
    </row>
    <row r="3092" spans="13:19" x14ac:dyDescent="0.3">
      <c r="M3092"/>
      <c r="N3092"/>
      <c r="S3092"/>
    </row>
    <row r="3093" spans="13:19" x14ac:dyDescent="0.3">
      <c r="M3093"/>
      <c r="N3093"/>
      <c r="S3093"/>
    </row>
    <row r="3094" spans="13:19" x14ac:dyDescent="0.3">
      <c r="M3094"/>
      <c r="N3094"/>
      <c r="S3094"/>
    </row>
    <row r="3095" spans="13:19" x14ac:dyDescent="0.3">
      <c r="M3095"/>
      <c r="N3095"/>
      <c r="S3095"/>
    </row>
    <row r="3096" spans="13:19" x14ac:dyDescent="0.3">
      <c r="M3096"/>
      <c r="N3096"/>
      <c r="S3096"/>
    </row>
    <row r="3097" spans="13:19" x14ac:dyDescent="0.3">
      <c r="M3097"/>
      <c r="N3097"/>
      <c r="S3097"/>
    </row>
    <row r="3098" spans="13:19" x14ac:dyDescent="0.3">
      <c r="M3098"/>
      <c r="N3098"/>
      <c r="S3098"/>
    </row>
    <row r="3099" spans="13:19" x14ac:dyDescent="0.3">
      <c r="M3099"/>
      <c r="N3099"/>
      <c r="S3099"/>
    </row>
    <row r="3100" spans="13:19" x14ac:dyDescent="0.3">
      <c r="M3100"/>
      <c r="N3100"/>
      <c r="S3100"/>
    </row>
    <row r="3101" spans="13:19" x14ac:dyDescent="0.3">
      <c r="M3101"/>
      <c r="N3101"/>
      <c r="S3101"/>
    </row>
    <row r="3102" spans="13:19" x14ac:dyDescent="0.3">
      <c r="M3102"/>
      <c r="N3102"/>
      <c r="S3102"/>
    </row>
    <row r="3103" spans="13:19" x14ac:dyDescent="0.3">
      <c r="M3103"/>
      <c r="N3103"/>
      <c r="S3103"/>
    </row>
    <row r="3104" spans="13:19" x14ac:dyDescent="0.3">
      <c r="M3104"/>
      <c r="N3104"/>
      <c r="S3104"/>
    </row>
    <row r="3105" spans="13:19" x14ac:dyDescent="0.3">
      <c r="M3105"/>
      <c r="N3105"/>
      <c r="S3105"/>
    </row>
    <row r="3106" spans="13:19" x14ac:dyDescent="0.3">
      <c r="M3106"/>
      <c r="N3106"/>
      <c r="S3106"/>
    </row>
    <row r="3107" spans="13:19" x14ac:dyDescent="0.3">
      <c r="M3107"/>
      <c r="N3107"/>
      <c r="S3107"/>
    </row>
    <row r="3108" spans="13:19" x14ac:dyDescent="0.3">
      <c r="M3108"/>
      <c r="N3108"/>
      <c r="S3108"/>
    </row>
    <row r="3109" spans="13:19" x14ac:dyDescent="0.3">
      <c r="M3109"/>
      <c r="N3109"/>
      <c r="S3109"/>
    </row>
    <row r="3110" spans="13:19" x14ac:dyDescent="0.3">
      <c r="M3110"/>
      <c r="N3110"/>
      <c r="S3110"/>
    </row>
    <row r="3111" spans="13:19" x14ac:dyDescent="0.3">
      <c r="M3111"/>
      <c r="N3111"/>
      <c r="S3111"/>
    </row>
    <row r="3112" spans="13:19" x14ac:dyDescent="0.3">
      <c r="M3112"/>
      <c r="N3112"/>
      <c r="S3112"/>
    </row>
    <row r="3113" spans="13:19" x14ac:dyDescent="0.3">
      <c r="M3113"/>
      <c r="N3113"/>
      <c r="S3113"/>
    </row>
    <row r="3114" spans="13:19" x14ac:dyDescent="0.3">
      <c r="M3114"/>
      <c r="N3114"/>
      <c r="S3114"/>
    </row>
    <row r="3115" spans="13:19" x14ac:dyDescent="0.3">
      <c r="M3115"/>
      <c r="N3115"/>
      <c r="S3115"/>
    </row>
    <row r="3116" spans="13:19" x14ac:dyDescent="0.3">
      <c r="M3116"/>
      <c r="N3116"/>
      <c r="S3116"/>
    </row>
    <row r="3117" spans="13:19" x14ac:dyDescent="0.3">
      <c r="M3117"/>
      <c r="N3117"/>
      <c r="S3117"/>
    </row>
    <row r="3118" spans="13:19" x14ac:dyDescent="0.3">
      <c r="M3118"/>
      <c r="N3118"/>
      <c r="S3118"/>
    </row>
    <row r="3119" spans="13:19" x14ac:dyDescent="0.3">
      <c r="M3119"/>
      <c r="N3119"/>
      <c r="S3119"/>
    </row>
    <row r="3120" spans="13:19" x14ac:dyDescent="0.3">
      <c r="M3120"/>
      <c r="N3120"/>
      <c r="S3120"/>
    </row>
    <row r="3121" spans="13:19" x14ac:dyDescent="0.3">
      <c r="M3121"/>
      <c r="N3121"/>
      <c r="S3121"/>
    </row>
    <row r="3122" spans="13:19" x14ac:dyDescent="0.3">
      <c r="M3122"/>
      <c r="N3122"/>
      <c r="S3122"/>
    </row>
    <row r="3123" spans="13:19" x14ac:dyDescent="0.3">
      <c r="M3123"/>
      <c r="N3123"/>
      <c r="S3123"/>
    </row>
    <row r="3124" spans="13:19" x14ac:dyDescent="0.3">
      <c r="M3124"/>
      <c r="N3124"/>
      <c r="S3124"/>
    </row>
    <row r="3125" spans="13:19" x14ac:dyDescent="0.3">
      <c r="M3125"/>
      <c r="N3125"/>
      <c r="S3125"/>
    </row>
    <row r="3126" spans="13:19" x14ac:dyDescent="0.3">
      <c r="M3126"/>
      <c r="N3126"/>
      <c r="S3126"/>
    </row>
    <row r="3127" spans="13:19" x14ac:dyDescent="0.3">
      <c r="M3127"/>
      <c r="N3127"/>
      <c r="S3127"/>
    </row>
    <row r="3128" spans="13:19" x14ac:dyDescent="0.3">
      <c r="M3128"/>
      <c r="N3128"/>
      <c r="S3128"/>
    </row>
    <row r="3129" spans="13:19" x14ac:dyDescent="0.3">
      <c r="M3129"/>
      <c r="N3129"/>
      <c r="S3129"/>
    </row>
    <row r="3130" spans="13:19" x14ac:dyDescent="0.3">
      <c r="M3130"/>
      <c r="N3130"/>
      <c r="S3130"/>
    </row>
    <row r="3131" spans="13:19" x14ac:dyDescent="0.3">
      <c r="M3131"/>
      <c r="N3131"/>
      <c r="S3131"/>
    </row>
    <row r="3132" spans="13:19" x14ac:dyDescent="0.3">
      <c r="M3132"/>
      <c r="N3132"/>
      <c r="S3132"/>
    </row>
    <row r="3133" spans="13:19" x14ac:dyDescent="0.3">
      <c r="M3133"/>
      <c r="N3133"/>
      <c r="S3133"/>
    </row>
    <row r="3134" spans="13:19" x14ac:dyDescent="0.3">
      <c r="M3134"/>
      <c r="N3134"/>
      <c r="S3134"/>
    </row>
    <row r="3135" spans="13:19" x14ac:dyDescent="0.3">
      <c r="M3135"/>
      <c r="N3135"/>
      <c r="S3135"/>
    </row>
    <row r="3136" spans="13:19" x14ac:dyDescent="0.3">
      <c r="M3136"/>
      <c r="N3136"/>
      <c r="S3136"/>
    </row>
    <row r="3137" spans="13:19" x14ac:dyDescent="0.3">
      <c r="M3137"/>
      <c r="N3137"/>
      <c r="S3137"/>
    </row>
    <row r="3138" spans="13:19" x14ac:dyDescent="0.3">
      <c r="M3138"/>
      <c r="N3138"/>
      <c r="S3138"/>
    </row>
    <row r="3139" spans="13:19" x14ac:dyDescent="0.3">
      <c r="M3139"/>
      <c r="N3139"/>
      <c r="S3139"/>
    </row>
    <row r="3140" spans="13:19" x14ac:dyDescent="0.3">
      <c r="M3140"/>
      <c r="N3140"/>
      <c r="S3140"/>
    </row>
    <row r="3141" spans="13:19" x14ac:dyDescent="0.3">
      <c r="M3141"/>
      <c r="N3141"/>
      <c r="S3141"/>
    </row>
    <row r="3142" spans="13:19" x14ac:dyDescent="0.3">
      <c r="M3142"/>
      <c r="N3142"/>
      <c r="S3142"/>
    </row>
    <row r="3143" spans="13:19" x14ac:dyDescent="0.3">
      <c r="M3143"/>
      <c r="N3143"/>
      <c r="S3143"/>
    </row>
    <row r="3144" spans="13:19" x14ac:dyDescent="0.3">
      <c r="M3144"/>
      <c r="N3144"/>
      <c r="S3144"/>
    </row>
    <row r="3145" spans="13:19" x14ac:dyDescent="0.3">
      <c r="M3145"/>
      <c r="N3145"/>
      <c r="S3145"/>
    </row>
    <row r="3146" spans="13:19" x14ac:dyDescent="0.3">
      <c r="M3146"/>
      <c r="N3146"/>
      <c r="S3146"/>
    </row>
    <row r="3147" spans="13:19" x14ac:dyDescent="0.3">
      <c r="M3147"/>
      <c r="N3147"/>
      <c r="S3147"/>
    </row>
    <row r="3148" spans="13:19" x14ac:dyDescent="0.3">
      <c r="M3148"/>
      <c r="N3148"/>
      <c r="S3148"/>
    </row>
    <row r="3149" spans="13:19" x14ac:dyDescent="0.3">
      <c r="M3149"/>
      <c r="N3149"/>
      <c r="S3149"/>
    </row>
    <row r="3150" spans="13:19" x14ac:dyDescent="0.3">
      <c r="M3150"/>
      <c r="N3150"/>
      <c r="S3150"/>
    </row>
    <row r="3151" spans="13:19" x14ac:dyDescent="0.3">
      <c r="M3151"/>
      <c r="N3151"/>
      <c r="S3151"/>
    </row>
    <row r="3152" spans="13:19" x14ac:dyDescent="0.3">
      <c r="M3152"/>
      <c r="N3152"/>
      <c r="S3152"/>
    </row>
    <row r="3153" spans="13:19" x14ac:dyDescent="0.3">
      <c r="M3153"/>
      <c r="N3153"/>
      <c r="S3153"/>
    </row>
    <row r="3154" spans="13:19" x14ac:dyDescent="0.3">
      <c r="M3154"/>
      <c r="N3154"/>
      <c r="S3154"/>
    </row>
    <row r="3155" spans="13:19" x14ac:dyDescent="0.3">
      <c r="M3155"/>
      <c r="N3155"/>
      <c r="S3155"/>
    </row>
    <row r="3156" spans="13:19" x14ac:dyDescent="0.3">
      <c r="M3156"/>
      <c r="N3156"/>
      <c r="S3156"/>
    </row>
    <row r="3157" spans="13:19" x14ac:dyDescent="0.3">
      <c r="M3157"/>
      <c r="N3157"/>
      <c r="S3157"/>
    </row>
    <row r="3158" spans="13:19" x14ac:dyDescent="0.3">
      <c r="M3158"/>
      <c r="N3158"/>
      <c r="S3158"/>
    </row>
    <row r="3159" spans="13:19" x14ac:dyDescent="0.3">
      <c r="M3159"/>
      <c r="N3159"/>
      <c r="S3159"/>
    </row>
    <row r="3160" spans="13:19" x14ac:dyDescent="0.3">
      <c r="M3160"/>
      <c r="N3160"/>
      <c r="S3160"/>
    </row>
    <row r="3161" spans="13:19" x14ac:dyDescent="0.3">
      <c r="M3161"/>
      <c r="N3161"/>
      <c r="S3161"/>
    </row>
    <row r="3162" spans="13:19" x14ac:dyDescent="0.3">
      <c r="M3162"/>
      <c r="N3162"/>
      <c r="S3162"/>
    </row>
    <row r="3163" spans="13:19" x14ac:dyDescent="0.3">
      <c r="M3163"/>
      <c r="N3163"/>
      <c r="S3163"/>
    </row>
    <row r="3164" spans="13:19" x14ac:dyDescent="0.3">
      <c r="M3164"/>
      <c r="N3164"/>
      <c r="S3164"/>
    </row>
    <row r="3165" spans="13:19" x14ac:dyDescent="0.3">
      <c r="M3165"/>
      <c r="N3165"/>
      <c r="S3165"/>
    </row>
    <row r="3166" spans="13:19" x14ac:dyDescent="0.3">
      <c r="M3166"/>
      <c r="N3166"/>
      <c r="S3166"/>
    </row>
    <row r="3167" spans="13:19" x14ac:dyDescent="0.3">
      <c r="M3167"/>
      <c r="N3167"/>
      <c r="S3167"/>
    </row>
    <row r="3168" spans="13:19" x14ac:dyDescent="0.3">
      <c r="M3168"/>
      <c r="N3168"/>
      <c r="S3168"/>
    </row>
    <row r="3169" spans="13:19" x14ac:dyDescent="0.3">
      <c r="M3169"/>
      <c r="N3169"/>
      <c r="S3169"/>
    </row>
    <row r="3170" spans="13:19" x14ac:dyDescent="0.3">
      <c r="M3170"/>
      <c r="N3170"/>
      <c r="S3170"/>
    </row>
    <row r="3171" spans="13:19" x14ac:dyDescent="0.3">
      <c r="M3171"/>
      <c r="N3171"/>
      <c r="S3171"/>
    </row>
    <row r="3172" spans="13:19" x14ac:dyDescent="0.3">
      <c r="M3172"/>
      <c r="N3172"/>
      <c r="S3172"/>
    </row>
    <row r="3173" spans="13:19" x14ac:dyDescent="0.3">
      <c r="M3173"/>
      <c r="N3173"/>
      <c r="S3173"/>
    </row>
    <row r="3174" spans="13:19" x14ac:dyDescent="0.3">
      <c r="M3174"/>
      <c r="N3174"/>
      <c r="S3174"/>
    </row>
    <row r="3175" spans="13:19" x14ac:dyDescent="0.3">
      <c r="M3175"/>
      <c r="N3175"/>
      <c r="S3175"/>
    </row>
    <row r="3176" spans="13:19" x14ac:dyDescent="0.3">
      <c r="M3176"/>
      <c r="N3176"/>
      <c r="S3176"/>
    </row>
    <row r="3177" spans="13:19" x14ac:dyDescent="0.3">
      <c r="M3177"/>
      <c r="N3177"/>
      <c r="S3177"/>
    </row>
    <row r="3178" spans="13:19" x14ac:dyDescent="0.3">
      <c r="M3178"/>
      <c r="N3178"/>
      <c r="S3178"/>
    </row>
    <row r="3179" spans="13:19" x14ac:dyDescent="0.3">
      <c r="M3179"/>
      <c r="N3179"/>
      <c r="S3179"/>
    </row>
    <row r="3180" spans="13:19" x14ac:dyDescent="0.3">
      <c r="M3180"/>
      <c r="N3180"/>
      <c r="S3180"/>
    </row>
    <row r="3181" spans="13:19" x14ac:dyDescent="0.3">
      <c r="M3181"/>
      <c r="N3181"/>
      <c r="S3181"/>
    </row>
    <row r="3182" spans="13:19" x14ac:dyDescent="0.3">
      <c r="M3182"/>
      <c r="N3182"/>
      <c r="S3182"/>
    </row>
    <row r="3183" spans="13:19" x14ac:dyDescent="0.3">
      <c r="M3183"/>
      <c r="N3183"/>
      <c r="S3183"/>
    </row>
    <row r="3184" spans="13:19" x14ac:dyDescent="0.3">
      <c r="M3184"/>
      <c r="N3184"/>
      <c r="S3184"/>
    </row>
    <row r="3185" spans="13:19" x14ac:dyDescent="0.3">
      <c r="M3185"/>
      <c r="N3185"/>
      <c r="S3185"/>
    </row>
    <row r="3186" spans="13:19" x14ac:dyDescent="0.3">
      <c r="M3186"/>
      <c r="N3186"/>
      <c r="S3186"/>
    </row>
    <row r="3187" spans="13:19" x14ac:dyDescent="0.3">
      <c r="M3187"/>
      <c r="N3187"/>
      <c r="S3187"/>
    </row>
    <row r="3188" spans="13:19" x14ac:dyDescent="0.3">
      <c r="M3188"/>
      <c r="N3188"/>
      <c r="S3188"/>
    </row>
    <row r="3189" spans="13:19" x14ac:dyDescent="0.3">
      <c r="M3189"/>
      <c r="N3189"/>
      <c r="S3189"/>
    </row>
    <row r="3190" spans="13:19" x14ac:dyDescent="0.3">
      <c r="M3190"/>
      <c r="N3190"/>
      <c r="S3190"/>
    </row>
    <row r="3191" spans="13:19" x14ac:dyDescent="0.3">
      <c r="M3191"/>
      <c r="N3191"/>
      <c r="S3191"/>
    </row>
    <row r="3192" spans="13:19" x14ac:dyDescent="0.3">
      <c r="M3192"/>
      <c r="N3192"/>
      <c r="S3192"/>
    </row>
    <row r="3193" spans="13:19" x14ac:dyDescent="0.3">
      <c r="M3193"/>
      <c r="N3193"/>
      <c r="S3193"/>
    </row>
    <row r="3194" spans="13:19" x14ac:dyDescent="0.3">
      <c r="M3194"/>
      <c r="N3194"/>
      <c r="S3194"/>
    </row>
    <row r="3195" spans="13:19" x14ac:dyDescent="0.3">
      <c r="M3195"/>
      <c r="N3195"/>
      <c r="S3195"/>
    </row>
    <row r="3196" spans="13:19" x14ac:dyDescent="0.3">
      <c r="M3196"/>
      <c r="N3196"/>
      <c r="S3196"/>
    </row>
    <row r="3197" spans="13:19" x14ac:dyDescent="0.3">
      <c r="M3197"/>
      <c r="N3197"/>
      <c r="S3197"/>
    </row>
    <row r="3198" spans="13:19" x14ac:dyDescent="0.3">
      <c r="M3198"/>
      <c r="N3198"/>
      <c r="S3198"/>
    </row>
    <row r="3199" spans="13:19" x14ac:dyDescent="0.3">
      <c r="M3199"/>
      <c r="N3199"/>
      <c r="S3199"/>
    </row>
    <row r="3200" spans="13:19" x14ac:dyDescent="0.3">
      <c r="M3200"/>
      <c r="N3200"/>
      <c r="S3200"/>
    </row>
    <row r="3201" spans="13:19" x14ac:dyDescent="0.3">
      <c r="M3201"/>
      <c r="N3201"/>
      <c r="S3201"/>
    </row>
    <row r="3202" spans="13:19" x14ac:dyDescent="0.3">
      <c r="M3202"/>
      <c r="N3202"/>
      <c r="S3202"/>
    </row>
    <row r="3203" spans="13:19" x14ac:dyDescent="0.3">
      <c r="M3203"/>
      <c r="N3203"/>
      <c r="S3203"/>
    </row>
    <row r="3204" spans="13:19" x14ac:dyDescent="0.3">
      <c r="M3204"/>
      <c r="N3204"/>
      <c r="S3204"/>
    </row>
    <row r="3205" spans="13:19" x14ac:dyDescent="0.3">
      <c r="M3205"/>
      <c r="N3205"/>
      <c r="S3205"/>
    </row>
    <row r="3206" spans="13:19" x14ac:dyDescent="0.3">
      <c r="M3206"/>
      <c r="N3206"/>
      <c r="S3206"/>
    </row>
    <row r="3207" spans="13:19" x14ac:dyDescent="0.3">
      <c r="M3207"/>
      <c r="N3207"/>
      <c r="S3207"/>
    </row>
    <row r="3208" spans="13:19" x14ac:dyDescent="0.3">
      <c r="M3208"/>
      <c r="N3208"/>
      <c r="S3208"/>
    </row>
    <row r="3209" spans="13:19" x14ac:dyDescent="0.3">
      <c r="M3209"/>
      <c r="N3209"/>
      <c r="S3209"/>
    </row>
    <row r="3210" spans="13:19" x14ac:dyDescent="0.3">
      <c r="M3210"/>
      <c r="N3210"/>
      <c r="S3210"/>
    </row>
    <row r="3211" spans="13:19" x14ac:dyDescent="0.3">
      <c r="M3211"/>
      <c r="N3211"/>
      <c r="S3211"/>
    </row>
    <row r="3212" spans="13:19" x14ac:dyDescent="0.3">
      <c r="M3212"/>
      <c r="N3212"/>
      <c r="S3212"/>
    </row>
    <row r="3213" spans="13:19" x14ac:dyDescent="0.3">
      <c r="M3213"/>
      <c r="N3213"/>
      <c r="S3213"/>
    </row>
    <row r="3214" spans="13:19" x14ac:dyDescent="0.3">
      <c r="M3214"/>
      <c r="N3214"/>
      <c r="S3214"/>
    </row>
    <row r="3215" spans="13:19" x14ac:dyDescent="0.3">
      <c r="M3215"/>
      <c r="N3215"/>
      <c r="S3215"/>
    </row>
    <row r="3216" spans="13:19" x14ac:dyDescent="0.3">
      <c r="M3216"/>
      <c r="N3216"/>
      <c r="S3216"/>
    </row>
    <row r="3217" spans="13:19" x14ac:dyDescent="0.3">
      <c r="M3217"/>
      <c r="N3217"/>
      <c r="S3217"/>
    </row>
    <row r="3218" spans="13:19" x14ac:dyDescent="0.3">
      <c r="M3218"/>
      <c r="N3218"/>
      <c r="S3218"/>
    </row>
    <row r="3219" spans="13:19" x14ac:dyDescent="0.3">
      <c r="M3219"/>
      <c r="N3219"/>
      <c r="S3219"/>
    </row>
    <row r="3220" spans="13:19" x14ac:dyDescent="0.3">
      <c r="M3220"/>
      <c r="N3220"/>
      <c r="S3220"/>
    </row>
    <row r="3221" spans="13:19" x14ac:dyDescent="0.3">
      <c r="M3221"/>
      <c r="N3221"/>
      <c r="S3221"/>
    </row>
    <row r="3222" spans="13:19" x14ac:dyDescent="0.3">
      <c r="M3222"/>
      <c r="N3222"/>
      <c r="S3222"/>
    </row>
    <row r="3223" spans="13:19" x14ac:dyDescent="0.3">
      <c r="M3223"/>
      <c r="N3223"/>
      <c r="S3223"/>
    </row>
    <row r="3224" spans="13:19" x14ac:dyDescent="0.3">
      <c r="M3224"/>
      <c r="N3224"/>
      <c r="S3224"/>
    </row>
    <row r="3225" spans="13:19" x14ac:dyDescent="0.3">
      <c r="M3225"/>
      <c r="N3225"/>
      <c r="S3225"/>
    </row>
    <row r="3226" spans="13:19" x14ac:dyDescent="0.3">
      <c r="M3226"/>
      <c r="N3226"/>
      <c r="S3226"/>
    </row>
    <row r="3227" spans="13:19" x14ac:dyDescent="0.3">
      <c r="M3227"/>
      <c r="N3227"/>
      <c r="S3227"/>
    </row>
    <row r="3228" spans="13:19" x14ac:dyDescent="0.3">
      <c r="M3228"/>
      <c r="N3228"/>
      <c r="S3228"/>
    </row>
    <row r="3229" spans="13:19" x14ac:dyDescent="0.3">
      <c r="M3229"/>
      <c r="N3229"/>
      <c r="S3229"/>
    </row>
    <row r="3230" spans="13:19" x14ac:dyDescent="0.3">
      <c r="M3230"/>
      <c r="N3230"/>
      <c r="S3230"/>
    </row>
    <row r="3231" spans="13:19" x14ac:dyDescent="0.3">
      <c r="M3231"/>
      <c r="N3231"/>
      <c r="S3231"/>
    </row>
    <row r="3232" spans="13:19" x14ac:dyDescent="0.3">
      <c r="M3232"/>
      <c r="N3232"/>
      <c r="S3232"/>
    </row>
    <row r="3233" spans="13:19" x14ac:dyDescent="0.3">
      <c r="M3233"/>
      <c r="N3233"/>
      <c r="S3233"/>
    </row>
    <row r="3234" spans="13:19" x14ac:dyDescent="0.3">
      <c r="M3234"/>
      <c r="N3234"/>
      <c r="S3234"/>
    </row>
    <row r="3235" spans="13:19" x14ac:dyDescent="0.3">
      <c r="M3235"/>
      <c r="N3235"/>
      <c r="S3235"/>
    </row>
    <row r="3236" spans="13:19" x14ac:dyDescent="0.3">
      <c r="M3236"/>
      <c r="N3236"/>
      <c r="S3236"/>
    </row>
    <row r="3237" spans="13:19" x14ac:dyDescent="0.3">
      <c r="M3237"/>
      <c r="N3237"/>
      <c r="S3237"/>
    </row>
    <row r="3238" spans="13:19" x14ac:dyDescent="0.3">
      <c r="M3238"/>
      <c r="N3238"/>
      <c r="S3238"/>
    </row>
    <row r="3239" spans="13:19" x14ac:dyDescent="0.3">
      <c r="M3239"/>
      <c r="N3239"/>
      <c r="S3239"/>
    </row>
    <row r="3240" spans="13:19" x14ac:dyDescent="0.3">
      <c r="M3240"/>
      <c r="N3240"/>
      <c r="S3240"/>
    </row>
    <row r="3241" spans="13:19" x14ac:dyDescent="0.3">
      <c r="M3241"/>
      <c r="N3241"/>
      <c r="S3241"/>
    </row>
    <row r="3242" spans="13:19" x14ac:dyDescent="0.3">
      <c r="M3242"/>
      <c r="N3242"/>
      <c r="S3242"/>
    </row>
    <row r="3243" spans="13:19" x14ac:dyDescent="0.3">
      <c r="M3243"/>
      <c r="N3243"/>
      <c r="S3243"/>
    </row>
    <row r="3244" spans="13:19" x14ac:dyDescent="0.3">
      <c r="M3244"/>
      <c r="N3244"/>
      <c r="S3244"/>
    </row>
    <row r="3245" spans="13:19" x14ac:dyDescent="0.3">
      <c r="M3245"/>
      <c r="N3245"/>
      <c r="S3245"/>
    </row>
    <row r="3246" spans="13:19" x14ac:dyDescent="0.3">
      <c r="M3246"/>
      <c r="N3246"/>
      <c r="S3246"/>
    </row>
    <row r="3247" spans="13:19" x14ac:dyDescent="0.3">
      <c r="M3247"/>
      <c r="N3247"/>
      <c r="S3247"/>
    </row>
    <row r="3248" spans="13:19" x14ac:dyDescent="0.3">
      <c r="M3248"/>
      <c r="N3248"/>
      <c r="S3248"/>
    </row>
    <row r="3249" spans="13:19" x14ac:dyDescent="0.3">
      <c r="M3249"/>
      <c r="N3249"/>
      <c r="S3249"/>
    </row>
    <row r="3250" spans="13:19" x14ac:dyDescent="0.3">
      <c r="M3250"/>
      <c r="N3250"/>
      <c r="S3250"/>
    </row>
    <row r="3251" spans="13:19" x14ac:dyDescent="0.3">
      <c r="M3251"/>
      <c r="N3251"/>
      <c r="S3251"/>
    </row>
    <row r="3252" spans="13:19" x14ac:dyDescent="0.3">
      <c r="M3252"/>
      <c r="N3252"/>
      <c r="S3252"/>
    </row>
    <row r="3253" spans="13:19" x14ac:dyDescent="0.3">
      <c r="M3253"/>
      <c r="N3253"/>
      <c r="S3253"/>
    </row>
    <row r="3254" spans="13:19" x14ac:dyDescent="0.3">
      <c r="M3254"/>
      <c r="N3254"/>
      <c r="S3254"/>
    </row>
    <row r="3255" spans="13:19" x14ac:dyDescent="0.3">
      <c r="M3255"/>
      <c r="N3255"/>
      <c r="S3255"/>
    </row>
    <row r="3256" spans="13:19" x14ac:dyDescent="0.3">
      <c r="M3256"/>
      <c r="N3256"/>
      <c r="S3256"/>
    </row>
    <row r="3257" spans="13:19" x14ac:dyDescent="0.3">
      <c r="M3257"/>
      <c r="N3257"/>
      <c r="S3257"/>
    </row>
    <row r="3258" spans="13:19" x14ac:dyDescent="0.3">
      <c r="M3258"/>
      <c r="N3258"/>
      <c r="S3258"/>
    </row>
    <row r="3259" spans="13:19" x14ac:dyDescent="0.3">
      <c r="M3259"/>
      <c r="N3259"/>
      <c r="S3259"/>
    </row>
    <row r="3260" spans="13:19" x14ac:dyDescent="0.3">
      <c r="M3260"/>
      <c r="N3260"/>
      <c r="S3260"/>
    </row>
    <row r="3261" spans="13:19" x14ac:dyDescent="0.3">
      <c r="M3261"/>
      <c r="N3261"/>
      <c r="S3261"/>
    </row>
    <row r="3262" spans="13:19" x14ac:dyDescent="0.3">
      <c r="M3262"/>
      <c r="N3262"/>
      <c r="S3262"/>
    </row>
    <row r="3263" spans="13:19" x14ac:dyDescent="0.3">
      <c r="M3263"/>
      <c r="N3263"/>
      <c r="S3263"/>
    </row>
    <row r="3264" spans="13:19" x14ac:dyDescent="0.3">
      <c r="M3264"/>
      <c r="N3264"/>
      <c r="S3264"/>
    </row>
    <row r="3265" spans="13:19" x14ac:dyDescent="0.3">
      <c r="M3265"/>
      <c r="N3265"/>
      <c r="S3265"/>
    </row>
    <row r="3266" spans="13:19" x14ac:dyDescent="0.3">
      <c r="M3266"/>
      <c r="N3266"/>
      <c r="S3266"/>
    </row>
    <row r="3267" spans="13:19" x14ac:dyDescent="0.3">
      <c r="M3267"/>
      <c r="N3267"/>
      <c r="S3267"/>
    </row>
    <row r="3268" spans="13:19" x14ac:dyDescent="0.3">
      <c r="M3268"/>
      <c r="N3268"/>
      <c r="S3268"/>
    </row>
    <row r="3269" spans="13:19" x14ac:dyDescent="0.3">
      <c r="M3269"/>
      <c r="N3269"/>
      <c r="S3269"/>
    </row>
    <row r="3270" spans="13:19" x14ac:dyDescent="0.3">
      <c r="M3270"/>
      <c r="N3270"/>
      <c r="S3270"/>
    </row>
    <row r="3271" spans="13:19" x14ac:dyDescent="0.3">
      <c r="M3271"/>
      <c r="N3271"/>
      <c r="S3271"/>
    </row>
    <row r="3272" spans="13:19" x14ac:dyDescent="0.3">
      <c r="M3272"/>
      <c r="N3272"/>
      <c r="S3272"/>
    </row>
    <row r="3273" spans="13:19" x14ac:dyDescent="0.3">
      <c r="M3273"/>
      <c r="N3273"/>
      <c r="S3273"/>
    </row>
    <row r="3274" spans="13:19" x14ac:dyDescent="0.3">
      <c r="M3274"/>
      <c r="N3274"/>
      <c r="S3274"/>
    </row>
    <row r="3275" spans="13:19" x14ac:dyDescent="0.3">
      <c r="M3275"/>
      <c r="N3275"/>
      <c r="S3275"/>
    </row>
    <row r="3276" spans="13:19" x14ac:dyDescent="0.3">
      <c r="M3276"/>
      <c r="N3276"/>
      <c r="S3276"/>
    </row>
    <row r="3277" spans="13:19" x14ac:dyDescent="0.3">
      <c r="M3277"/>
      <c r="N3277"/>
      <c r="S3277"/>
    </row>
    <row r="3278" spans="13:19" x14ac:dyDescent="0.3">
      <c r="M3278"/>
      <c r="N3278"/>
      <c r="S3278"/>
    </row>
    <row r="3279" spans="13:19" x14ac:dyDescent="0.3">
      <c r="M3279"/>
      <c r="N3279"/>
      <c r="S3279"/>
    </row>
    <row r="3280" spans="13:19" x14ac:dyDescent="0.3">
      <c r="M3280"/>
      <c r="N3280"/>
      <c r="S3280"/>
    </row>
    <row r="3281" spans="13:19" x14ac:dyDescent="0.3">
      <c r="M3281"/>
      <c r="N3281"/>
      <c r="S3281"/>
    </row>
    <row r="3282" spans="13:19" x14ac:dyDescent="0.3">
      <c r="M3282"/>
      <c r="N3282"/>
      <c r="S3282"/>
    </row>
    <row r="3283" spans="13:19" x14ac:dyDescent="0.3">
      <c r="M3283"/>
      <c r="N3283"/>
      <c r="S3283"/>
    </row>
    <row r="3284" spans="13:19" x14ac:dyDescent="0.3">
      <c r="M3284"/>
      <c r="N3284"/>
      <c r="S3284"/>
    </row>
    <row r="3285" spans="13:19" x14ac:dyDescent="0.3">
      <c r="M3285"/>
      <c r="N3285"/>
      <c r="S3285"/>
    </row>
    <row r="3286" spans="13:19" x14ac:dyDescent="0.3">
      <c r="M3286"/>
      <c r="N3286"/>
      <c r="S3286"/>
    </row>
    <row r="3287" spans="13:19" x14ac:dyDescent="0.3">
      <c r="M3287"/>
      <c r="N3287"/>
      <c r="S3287"/>
    </row>
    <row r="3288" spans="13:19" x14ac:dyDescent="0.3">
      <c r="M3288"/>
      <c r="N3288"/>
      <c r="S3288"/>
    </row>
    <row r="3289" spans="13:19" x14ac:dyDescent="0.3">
      <c r="M3289"/>
      <c r="N3289"/>
      <c r="S3289"/>
    </row>
    <row r="3290" spans="13:19" x14ac:dyDescent="0.3">
      <c r="M3290"/>
      <c r="N3290"/>
      <c r="S3290"/>
    </row>
    <row r="3291" spans="13:19" x14ac:dyDescent="0.3">
      <c r="M3291"/>
      <c r="N3291"/>
      <c r="S3291"/>
    </row>
    <row r="3292" spans="13:19" x14ac:dyDescent="0.3">
      <c r="M3292"/>
      <c r="N3292"/>
      <c r="S3292"/>
    </row>
    <row r="3293" spans="13:19" x14ac:dyDescent="0.3">
      <c r="M3293"/>
      <c r="N3293"/>
      <c r="S3293"/>
    </row>
    <row r="3294" spans="13:19" x14ac:dyDescent="0.3">
      <c r="M3294"/>
      <c r="N3294"/>
      <c r="S3294"/>
    </row>
    <row r="3295" spans="13:19" x14ac:dyDescent="0.3">
      <c r="M3295"/>
      <c r="N3295"/>
      <c r="S3295"/>
    </row>
    <row r="3296" spans="13:19" x14ac:dyDescent="0.3">
      <c r="M3296"/>
      <c r="N3296"/>
      <c r="S3296"/>
    </row>
    <row r="3297" spans="13:19" x14ac:dyDescent="0.3">
      <c r="M3297"/>
      <c r="N3297"/>
      <c r="S3297"/>
    </row>
    <row r="3298" spans="13:19" x14ac:dyDescent="0.3">
      <c r="M3298"/>
      <c r="N3298"/>
      <c r="S3298"/>
    </row>
    <row r="3299" spans="13:19" x14ac:dyDescent="0.3">
      <c r="M3299"/>
      <c r="N3299"/>
      <c r="S3299"/>
    </row>
    <row r="3300" spans="13:19" x14ac:dyDescent="0.3">
      <c r="M3300"/>
      <c r="N3300"/>
      <c r="S3300"/>
    </row>
    <row r="3301" spans="13:19" x14ac:dyDescent="0.3">
      <c r="M3301"/>
      <c r="N3301"/>
      <c r="S3301"/>
    </row>
    <row r="3302" spans="13:19" x14ac:dyDescent="0.3">
      <c r="M3302"/>
      <c r="N3302"/>
      <c r="S3302"/>
    </row>
    <row r="3303" spans="13:19" x14ac:dyDescent="0.3">
      <c r="M3303"/>
      <c r="N3303"/>
      <c r="S3303"/>
    </row>
    <row r="3304" spans="13:19" x14ac:dyDescent="0.3">
      <c r="M3304"/>
      <c r="N3304"/>
      <c r="S3304"/>
    </row>
    <row r="3305" spans="13:19" x14ac:dyDescent="0.3">
      <c r="M3305"/>
      <c r="N3305"/>
      <c r="S3305"/>
    </row>
    <row r="3306" spans="13:19" x14ac:dyDescent="0.3">
      <c r="M3306"/>
      <c r="N3306"/>
      <c r="S3306"/>
    </row>
    <row r="3307" spans="13:19" x14ac:dyDescent="0.3">
      <c r="M3307"/>
      <c r="N3307"/>
      <c r="S3307"/>
    </row>
    <row r="3308" spans="13:19" x14ac:dyDescent="0.3">
      <c r="M3308"/>
      <c r="N3308"/>
      <c r="S3308"/>
    </row>
    <row r="3309" spans="13:19" x14ac:dyDescent="0.3">
      <c r="M3309"/>
      <c r="N3309"/>
      <c r="S3309"/>
    </row>
    <row r="3310" spans="13:19" x14ac:dyDescent="0.3">
      <c r="M3310"/>
      <c r="N3310"/>
      <c r="S3310"/>
    </row>
    <row r="3311" spans="13:19" x14ac:dyDescent="0.3">
      <c r="M3311"/>
      <c r="N3311"/>
      <c r="S3311"/>
    </row>
    <row r="3312" spans="13:19" x14ac:dyDescent="0.3">
      <c r="M3312"/>
      <c r="N3312"/>
      <c r="S3312"/>
    </row>
    <row r="3313" spans="13:19" x14ac:dyDescent="0.3">
      <c r="M3313"/>
      <c r="N3313"/>
      <c r="S3313"/>
    </row>
    <row r="3314" spans="13:19" x14ac:dyDescent="0.3">
      <c r="M3314"/>
      <c r="N3314"/>
      <c r="S3314"/>
    </row>
    <row r="3315" spans="13:19" x14ac:dyDescent="0.3">
      <c r="M3315"/>
      <c r="N3315"/>
      <c r="S3315"/>
    </row>
    <row r="3316" spans="13:19" x14ac:dyDescent="0.3">
      <c r="M3316"/>
      <c r="N3316"/>
      <c r="S3316"/>
    </row>
    <row r="3317" spans="13:19" x14ac:dyDescent="0.3">
      <c r="M3317"/>
      <c r="N3317"/>
      <c r="S3317"/>
    </row>
    <row r="3318" spans="13:19" x14ac:dyDescent="0.3">
      <c r="M3318"/>
      <c r="N3318"/>
      <c r="S3318"/>
    </row>
    <row r="3319" spans="13:19" x14ac:dyDescent="0.3">
      <c r="M3319"/>
      <c r="N3319"/>
      <c r="S3319"/>
    </row>
    <row r="3320" spans="13:19" x14ac:dyDescent="0.3">
      <c r="M3320"/>
      <c r="N3320"/>
      <c r="S3320"/>
    </row>
    <row r="3321" spans="13:19" x14ac:dyDescent="0.3">
      <c r="M3321"/>
      <c r="N3321"/>
      <c r="S3321"/>
    </row>
    <row r="3322" spans="13:19" x14ac:dyDescent="0.3">
      <c r="M3322"/>
      <c r="N3322"/>
      <c r="S3322"/>
    </row>
    <row r="3323" spans="13:19" x14ac:dyDescent="0.3">
      <c r="M3323"/>
      <c r="N3323"/>
      <c r="S3323"/>
    </row>
    <row r="3324" spans="13:19" x14ac:dyDescent="0.3">
      <c r="M3324"/>
      <c r="N3324"/>
      <c r="S3324"/>
    </row>
    <row r="3325" spans="13:19" x14ac:dyDescent="0.3">
      <c r="M3325"/>
      <c r="N3325"/>
      <c r="S3325"/>
    </row>
    <row r="3326" spans="13:19" x14ac:dyDescent="0.3">
      <c r="M3326"/>
      <c r="N3326"/>
      <c r="S3326"/>
    </row>
    <row r="3327" spans="13:19" x14ac:dyDescent="0.3">
      <c r="M3327"/>
      <c r="N3327"/>
      <c r="S3327"/>
    </row>
    <row r="3328" spans="13:19" x14ac:dyDescent="0.3">
      <c r="M3328"/>
      <c r="N3328"/>
      <c r="S3328"/>
    </row>
    <row r="3329" spans="13:19" x14ac:dyDescent="0.3">
      <c r="M3329"/>
      <c r="N3329"/>
      <c r="S3329"/>
    </row>
    <row r="3330" spans="13:19" x14ac:dyDescent="0.3">
      <c r="M3330"/>
      <c r="N3330"/>
      <c r="S3330"/>
    </row>
    <row r="3331" spans="13:19" x14ac:dyDescent="0.3">
      <c r="M3331"/>
      <c r="N3331"/>
      <c r="S3331"/>
    </row>
    <row r="3332" spans="13:19" x14ac:dyDescent="0.3">
      <c r="M3332"/>
      <c r="N3332"/>
      <c r="S3332"/>
    </row>
    <row r="3333" spans="13:19" x14ac:dyDescent="0.3">
      <c r="M3333"/>
      <c r="N3333"/>
      <c r="S3333"/>
    </row>
    <row r="3334" spans="13:19" x14ac:dyDescent="0.3">
      <c r="M3334"/>
      <c r="N3334"/>
      <c r="S3334"/>
    </row>
    <row r="3335" spans="13:19" x14ac:dyDescent="0.3">
      <c r="M3335"/>
      <c r="N3335"/>
      <c r="S3335"/>
    </row>
    <row r="3336" spans="13:19" x14ac:dyDescent="0.3">
      <c r="M3336"/>
      <c r="N3336"/>
      <c r="S3336"/>
    </row>
    <row r="3337" spans="13:19" x14ac:dyDescent="0.3">
      <c r="M3337"/>
      <c r="N3337"/>
      <c r="S3337"/>
    </row>
    <row r="3338" spans="13:19" x14ac:dyDescent="0.3">
      <c r="M3338"/>
      <c r="N3338"/>
      <c r="S3338"/>
    </row>
    <row r="3339" spans="13:19" x14ac:dyDescent="0.3">
      <c r="M3339"/>
      <c r="N3339"/>
      <c r="S3339"/>
    </row>
    <row r="3340" spans="13:19" x14ac:dyDescent="0.3">
      <c r="M3340"/>
      <c r="N3340"/>
      <c r="S3340"/>
    </row>
    <row r="3341" spans="13:19" x14ac:dyDescent="0.3">
      <c r="M3341"/>
      <c r="N3341"/>
      <c r="S3341"/>
    </row>
    <row r="3342" spans="13:19" x14ac:dyDescent="0.3">
      <c r="M3342"/>
      <c r="N3342"/>
      <c r="S3342"/>
    </row>
    <row r="3343" spans="13:19" x14ac:dyDescent="0.3">
      <c r="M3343"/>
      <c r="N3343"/>
      <c r="S3343"/>
    </row>
    <row r="3344" spans="13:19" x14ac:dyDescent="0.3">
      <c r="M3344"/>
      <c r="N3344"/>
      <c r="S3344"/>
    </row>
    <row r="3345" spans="13:19" x14ac:dyDescent="0.3">
      <c r="M3345"/>
      <c r="N3345"/>
      <c r="S3345"/>
    </row>
    <row r="3346" spans="13:19" x14ac:dyDescent="0.3">
      <c r="M3346"/>
      <c r="N3346"/>
      <c r="S3346"/>
    </row>
    <row r="3347" spans="13:19" x14ac:dyDescent="0.3">
      <c r="M3347"/>
      <c r="N3347"/>
      <c r="S3347"/>
    </row>
    <row r="3348" spans="13:19" x14ac:dyDescent="0.3">
      <c r="M3348"/>
      <c r="N3348"/>
      <c r="S3348"/>
    </row>
    <row r="3349" spans="13:19" x14ac:dyDescent="0.3">
      <c r="M3349"/>
      <c r="N3349"/>
      <c r="S3349"/>
    </row>
    <row r="3350" spans="13:19" x14ac:dyDescent="0.3">
      <c r="M3350"/>
      <c r="N3350"/>
      <c r="S3350"/>
    </row>
    <row r="3351" spans="13:19" x14ac:dyDescent="0.3">
      <c r="M3351"/>
      <c r="N3351"/>
      <c r="S3351"/>
    </row>
    <row r="3352" spans="13:19" x14ac:dyDescent="0.3">
      <c r="M3352"/>
      <c r="N3352"/>
      <c r="S3352"/>
    </row>
    <row r="3353" spans="13:19" x14ac:dyDescent="0.3">
      <c r="M3353"/>
      <c r="N3353"/>
      <c r="S3353"/>
    </row>
    <row r="3354" spans="13:19" x14ac:dyDescent="0.3">
      <c r="M3354"/>
      <c r="N3354"/>
      <c r="S3354"/>
    </row>
    <row r="3355" spans="13:19" x14ac:dyDescent="0.3">
      <c r="M3355"/>
      <c r="N3355"/>
      <c r="S3355"/>
    </row>
    <row r="3356" spans="13:19" x14ac:dyDescent="0.3">
      <c r="M3356"/>
      <c r="N3356"/>
      <c r="S3356"/>
    </row>
    <row r="3357" spans="13:19" x14ac:dyDescent="0.3">
      <c r="M3357"/>
      <c r="N3357"/>
      <c r="S3357"/>
    </row>
    <row r="3358" spans="13:19" x14ac:dyDescent="0.3">
      <c r="M3358"/>
      <c r="N3358"/>
      <c r="S3358"/>
    </row>
    <row r="3359" spans="13:19" x14ac:dyDescent="0.3">
      <c r="M3359"/>
      <c r="N3359"/>
      <c r="S3359"/>
    </row>
    <row r="3360" spans="13:19" x14ac:dyDescent="0.3">
      <c r="M3360"/>
      <c r="N3360"/>
      <c r="S3360"/>
    </row>
    <row r="3361" spans="13:19" x14ac:dyDescent="0.3">
      <c r="M3361"/>
      <c r="N3361"/>
      <c r="S3361"/>
    </row>
    <row r="3362" spans="13:19" x14ac:dyDescent="0.3">
      <c r="M3362"/>
      <c r="N3362"/>
      <c r="S3362"/>
    </row>
    <row r="3363" spans="13:19" x14ac:dyDescent="0.3">
      <c r="M3363"/>
      <c r="N3363"/>
      <c r="S3363"/>
    </row>
    <row r="3364" spans="13:19" x14ac:dyDescent="0.3">
      <c r="M3364"/>
      <c r="N3364"/>
      <c r="S3364"/>
    </row>
    <row r="3365" spans="13:19" x14ac:dyDescent="0.3">
      <c r="M3365"/>
      <c r="N3365"/>
      <c r="S3365"/>
    </row>
    <row r="3366" spans="13:19" x14ac:dyDescent="0.3">
      <c r="M3366"/>
      <c r="N3366"/>
      <c r="S3366"/>
    </row>
    <row r="3367" spans="13:19" x14ac:dyDescent="0.3">
      <c r="M3367"/>
      <c r="N3367"/>
      <c r="S3367"/>
    </row>
    <row r="3368" spans="13:19" x14ac:dyDescent="0.3">
      <c r="M3368"/>
      <c r="N3368"/>
      <c r="S3368"/>
    </row>
    <row r="3369" spans="13:19" x14ac:dyDescent="0.3">
      <c r="M3369"/>
      <c r="N3369"/>
      <c r="S3369"/>
    </row>
    <row r="3370" spans="13:19" x14ac:dyDescent="0.3">
      <c r="M3370"/>
      <c r="N3370"/>
      <c r="S3370"/>
    </row>
    <row r="3371" spans="13:19" x14ac:dyDescent="0.3">
      <c r="M3371"/>
      <c r="N3371"/>
      <c r="S3371"/>
    </row>
    <row r="3372" spans="13:19" x14ac:dyDescent="0.3">
      <c r="M3372"/>
      <c r="N3372"/>
      <c r="S3372"/>
    </row>
    <row r="3373" spans="13:19" x14ac:dyDescent="0.3">
      <c r="M3373"/>
      <c r="N3373"/>
      <c r="S3373"/>
    </row>
    <row r="3374" spans="13:19" x14ac:dyDescent="0.3">
      <c r="M3374"/>
      <c r="N3374"/>
      <c r="S3374"/>
    </row>
    <row r="3375" spans="13:19" x14ac:dyDescent="0.3">
      <c r="M3375"/>
      <c r="N3375"/>
      <c r="S3375"/>
    </row>
    <row r="3376" spans="13:19" x14ac:dyDescent="0.3">
      <c r="M3376"/>
      <c r="N3376"/>
      <c r="S3376"/>
    </row>
    <row r="3377" spans="13:19" x14ac:dyDescent="0.3">
      <c r="M3377"/>
      <c r="N3377"/>
      <c r="S3377"/>
    </row>
    <row r="3378" spans="13:19" x14ac:dyDescent="0.3">
      <c r="M3378"/>
      <c r="N3378"/>
      <c r="S3378"/>
    </row>
    <row r="3379" spans="13:19" x14ac:dyDescent="0.3">
      <c r="M3379"/>
      <c r="N3379"/>
      <c r="S3379"/>
    </row>
    <row r="3380" spans="13:19" x14ac:dyDescent="0.3">
      <c r="M3380"/>
      <c r="N3380"/>
      <c r="S3380"/>
    </row>
    <row r="3381" spans="13:19" x14ac:dyDescent="0.3">
      <c r="M3381"/>
      <c r="N3381"/>
      <c r="S3381"/>
    </row>
    <row r="3382" spans="13:19" x14ac:dyDescent="0.3">
      <c r="M3382"/>
      <c r="N3382"/>
      <c r="S3382"/>
    </row>
    <row r="3383" spans="13:19" x14ac:dyDescent="0.3">
      <c r="M3383"/>
      <c r="N3383"/>
      <c r="S3383"/>
    </row>
    <row r="3384" spans="13:19" x14ac:dyDescent="0.3">
      <c r="M3384"/>
      <c r="N3384"/>
      <c r="S3384"/>
    </row>
    <row r="3385" spans="13:19" x14ac:dyDescent="0.3">
      <c r="M3385"/>
      <c r="N3385"/>
      <c r="S3385"/>
    </row>
    <row r="3386" spans="13:19" x14ac:dyDescent="0.3">
      <c r="M3386"/>
      <c r="N3386"/>
      <c r="S3386"/>
    </row>
    <row r="3387" spans="13:19" x14ac:dyDescent="0.3">
      <c r="M3387"/>
      <c r="N3387"/>
      <c r="S3387"/>
    </row>
    <row r="3388" spans="13:19" x14ac:dyDescent="0.3">
      <c r="M3388"/>
      <c r="N3388"/>
      <c r="S3388"/>
    </row>
    <row r="3389" spans="13:19" x14ac:dyDescent="0.3">
      <c r="M3389"/>
      <c r="N3389"/>
      <c r="S3389"/>
    </row>
    <row r="3390" spans="13:19" x14ac:dyDescent="0.3">
      <c r="M3390"/>
      <c r="N3390"/>
      <c r="S3390"/>
    </row>
    <row r="3391" spans="13:19" x14ac:dyDescent="0.3">
      <c r="M3391"/>
      <c r="N3391"/>
      <c r="S3391"/>
    </row>
    <row r="3392" spans="13:19" x14ac:dyDescent="0.3">
      <c r="M3392"/>
      <c r="N3392"/>
      <c r="S3392"/>
    </row>
    <row r="3393" spans="13:19" x14ac:dyDescent="0.3">
      <c r="M3393"/>
      <c r="N3393"/>
      <c r="S3393"/>
    </row>
    <row r="3394" spans="13:19" x14ac:dyDescent="0.3">
      <c r="M3394"/>
      <c r="N3394"/>
      <c r="S3394"/>
    </row>
    <row r="3395" spans="13:19" x14ac:dyDescent="0.3">
      <c r="M3395"/>
      <c r="N3395"/>
      <c r="S3395"/>
    </row>
    <row r="3396" spans="13:19" x14ac:dyDescent="0.3">
      <c r="M3396"/>
      <c r="N3396"/>
      <c r="S3396"/>
    </row>
    <row r="3397" spans="13:19" x14ac:dyDescent="0.3">
      <c r="M3397"/>
      <c r="N3397"/>
      <c r="S3397"/>
    </row>
    <row r="3398" spans="13:19" x14ac:dyDescent="0.3">
      <c r="M3398"/>
      <c r="N3398"/>
      <c r="S3398"/>
    </row>
    <row r="3399" spans="13:19" x14ac:dyDescent="0.3">
      <c r="M3399"/>
      <c r="N3399"/>
      <c r="S3399"/>
    </row>
    <row r="3400" spans="13:19" x14ac:dyDescent="0.3">
      <c r="M3400"/>
      <c r="N3400"/>
      <c r="S3400"/>
    </row>
    <row r="3401" spans="13:19" x14ac:dyDescent="0.3">
      <c r="M3401"/>
      <c r="N3401"/>
      <c r="S3401"/>
    </row>
    <row r="3402" spans="13:19" x14ac:dyDescent="0.3">
      <c r="M3402"/>
      <c r="N3402"/>
      <c r="S3402"/>
    </row>
    <row r="3403" spans="13:19" x14ac:dyDescent="0.3">
      <c r="M3403"/>
      <c r="N3403"/>
      <c r="S3403"/>
    </row>
    <row r="3404" spans="13:19" x14ac:dyDescent="0.3">
      <c r="M3404"/>
      <c r="N3404"/>
      <c r="S3404"/>
    </row>
    <row r="3405" spans="13:19" x14ac:dyDescent="0.3">
      <c r="M3405"/>
      <c r="N3405"/>
      <c r="S3405"/>
    </row>
    <row r="3406" spans="13:19" x14ac:dyDescent="0.3">
      <c r="M3406"/>
      <c r="N3406"/>
      <c r="S3406"/>
    </row>
    <row r="3407" spans="13:19" x14ac:dyDescent="0.3">
      <c r="M3407"/>
      <c r="N3407"/>
      <c r="S3407"/>
    </row>
    <row r="3408" spans="13:19" x14ac:dyDescent="0.3">
      <c r="M3408"/>
      <c r="N3408"/>
      <c r="S3408"/>
    </row>
    <row r="3409" spans="13:19" x14ac:dyDescent="0.3">
      <c r="M3409"/>
      <c r="N3409"/>
      <c r="S3409"/>
    </row>
    <row r="3410" spans="13:19" x14ac:dyDescent="0.3">
      <c r="M3410"/>
      <c r="N3410"/>
      <c r="S3410"/>
    </row>
    <row r="3411" spans="13:19" x14ac:dyDescent="0.3">
      <c r="M3411"/>
      <c r="N3411"/>
      <c r="S3411"/>
    </row>
    <row r="3412" spans="13:19" x14ac:dyDescent="0.3">
      <c r="M3412"/>
      <c r="N3412"/>
      <c r="S3412"/>
    </row>
    <row r="3413" spans="13:19" x14ac:dyDescent="0.3">
      <c r="M3413"/>
      <c r="N3413"/>
      <c r="S3413"/>
    </row>
    <row r="3414" spans="13:19" x14ac:dyDescent="0.3">
      <c r="M3414"/>
      <c r="N3414"/>
      <c r="S3414"/>
    </row>
    <row r="3415" spans="13:19" x14ac:dyDescent="0.3">
      <c r="M3415"/>
      <c r="N3415"/>
      <c r="S3415"/>
    </row>
    <row r="3416" spans="13:19" x14ac:dyDescent="0.3">
      <c r="M3416"/>
      <c r="N3416"/>
      <c r="S3416"/>
    </row>
    <row r="3417" spans="13:19" x14ac:dyDescent="0.3">
      <c r="M3417"/>
      <c r="N3417"/>
      <c r="S3417"/>
    </row>
    <row r="3418" spans="13:19" x14ac:dyDescent="0.3">
      <c r="M3418"/>
      <c r="N3418"/>
      <c r="S3418"/>
    </row>
    <row r="3419" spans="13:19" x14ac:dyDescent="0.3">
      <c r="M3419"/>
      <c r="N3419"/>
      <c r="S3419"/>
    </row>
    <row r="3420" spans="13:19" x14ac:dyDescent="0.3">
      <c r="M3420"/>
      <c r="N3420"/>
      <c r="S3420"/>
    </row>
    <row r="3421" spans="13:19" x14ac:dyDescent="0.3">
      <c r="M3421"/>
      <c r="N3421"/>
      <c r="S3421"/>
    </row>
    <row r="3422" spans="13:19" x14ac:dyDescent="0.3">
      <c r="M3422"/>
      <c r="N3422"/>
      <c r="S3422"/>
    </row>
    <row r="3423" spans="13:19" x14ac:dyDescent="0.3">
      <c r="M3423"/>
      <c r="N3423"/>
      <c r="S3423"/>
    </row>
    <row r="3424" spans="13:19" x14ac:dyDescent="0.3">
      <c r="M3424"/>
      <c r="N3424"/>
      <c r="S3424"/>
    </row>
    <row r="3425" spans="13:19" x14ac:dyDescent="0.3">
      <c r="M3425"/>
      <c r="N3425"/>
      <c r="S3425"/>
    </row>
    <row r="3426" spans="13:19" x14ac:dyDescent="0.3">
      <c r="M3426"/>
      <c r="N3426"/>
      <c r="S3426"/>
    </row>
    <row r="3427" spans="13:19" x14ac:dyDescent="0.3">
      <c r="M3427"/>
      <c r="N3427"/>
      <c r="S3427"/>
    </row>
    <row r="3428" spans="13:19" x14ac:dyDescent="0.3">
      <c r="M3428"/>
      <c r="N3428"/>
      <c r="S3428"/>
    </row>
    <row r="3429" spans="13:19" x14ac:dyDescent="0.3">
      <c r="M3429"/>
      <c r="N3429"/>
      <c r="S3429"/>
    </row>
    <row r="3430" spans="13:19" x14ac:dyDescent="0.3">
      <c r="M3430"/>
      <c r="N3430"/>
      <c r="S3430"/>
    </row>
    <row r="3431" spans="13:19" x14ac:dyDescent="0.3">
      <c r="M3431"/>
      <c r="N3431"/>
      <c r="S3431"/>
    </row>
    <row r="3432" spans="13:19" x14ac:dyDescent="0.3">
      <c r="M3432"/>
      <c r="N3432"/>
      <c r="S3432"/>
    </row>
    <row r="3433" spans="13:19" x14ac:dyDescent="0.3">
      <c r="M3433"/>
      <c r="N3433"/>
      <c r="S3433"/>
    </row>
    <row r="3434" spans="13:19" x14ac:dyDescent="0.3">
      <c r="M3434"/>
      <c r="N3434"/>
      <c r="S3434"/>
    </row>
    <row r="3435" spans="13:19" x14ac:dyDescent="0.3">
      <c r="M3435"/>
      <c r="N3435"/>
      <c r="S3435"/>
    </row>
    <row r="3436" spans="13:19" x14ac:dyDescent="0.3">
      <c r="M3436"/>
      <c r="N3436"/>
      <c r="S3436"/>
    </row>
    <row r="3437" spans="13:19" x14ac:dyDescent="0.3">
      <c r="M3437"/>
      <c r="N3437"/>
      <c r="S3437"/>
    </row>
    <row r="3438" spans="13:19" x14ac:dyDescent="0.3">
      <c r="M3438"/>
      <c r="N3438"/>
      <c r="S3438"/>
    </row>
    <row r="3439" spans="13:19" x14ac:dyDescent="0.3">
      <c r="M3439"/>
      <c r="N3439"/>
      <c r="S3439"/>
    </row>
    <row r="3440" spans="13:19" x14ac:dyDescent="0.3">
      <c r="M3440"/>
      <c r="N3440"/>
      <c r="S3440"/>
    </row>
    <row r="3441" spans="13:19" x14ac:dyDescent="0.3">
      <c r="M3441"/>
      <c r="N3441"/>
      <c r="S3441"/>
    </row>
    <row r="3442" spans="13:19" x14ac:dyDescent="0.3">
      <c r="M3442"/>
      <c r="N3442"/>
      <c r="S3442"/>
    </row>
    <row r="3443" spans="13:19" x14ac:dyDescent="0.3">
      <c r="M3443"/>
      <c r="N3443"/>
      <c r="S3443"/>
    </row>
    <row r="3444" spans="13:19" x14ac:dyDescent="0.3">
      <c r="M3444"/>
      <c r="N3444"/>
      <c r="S3444"/>
    </row>
    <row r="3445" spans="13:19" x14ac:dyDescent="0.3">
      <c r="M3445"/>
      <c r="N3445"/>
      <c r="S3445"/>
    </row>
    <row r="3446" spans="13:19" x14ac:dyDescent="0.3">
      <c r="M3446"/>
      <c r="N3446"/>
      <c r="S3446"/>
    </row>
    <row r="3447" spans="13:19" x14ac:dyDescent="0.3">
      <c r="M3447"/>
      <c r="N3447"/>
      <c r="S3447"/>
    </row>
    <row r="3448" spans="13:19" x14ac:dyDescent="0.3">
      <c r="M3448"/>
      <c r="N3448"/>
      <c r="S3448"/>
    </row>
    <row r="3449" spans="13:19" x14ac:dyDescent="0.3">
      <c r="M3449"/>
      <c r="N3449"/>
      <c r="S3449"/>
    </row>
    <row r="3450" spans="13:19" x14ac:dyDescent="0.3">
      <c r="M3450"/>
      <c r="N3450"/>
      <c r="S3450"/>
    </row>
    <row r="3451" spans="13:19" x14ac:dyDescent="0.3">
      <c r="M3451"/>
      <c r="N3451"/>
      <c r="S3451"/>
    </row>
    <row r="3452" spans="13:19" x14ac:dyDescent="0.3">
      <c r="M3452"/>
      <c r="N3452"/>
      <c r="S3452"/>
    </row>
    <row r="3453" spans="13:19" x14ac:dyDescent="0.3">
      <c r="M3453"/>
      <c r="N3453"/>
      <c r="S3453"/>
    </row>
    <row r="3454" spans="13:19" x14ac:dyDescent="0.3">
      <c r="M3454"/>
      <c r="N3454"/>
      <c r="S3454"/>
    </row>
    <row r="3455" spans="13:19" x14ac:dyDescent="0.3">
      <c r="M3455"/>
      <c r="N3455"/>
      <c r="S3455"/>
    </row>
    <row r="3456" spans="13:19" x14ac:dyDescent="0.3">
      <c r="M3456"/>
      <c r="N3456"/>
      <c r="S3456"/>
    </row>
    <row r="3457" spans="13:19" x14ac:dyDescent="0.3">
      <c r="M3457"/>
      <c r="N3457"/>
      <c r="S3457"/>
    </row>
    <row r="3458" spans="13:19" x14ac:dyDescent="0.3">
      <c r="M3458"/>
      <c r="N3458"/>
      <c r="S3458"/>
    </row>
    <row r="3459" spans="13:19" x14ac:dyDescent="0.3">
      <c r="M3459"/>
      <c r="N3459"/>
      <c r="S3459"/>
    </row>
    <row r="3460" spans="13:19" x14ac:dyDescent="0.3">
      <c r="M3460"/>
      <c r="N3460"/>
      <c r="S3460"/>
    </row>
    <row r="3461" spans="13:19" x14ac:dyDescent="0.3">
      <c r="M3461"/>
      <c r="N3461"/>
      <c r="S3461"/>
    </row>
    <row r="3462" spans="13:19" x14ac:dyDescent="0.3">
      <c r="M3462"/>
      <c r="N3462"/>
      <c r="S3462"/>
    </row>
    <row r="3463" spans="13:19" x14ac:dyDescent="0.3">
      <c r="M3463"/>
      <c r="N3463"/>
      <c r="S3463"/>
    </row>
    <row r="3464" spans="13:19" x14ac:dyDescent="0.3">
      <c r="M3464"/>
      <c r="N3464"/>
      <c r="S3464"/>
    </row>
    <row r="3465" spans="13:19" x14ac:dyDescent="0.3">
      <c r="M3465"/>
      <c r="N3465"/>
      <c r="S3465"/>
    </row>
    <row r="3466" spans="13:19" x14ac:dyDescent="0.3">
      <c r="M3466"/>
      <c r="N3466"/>
      <c r="S3466"/>
    </row>
    <row r="3467" spans="13:19" x14ac:dyDescent="0.3">
      <c r="M3467"/>
      <c r="N3467"/>
      <c r="S3467"/>
    </row>
    <row r="3468" spans="13:19" x14ac:dyDescent="0.3">
      <c r="M3468"/>
      <c r="N3468"/>
      <c r="S3468"/>
    </row>
    <row r="3469" spans="13:19" x14ac:dyDescent="0.3">
      <c r="M3469"/>
      <c r="N3469"/>
      <c r="S3469"/>
    </row>
    <row r="3470" spans="13:19" x14ac:dyDescent="0.3">
      <c r="M3470"/>
      <c r="N3470"/>
      <c r="S3470"/>
    </row>
    <row r="3471" spans="13:19" x14ac:dyDescent="0.3">
      <c r="M3471"/>
      <c r="N3471"/>
      <c r="S3471"/>
    </row>
    <row r="3472" spans="13:19" x14ac:dyDescent="0.3">
      <c r="M3472"/>
      <c r="N3472"/>
      <c r="S3472"/>
    </row>
    <row r="3473" spans="13:19" x14ac:dyDescent="0.3">
      <c r="M3473"/>
      <c r="N3473"/>
      <c r="S3473"/>
    </row>
    <row r="3474" spans="13:19" x14ac:dyDescent="0.3">
      <c r="M3474"/>
      <c r="N3474"/>
      <c r="S3474"/>
    </row>
    <row r="3475" spans="13:19" x14ac:dyDescent="0.3">
      <c r="M3475"/>
      <c r="N3475"/>
      <c r="S3475"/>
    </row>
    <row r="3476" spans="13:19" x14ac:dyDescent="0.3">
      <c r="M3476"/>
      <c r="N3476"/>
      <c r="S3476"/>
    </row>
    <row r="3477" spans="13:19" x14ac:dyDescent="0.3">
      <c r="M3477"/>
      <c r="N3477"/>
      <c r="S3477"/>
    </row>
    <row r="3478" spans="13:19" x14ac:dyDescent="0.3">
      <c r="M3478"/>
      <c r="N3478"/>
      <c r="S3478"/>
    </row>
    <row r="3479" spans="13:19" x14ac:dyDescent="0.3">
      <c r="M3479"/>
      <c r="N3479"/>
      <c r="S3479"/>
    </row>
    <row r="3480" spans="13:19" x14ac:dyDescent="0.3">
      <c r="M3480"/>
      <c r="N3480"/>
      <c r="S3480"/>
    </row>
    <row r="3481" spans="13:19" x14ac:dyDescent="0.3">
      <c r="M3481"/>
      <c r="N3481"/>
      <c r="S3481"/>
    </row>
    <row r="3482" spans="13:19" x14ac:dyDescent="0.3">
      <c r="M3482"/>
      <c r="N3482"/>
      <c r="S3482"/>
    </row>
    <row r="3483" spans="13:19" x14ac:dyDescent="0.3">
      <c r="M3483"/>
      <c r="N3483"/>
      <c r="S3483"/>
    </row>
    <row r="3484" spans="13:19" x14ac:dyDescent="0.3">
      <c r="M3484"/>
      <c r="N3484"/>
      <c r="S3484"/>
    </row>
    <row r="3485" spans="13:19" x14ac:dyDescent="0.3">
      <c r="M3485"/>
      <c r="N3485"/>
      <c r="S3485"/>
    </row>
    <row r="3486" spans="13:19" x14ac:dyDescent="0.3">
      <c r="M3486"/>
      <c r="N3486"/>
      <c r="S3486"/>
    </row>
    <row r="3487" spans="13:19" x14ac:dyDescent="0.3">
      <c r="M3487"/>
      <c r="N3487"/>
      <c r="S3487"/>
    </row>
    <row r="3488" spans="13:19" x14ac:dyDescent="0.3">
      <c r="M3488"/>
      <c r="N3488"/>
      <c r="S3488"/>
    </row>
    <row r="3489" spans="13:19" x14ac:dyDescent="0.3">
      <c r="M3489"/>
      <c r="N3489"/>
      <c r="S3489"/>
    </row>
    <row r="3490" spans="13:19" x14ac:dyDescent="0.3">
      <c r="M3490"/>
      <c r="N3490"/>
      <c r="S3490"/>
    </row>
    <row r="3491" spans="13:19" x14ac:dyDescent="0.3">
      <c r="M3491"/>
      <c r="N3491"/>
      <c r="S3491"/>
    </row>
    <row r="3492" spans="13:19" x14ac:dyDescent="0.3">
      <c r="M3492"/>
      <c r="N3492"/>
      <c r="S3492"/>
    </row>
    <row r="3493" spans="13:19" x14ac:dyDescent="0.3">
      <c r="M3493"/>
      <c r="N3493"/>
      <c r="S3493"/>
    </row>
    <row r="3494" spans="13:19" x14ac:dyDescent="0.3">
      <c r="M3494"/>
      <c r="N3494"/>
      <c r="S3494"/>
    </row>
    <row r="3495" spans="13:19" x14ac:dyDescent="0.3">
      <c r="M3495"/>
      <c r="N3495"/>
      <c r="S3495"/>
    </row>
    <row r="3496" spans="13:19" x14ac:dyDescent="0.3">
      <c r="M3496"/>
      <c r="N3496"/>
      <c r="S3496"/>
    </row>
    <row r="3497" spans="13:19" x14ac:dyDescent="0.3">
      <c r="M3497"/>
      <c r="N3497"/>
      <c r="S3497"/>
    </row>
    <row r="3498" spans="13:19" x14ac:dyDescent="0.3">
      <c r="M3498"/>
      <c r="N3498"/>
      <c r="S3498"/>
    </row>
    <row r="3499" spans="13:19" x14ac:dyDescent="0.3">
      <c r="M3499"/>
      <c r="N3499"/>
      <c r="S3499"/>
    </row>
    <row r="3500" spans="13:19" x14ac:dyDescent="0.3">
      <c r="M3500"/>
      <c r="N3500"/>
      <c r="S3500"/>
    </row>
    <row r="3501" spans="13:19" x14ac:dyDescent="0.3">
      <c r="M3501"/>
      <c r="N3501"/>
      <c r="S3501"/>
    </row>
    <row r="3502" spans="13:19" x14ac:dyDescent="0.3">
      <c r="M3502"/>
      <c r="N3502"/>
      <c r="S3502"/>
    </row>
    <row r="3503" spans="13:19" x14ac:dyDescent="0.3">
      <c r="M3503"/>
      <c r="N3503"/>
      <c r="S3503"/>
    </row>
    <row r="3504" spans="13:19" x14ac:dyDescent="0.3">
      <c r="M3504"/>
      <c r="N3504"/>
      <c r="S3504"/>
    </row>
    <row r="3505" spans="13:19" x14ac:dyDescent="0.3">
      <c r="M3505"/>
      <c r="N3505"/>
      <c r="S3505"/>
    </row>
    <row r="3506" spans="13:19" x14ac:dyDescent="0.3">
      <c r="M3506"/>
      <c r="N3506"/>
      <c r="S3506"/>
    </row>
    <row r="3507" spans="13:19" x14ac:dyDescent="0.3">
      <c r="M3507"/>
      <c r="N3507"/>
      <c r="S3507"/>
    </row>
    <row r="3508" spans="13:19" x14ac:dyDescent="0.3">
      <c r="M3508"/>
      <c r="N3508"/>
      <c r="S3508"/>
    </row>
    <row r="3509" spans="13:19" x14ac:dyDescent="0.3">
      <c r="M3509"/>
      <c r="N3509"/>
      <c r="S3509"/>
    </row>
    <row r="3510" spans="13:19" x14ac:dyDescent="0.3">
      <c r="M3510"/>
      <c r="N3510"/>
      <c r="S3510"/>
    </row>
    <row r="3511" spans="13:19" x14ac:dyDescent="0.3">
      <c r="M3511"/>
      <c r="N3511"/>
      <c r="S3511"/>
    </row>
    <row r="3512" spans="13:19" x14ac:dyDescent="0.3">
      <c r="M3512"/>
      <c r="N3512"/>
      <c r="S3512"/>
    </row>
    <row r="3513" spans="13:19" x14ac:dyDescent="0.3">
      <c r="M3513"/>
      <c r="N3513"/>
      <c r="S3513"/>
    </row>
    <row r="3514" spans="13:19" x14ac:dyDescent="0.3">
      <c r="M3514"/>
      <c r="N3514"/>
      <c r="S3514"/>
    </row>
    <row r="3515" spans="13:19" x14ac:dyDescent="0.3">
      <c r="M3515"/>
      <c r="N3515"/>
      <c r="S3515"/>
    </row>
    <row r="3516" spans="13:19" x14ac:dyDescent="0.3">
      <c r="M3516"/>
      <c r="N3516"/>
      <c r="S3516"/>
    </row>
    <row r="3517" spans="13:19" x14ac:dyDescent="0.3">
      <c r="M3517"/>
      <c r="N3517"/>
      <c r="S3517"/>
    </row>
    <row r="3518" spans="13:19" x14ac:dyDescent="0.3">
      <c r="M3518"/>
      <c r="N3518"/>
      <c r="S3518"/>
    </row>
    <row r="3519" spans="13:19" x14ac:dyDescent="0.3">
      <c r="M3519"/>
      <c r="N3519"/>
      <c r="S3519"/>
    </row>
    <row r="3520" spans="13:19" x14ac:dyDescent="0.3">
      <c r="M3520"/>
      <c r="N3520"/>
      <c r="S3520"/>
    </row>
    <row r="3521" spans="13:19" x14ac:dyDescent="0.3">
      <c r="M3521"/>
      <c r="N3521"/>
      <c r="S3521"/>
    </row>
    <row r="3522" spans="13:19" x14ac:dyDescent="0.3">
      <c r="M3522"/>
      <c r="N3522"/>
      <c r="S3522"/>
    </row>
    <row r="3523" spans="13:19" x14ac:dyDescent="0.3">
      <c r="M3523"/>
      <c r="N3523"/>
      <c r="S3523"/>
    </row>
    <row r="3524" spans="13:19" x14ac:dyDescent="0.3">
      <c r="M3524"/>
      <c r="N3524"/>
      <c r="S3524"/>
    </row>
    <row r="3525" spans="13:19" x14ac:dyDescent="0.3">
      <c r="M3525"/>
      <c r="N3525"/>
      <c r="S3525"/>
    </row>
    <row r="3526" spans="13:19" x14ac:dyDescent="0.3">
      <c r="M3526"/>
      <c r="N3526"/>
      <c r="S3526"/>
    </row>
    <row r="3527" spans="13:19" x14ac:dyDescent="0.3">
      <c r="M3527"/>
      <c r="N3527"/>
      <c r="S3527"/>
    </row>
    <row r="3528" spans="13:19" x14ac:dyDescent="0.3">
      <c r="M3528"/>
      <c r="N3528"/>
      <c r="S3528"/>
    </row>
    <row r="3529" spans="13:19" x14ac:dyDescent="0.3">
      <c r="M3529"/>
      <c r="N3529"/>
      <c r="S3529"/>
    </row>
    <row r="3530" spans="13:19" x14ac:dyDescent="0.3">
      <c r="M3530"/>
      <c r="N3530"/>
      <c r="S3530"/>
    </row>
    <row r="3531" spans="13:19" x14ac:dyDescent="0.3">
      <c r="M3531"/>
      <c r="N3531"/>
      <c r="S3531"/>
    </row>
    <row r="3532" spans="13:19" x14ac:dyDescent="0.3">
      <c r="M3532"/>
      <c r="N3532"/>
      <c r="S3532"/>
    </row>
    <row r="3533" spans="13:19" x14ac:dyDescent="0.3">
      <c r="M3533"/>
      <c r="N3533"/>
      <c r="S3533"/>
    </row>
    <row r="3534" spans="13:19" x14ac:dyDescent="0.3">
      <c r="M3534"/>
      <c r="N3534"/>
      <c r="S3534"/>
    </row>
    <row r="3535" spans="13:19" x14ac:dyDescent="0.3">
      <c r="M3535"/>
      <c r="N3535"/>
      <c r="S3535"/>
    </row>
    <row r="3536" spans="13:19" x14ac:dyDescent="0.3">
      <c r="M3536"/>
      <c r="N3536"/>
      <c r="S3536"/>
    </row>
    <row r="3537" spans="13:19" x14ac:dyDescent="0.3">
      <c r="M3537"/>
      <c r="N3537"/>
      <c r="S3537"/>
    </row>
    <row r="3538" spans="13:19" x14ac:dyDescent="0.3">
      <c r="M3538"/>
      <c r="N3538"/>
      <c r="S3538"/>
    </row>
    <row r="3539" spans="13:19" x14ac:dyDescent="0.3">
      <c r="M3539"/>
      <c r="N3539"/>
      <c r="S3539"/>
    </row>
    <row r="3540" spans="13:19" x14ac:dyDescent="0.3">
      <c r="M3540"/>
      <c r="N3540"/>
      <c r="S3540"/>
    </row>
    <row r="3541" spans="13:19" x14ac:dyDescent="0.3">
      <c r="M3541"/>
      <c r="N3541"/>
      <c r="S3541"/>
    </row>
    <row r="3542" spans="13:19" x14ac:dyDescent="0.3">
      <c r="M3542"/>
      <c r="N3542"/>
      <c r="S3542"/>
    </row>
    <row r="3543" spans="13:19" x14ac:dyDescent="0.3">
      <c r="M3543"/>
      <c r="N3543"/>
      <c r="S3543"/>
    </row>
    <row r="3544" spans="13:19" x14ac:dyDescent="0.3">
      <c r="M3544"/>
      <c r="N3544"/>
      <c r="S3544"/>
    </row>
    <row r="3545" spans="13:19" x14ac:dyDescent="0.3">
      <c r="M3545"/>
      <c r="N3545"/>
      <c r="S3545"/>
    </row>
    <row r="3546" spans="13:19" x14ac:dyDescent="0.3">
      <c r="M3546"/>
      <c r="N3546"/>
      <c r="S3546"/>
    </row>
    <row r="3547" spans="13:19" x14ac:dyDescent="0.3">
      <c r="M3547"/>
      <c r="N3547"/>
      <c r="S3547"/>
    </row>
    <row r="3548" spans="13:19" x14ac:dyDescent="0.3">
      <c r="M3548"/>
      <c r="N3548"/>
      <c r="S3548"/>
    </row>
    <row r="3549" spans="13:19" x14ac:dyDescent="0.3">
      <c r="M3549"/>
      <c r="N3549"/>
      <c r="S3549"/>
    </row>
    <row r="3550" spans="13:19" x14ac:dyDescent="0.3">
      <c r="M3550"/>
      <c r="N3550"/>
      <c r="S3550"/>
    </row>
    <row r="3551" spans="13:19" x14ac:dyDescent="0.3">
      <c r="M3551"/>
      <c r="N3551"/>
      <c r="S3551"/>
    </row>
    <row r="3552" spans="13:19" x14ac:dyDescent="0.3">
      <c r="M3552"/>
      <c r="N3552"/>
      <c r="S3552"/>
    </row>
    <row r="3553" spans="13:19" x14ac:dyDescent="0.3">
      <c r="M3553"/>
      <c r="N3553"/>
      <c r="S3553"/>
    </row>
    <row r="3554" spans="13:19" x14ac:dyDescent="0.3">
      <c r="M3554"/>
      <c r="N3554"/>
      <c r="S3554"/>
    </row>
    <row r="3555" spans="13:19" x14ac:dyDescent="0.3">
      <c r="M3555"/>
      <c r="N3555"/>
      <c r="S3555"/>
    </row>
    <row r="3556" spans="13:19" x14ac:dyDescent="0.3">
      <c r="M3556"/>
      <c r="N3556"/>
      <c r="S3556"/>
    </row>
    <row r="3557" spans="13:19" x14ac:dyDescent="0.3">
      <c r="M3557"/>
      <c r="N3557"/>
      <c r="S3557"/>
    </row>
    <row r="3558" spans="13:19" x14ac:dyDescent="0.3">
      <c r="M3558"/>
      <c r="N3558"/>
      <c r="S3558"/>
    </row>
    <row r="3559" spans="13:19" x14ac:dyDescent="0.3">
      <c r="M3559"/>
      <c r="N3559"/>
      <c r="S3559"/>
    </row>
    <row r="3560" spans="13:19" x14ac:dyDescent="0.3">
      <c r="M3560"/>
      <c r="N3560"/>
      <c r="S3560"/>
    </row>
    <row r="3561" spans="13:19" x14ac:dyDescent="0.3">
      <c r="M3561"/>
      <c r="N3561"/>
      <c r="S3561"/>
    </row>
    <row r="3562" spans="13:19" x14ac:dyDescent="0.3">
      <c r="M3562"/>
      <c r="N3562"/>
      <c r="S3562"/>
    </row>
    <row r="3563" spans="13:19" x14ac:dyDescent="0.3">
      <c r="M3563"/>
      <c r="N3563"/>
      <c r="S3563"/>
    </row>
    <row r="3564" spans="13:19" x14ac:dyDescent="0.3">
      <c r="M3564"/>
      <c r="N3564"/>
      <c r="S3564"/>
    </row>
    <row r="3565" spans="13:19" x14ac:dyDescent="0.3">
      <c r="M3565"/>
      <c r="N3565"/>
      <c r="S3565"/>
    </row>
    <row r="3566" spans="13:19" x14ac:dyDescent="0.3">
      <c r="M3566"/>
      <c r="N3566"/>
      <c r="S3566"/>
    </row>
    <row r="3567" spans="13:19" x14ac:dyDescent="0.3">
      <c r="M3567"/>
      <c r="N3567"/>
      <c r="S3567"/>
    </row>
    <row r="3568" spans="13:19" x14ac:dyDescent="0.3">
      <c r="M3568"/>
      <c r="N3568"/>
      <c r="S3568"/>
    </row>
    <row r="3569" spans="13:19" x14ac:dyDescent="0.3">
      <c r="M3569"/>
      <c r="N3569"/>
      <c r="S3569"/>
    </row>
    <row r="3570" spans="13:19" x14ac:dyDescent="0.3">
      <c r="M3570"/>
      <c r="N3570"/>
      <c r="S3570"/>
    </row>
    <row r="3571" spans="13:19" x14ac:dyDescent="0.3">
      <c r="M3571"/>
      <c r="N3571"/>
      <c r="S3571"/>
    </row>
    <row r="3572" spans="13:19" x14ac:dyDescent="0.3">
      <c r="M3572"/>
      <c r="N3572"/>
      <c r="S3572"/>
    </row>
    <row r="3573" spans="13:19" x14ac:dyDescent="0.3">
      <c r="M3573"/>
      <c r="N3573"/>
      <c r="S3573"/>
    </row>
    <row r="3574" spans="13:19" x14ac:dyDescent="0.3">
      <c r="M3574"/>
      <c r="N3574"/>
      <c r="S3574"/>
    </row>
    <row r="3575" spans="13:19" x14ac:dyDescent="0.3">
      <c r="M3575"/>
      <c r="N3575"/>
      <c r="S3575"/>
    </row>
    <row r="3576" spans="13:19" x14ac:dyDescent="0.3">
      <c r="M3576"/>
      <c r="N3576"/>
      <c r="S3576"/>
    </row>
    <row r="3577" spans="13:19" x14ac:dyDescent="0.3">
      <c r="M3577"/>
      <c r="N3577"/>
      <c r="S3577"/>
    </row>
    <row r="3578" spans="13:19" x14ac:dyDescent="0.3">
      <c r="M3578"/>
      <c r="N3578"/>
      <c r="S3578"/>
    </row>
    <row r="3579" spans="13:19" x14ac:dyDescent="0.3">
      <c r="M3579"/>
      <c r="N3579"/>
      <c r="S3579"/>
    </row>
    <row r="3580" spans="13:19" x14ac:dyDescent="0.3">
      <c r="M3580"/>
      <c r="N3580"/>
      <c r="S3580"/>
    </row>
    <row r="3581" spans="13:19" x14ac:dyDescent="0.3">
      <c r="M3581"/>
      <c r="N3581"/>
      <c r="S3581"/>
    </row>
    <row r="3582" spans="13:19" x14ac:dyDescent="0.3">
      <c r="M3582"/>
      <c r="N3582"/>
      <c r="S3582"/>
    </row>
    <row r="3583" spans="13:19" x14ac:dyDescent="0.3">
      <c r="M3583"/>
      <c r="N3583"/>
      <c r="S3583"/>
    </row>
    <row r="3584" spans="13:19" x14ac:dyDescent="0.3">
      <c r="M3584"/>
      <c r="N3584"/>
      <c r="S3584"/>
    </row>
    <row r="3585" spans="13:19" x14ac:dyDescent="0.3">
      <c r="M3585"/>
      <c r="N3585"/>
      <c r="S3585"/>
    </row>
    <row r="3586" spans="13:19" x14ac:dyDescent="0.3">
      <c r="M3586"/>
      <c r="N3586"/>
      <c r="S3586"/>
    </row>
    <row r="3587" spans="13:19" x14ac:dyDescent="0.3">
      <c r="M3587"/>
      <c r="N3587"/>
      <c r="S3587"/>
    </row>
    <row r="3588" spans="13:19" x14ac:dyDescent="0.3">
      <c r="M3588"/>
      <c r="N3588"/>
      <c r="S3588"/>
    </row>
    <row r="3589" spans="13:19" x14ac:dyDescent="0.3">
      <c r="M3589"/>
      <c r="N3589"/>
      <c r="S3589"/>
    </row>
    <row r="3590" spans="13:19" x14ac:dyDescent="0.3">
      <c r="M3590"/>
      <c r="N3590"/>
      <c r="S3590"/>
    </row>
    <row r="3591" spans="13:19" x14ac:dyDescent="0.3">
      <c r="M3591"/>
      <c r="N3591"/>
      <c r="S3591"/>
    </row>
    <row r="3592" spans="13:19" x14ac:dyDescent="0.3">
      <c r="M3592"/>
      <c r="N3592"/>
      <c r="S3592"/>
    </row>
    <row r="3593" spans="13:19" x14ac:dyDescent="0.3">
      <c r="M3593"/>
      <c r="N3593"/>
      <c r="S3593"/>
    </row>
    <row r="3594" spans="13:19" x14ac:dyDescent="0.3">
      <c r="M3594"/>
      <c r="N3594"/>
      <c r="S3594"/>
    </row>
    <row r="3595" spans="13:19" x14ac:dyDescent="0.3">
      <c r="M3595"/>
      <c r="N3595"/>
      <c r="S3595"/>
    </row>
    <row r="3596" spans="13:19" x14ac:dyDescent="0.3">
      <c r="M3596"/>
      <c r="N3596"/>
      <c r="S3596"/>
    </row>
    <row r="3597" spans="13:19" x14ac:dyDescent="0.3">
      <c r="M3597"/>
      <c r="N3597"/>
      <c r="S3597"/>
    </row>
    <row r="3598" spans="13:19" x14ac:dyDescent="0.3">
      <c r="M3598"/>
      <c r="N3598"/>
      <c r="S3598"/>
    </row>
    <row r="3599" spans="13:19" x14ac:dyDescent="0.3">
      <c r="M3599"/>
      <c r="N3599"/>
      <c r="S3599"/>
    </row>
    <row r="3600" spans="13:19" x14ac:dyDescent="0.3">
      <c r="M3600"/>
      <c r="N3600"/>
      <c r="S3600"/>
    </row>
    <row r="3601" spans="13:19" x14ac:dyDescent="0.3">
      <c r="M3601"/>
      <c r="N3601"/>
      <c r="S3601"/>
    </row>
    <row r="3602" spans="13:19" x14ac:dyDescent="0.3">
      <c r="M3602"/>
      <c r="N3602"/>
      <c r="S3602"/>
    </row>
    <row r="3603" spans="13:19" x14ac:dyDescent="0.3">
      <c r="M3603"/>
      <c r="N3603"/>
      <c r="S3603"/>
    </row>
    <row r="3604" spans="13:19" x14ac:dyDescent="0.3">
      <c r="M3604"/>
      <c r="N3604"/>
      <c r="S3604"/>
    </row>
    <row r="3605" spans="13:19" x14ac:dyDescent="0.3">
      <c r="M3605"/>
      <c r="N3605"/>
      <c r="S3605"/>
    </row>
    <row r="3606" spans="13:19" x14ac:dyDescent="0.3">
      <c r="M3606"/>
      <c r="N3606"/>
      <c r="S3606"/>
    </row>
    <row r="3607" spans="13:19" x14ac:dyDescent="0.3">
      <c r="M3607"/>
      <c r="N3607"/>
      <c r="S3607"/>
    </row>
    <row r="3608" spans="13:19" x14ac:dyDescent="0.3">
      <c r="M3608"/>
      <c r="N3608"/>
      <c r="S3608"/>
    </row>
    <row r="3609" spans="13:19" x14ac:dyDescent="0.3">
      <c r="M3609"/>
      <c r="N3609"/>
      <c r="S3609"/>
    </row>
    <row r="3610" spans="13:19" x14ac:dyDescent="0.3">
      <c r="M3610"/>
      <c r="N3610"/>
      <c r="S3610"/>
    </row>
    <row r="3611" spans="13:19" x14ac:dyDescent="0.3">
      <c r="M3611"/>
      <c r="N3611"/>
      <c r="S3611"/>
    </row>
    <row r="3612" spans="13:19" x14ac:dyDescent="0.3">
      <c r="M3612"/>
      <c r="N3612"/>
      <c r="S3612"/>
    </row>
    <row r="3613" spans="13:19" x14ac:dyDescent="0.3">
      <c r="M3613"/>
      <c r="N3613"/>
      <c r="S3613"/>
    </row>
    <row r="3614" spans="13:19" x14ac:dyDescent="0.3">
      <c r="M3614"/>
      <c r="N3614"/>
      <c r="S3614"/>
    </row>
    <row r="3615" spans="13:19" x14ac:dyDescent="0.3">
      <c r="M3615"/>
      <c r="N3615"/>
      <c r="S3615"/>
    </row>
    <row r="3616" spans="13:19" x14ac:dyDescent="0.3">
      <c r="M3616"/>
      <c r="N3616"/>
      <c r="S3616"/>
    </row>
    <row r="3617" spans="13:19" x14ac:dyDescent="0.3">
      <c r="M3617"/>
      <c r="N3617"/>
      <c r="S3617"/>
    </row>
    <row r="3618" spans="13:19" x14ac:dyDescent="0.3">
      <c r="M3618"/>
      <c r="N3618"/>
      <c r="S3618"/>
    </row>
    <row r="3619" spans="13:19" x14ac:dyDescent="0.3">
      <c r="M3619"/>
      <c r="N3619"/>
      <c r="S3619"/>
    </row>
    <row r="3620" spans="13:19" x14ac:dyDescent="0.3">
      <c r="M3620"/>
      <c r="N3620"/>
      <c r="S3620"/>
    </row>
    <row r="3621" spans="13:19" x14ac:dyDescent="0.3">
      <c r="M3621"/>
      <c r="N3621"/>
      <c r="S3621"/>
    </row>
    <row r="3622" spans="13:19" x14ac:dyDescent="0.3">
      <c r="M3622"/>
      <c r="N3622"/>
      <c r="S3622"/>
    </row>
    <row r="3623" spans="13:19" x14ac:dyDescent="0.3">
      <c r="M3623"/>
      <c r="N3623"/>
      <c r="S3623"/>
    </row>
    <row r="3624" spans="13:19" x14ac:dyDescent="0.3">
      <c r="M3624"/>
      <c r="N3624"/>
      <c r="S3624"/>
    </row>
    <row r="3625" spans="13:19" x14ac:dyDescent="0.3">
      <c r="M3625"/>
      <c r="N3625"/>
      <c r="S3625"/>
    </row>
    <row r="3626" spans="13:19" x14ac:dyDescent="0.3">
      <c r="M3626"/>
      <c r="N3626"/>
      <c r="S3626"/>
    </row>
    <row r="3627" spans="13:19" x14ac:dyDescent="0.3">
      <c r="M3627"/>
      <c r="N3627"/>
      <c r="S3627"/>
    </row>
    <row r="3628" spans="13:19" x14ac:dyDescent="0.3">
      <c r="M3628"/>
      <c r="N3628"/>
      <c r="S3628"/>
    </row>
    <row r="3629" spans="13:19" x14ac:dyDescent="0.3">
      <c r="M3629"/>
      <c r="N3629"/>
      <c r="S3629"/>
    </row>
    <row r="3630" spans="13:19" x14ac:dyDescent="0.3">
      <c r="M3630"/>
      <c r="N3630"/>
      <c r="S3630"/>
    </row>
    <row r="3631" spans="13:19" x14ac:dyDescent="0.3">
      <c r="M3631"/>
      <c r="N3631"/>
      <c r="S3631"/>
    </row>
    <row r="3632" spans="13:19" x14ac:dyDescent="0.3">
      <c r="M3632"/>
      <c r="N3632"/>
      <c r="S3632"/>
    </row>
    <row r="3633" spans="13:19" x14ac:dyDescent="0.3">
      <c r="M3633"/>
      <c r="N3633"/>
      <c r="S3633"/>
    </row>
    <row r="3634" spans="13:19" x14ac:dyDescent="0.3">
      <c r="M3634"/>
      <c r="N3634"/>
      <c r="S3634"/>
    </row>
    <row r="3635" spans="13:19" x14ac:dyDescent="0.3">
      <c r="M3635"/>
      <c r="N3635"/>
      <c r="S3635"/>
    </row>
    <row r="3636" spans="13:19" x14ac:dyDescent="0.3">
      <c r="M3636"/>
      <c r="N3636"/>
      <c r="S3636"/>
    </row>
    <row r="3637" spans="13:19" x14ac:dyDescent="0.3">
      <c r="M3637"/>
      <c r="N3637"/>
      <c r="S3637"/>
    </row>
    <row r="3638" spans="13:19" x14ac:dyDescent="0.3">
      <c r="M3638"/>
      <c r="N3638"/>
      <c r="S3638"/>
    </row>
    <row r="3639" spans="13:19" x14ac:dyDescent="0.3">
      <c r="M3639"/>
      <c r="N3639"/>
      <c r="S3639"/>
    </row>
    <row r="3640" spans="13:19" x14ac:dyDescent="0.3">
      <c r="M3640"/>
      <c r="N3640"/>
      <c r="S3640"/>
    </row>
    <row r="3641" spans="13:19" x14ac:dyDescent="0.3">
      <c r="M3641"/>
      <c r="N3641"/>
      <c r="S3641"/>
    </row>
    <row r="3642" spans="13:19" x14ac:dyDescent="0.3">
      <c r="M3642"/>
      <c r="N3642"/>
      <c r="S3642"/>
    </row>
    <row r="3643" spans="13:19" x14ac:dyDescent="0.3">
      <c r="M3643"/>
      <c r="N3643"/>
      <c r="S3643"/>
    </row>
    <row r="3644" spans="13:19" x14ac:dyDescent="0.3">
      <c r="M3644"/>
      <c r="N3644"/>
      <c r="S3644"/>
    </row>
    <row r="3645" spans="13:19" x14ac:dyDescent="0.3">
      <c r="M3645"/>
      <c r="N3645"/>
      <c r="S3645"/>
    </row>
    <row r="3646" spans="13:19" x14ac:dyDescent="0.3">
      <c r="M3646"/>
      <c r="N3646"/>
      <c r="S3646"/>
    </row>
    <row r="3647" spans="13:19" x14ac:dyDescent="0.3">
      <c r="M3647"/>
      <c r="N3647"/>
      <c r="S3647"/>
    </row>
    <row r="3648" spans="13:19" x14ac:dyDescent="0.3">
      <c r="M3648"/>
      <c r="N3648"/>
      <c r="S3648"/>
    </row>
    <row r="3649" spans="13:19" x14ac:dyDescent="0.3">
      <c r="M3649"/>
      <c r="N3649"/>
      <c r="S3649"/>
    </row>
    <row r="3650" spans="13:19" x14ac:dyDescent="0.3">
      <c r="M3650"/>
      <c r="N3650"/>
      <c r="S3650"/>
    </row>
    <row r="3651" spans="13:19" x14ac:dyDescent="0.3">
      <c r="M3651"/>
      <c r="N3651"/>
      <c r="S3651"/>
    </row>
    <row r="3652" spans="13:19" x14ac:dyDescent="0.3">
      <c r="M3652"/>
      <c r="N3652"/>
      <c r="S3652"/>
    </row>
    <row r="3653" spans="13:19" x14ac:dyDescent="0.3">
      <c r="M3653"/>
      <c r="N3653"/>
      <c r="S3653"/>
    </row>
    <row r="3654" spans="13:19" x14ac:dyDescent="0.3">
      <c r="M3654"/>
      <c r="N3654"/>
      <c r="S3654"/>
    </row>
    <row r="3655" spans="13:19" x14ac:dyDescent="0.3">
      <c r="M3655"/>
      <c r="N3655"/>
      <c r="S3655"/>
    </row>
    <row r="3656" spans="13:19" x14ac:dyDescent="0.3">
      <c r="M3656"/>
      <c r="N3656"/>
      <c r="S3656"/>
    </row>
    <row r="3657" spans="13:19" x14ac:dyDescent="0.3">
      <c r="M3657"/>
      <c r="N3657"/>
      <c r="S3657"/>
    </row>
    <row r="3658" spans="13:19" x14ac:dyDescent="0.3">
      <c r="M3658"/>
      <c r="N3658"/>
      <c r="S3658"/>
    </row>
    <row r="3659" spans="13:19" x14ac:dyDescent="0.3">
      <c r="M3659"/>
      <c r="N3659"/>
      <c r="S3659"/>
    </row>
    <row r="3660" spans="13:19" x14ac:dyDescent="0.3">
      <c r="M3660"/>
      <c r="N3660"/>
      <c r="S3660"/>
    </row>
    <row r="3661" spans="13:19" x14ac:dyDescent="0.3">
      <c r="M3661"/>
      <c r="N3661"/>
      <c r="S3661"/>
    </row>
    <row r="3662" spans="13:19" x14ac:dyDescent="0.3">
      <c r="M3662"/>
      <c r="N3662"/>
      <c r="S3662"/>
    </row>
    <row r="3663" spans="13:19" x14ac:dyDescent="0.3">
      <c r="M3663"/>
      <c r="N3663"/>
      <c r="S3663"/>
    </row>
    <row r="3664" spans="13:19" x14ac:dyDescent="0.3">
      <c r="M3664"/>
      <c r="N3664"/>
      <c r="S3664"/>
    </row>
    <row r="3665" spans="13:19" x14ac:dyDescent="0.3">
      <c r="M3665"/>
      <c r="N3665"/>
      <c r="S3665"/>
    </row>
    <row r="3666" spans="13:19" x14ac:dyDescent="0.3">
      <c r="M3666"/>
      <c r="N3666"/>
      <c r="S3666"/>
    </row>
    <row r="3667" spans="13:19" x14ac:dyDescent="0.3">
      <c r="M3667"/>
      <c r="N3667"/>
      <c r="S3667"/>
    </row>
    <row r="3668" spans="13:19" x14ac:dyDescent="0.3">
      <c r="M3668"/>
      <c r="N3668"/>
      <c r="S3668"/>
    </row>
    <row r="3669" spans="13:19" x14ac:dyDescent="0.3">
      <c r="M3669"/>
      <c r="N3669"/>
      <c r="S3669"/>
    </row>
    <row r="3670" spans="13:19" x14ac:dyDescent="0.3">
      <c r="M3670"/>
      <c r="N3670"/>
      <c r="S3670"/>
    </row>
    <row r="3671" spans="13:19" x14ac:dyDescent="0.3">
      <c r="M3671"/>
      <c r="N3671"/>
      <c r="S3671"/>
    </row>
    <row r="3672" spans="13:19" x14ac:dyDescent="0.3">
      <c r="M3672"/>
      <c r="N3672"/>
      <c r="S3672"/>
    </row>
    <row r="3673" spans="13:19" x14ac:dyDescent="0.3">
      <c r="M3673"/>
      <c r="N3673"/>
      <c r="S3673"/>
    </row>
    <row r="3674" spans="13:19" x14ac:dyDescent="0.3">
      <c r="M3674"/>
      <c r="N3674"/>
      <c r="S3674"/>
    </row>
    <row r="3675" spans="13:19" x14ac:dyDescent="0.3">
      <c r="M3675"/>
      <c r="N3675"/>
      <c r="S3675"/>
    </row>
    <row r="3676" spans="13:19" x14ac:dyDescent="0.3">
      <c r="M3676"/>
      <c r="N3676"/>
      <c r="S3676"/>
    </row>
    <row r="3677" spans="13:19" x14ac:dyDescent="0.3">
      <c r="M3677"/>
      <c r="N3677"/>
      <c r="S3677"/>
    </row>
    <row r="3678" spans="13:19" x14ac:dyDescent="0.3">
      <c r="M3678"/>
      <c r="N3678"/>
      <c r="S3678"/>
    </row>
    <row r="3679" spans="13:19" x14ac:dyDescent="0.3">
      <c r="M3679"/>
      <c r="N3679"/>
      <c r="S3679"/>
    </row>
    <row r="3680" spans="13:19" x14ac:dyDescent="0.3">
      <c r="M3680"/>
      <c r="N3680"/>
      <c r="S3680"/>
    </row>
    <row r="3681" spans="13:19" x14ac:dyDescent="0.3">
      <c r="M3681"/>
      <c r="N3681"/>
      <c r="S3681"/>
    </row>
    <row r="3682" spans="13:19" x14ac:dyDescent="0.3">
      <c r="M3682"/>
      <c r="N3682"/>
      <c r="S3682"/>
    </row>
    <row r="3683" spans="13:19" x14ac:dyDescent="0.3">
      <c r="M3683"/>
      <c r="N3683"/>
      <c r="S3683"/>
    </row>
    <row r="3684" spans="13:19" x14ac:dyDescent="0.3">
      <c r="M3684"/>
      <c r="N3684"/>
      <c r="S3684"/>
    </row>
    <row r="3685" spans="13:19" x14ac:dyDescent="0.3">
      <c r="M3685"/>
      <c r="N3685"/>
      <c r="S3685"/>
    </row>
    <row r="3686" spans="13:19" x14ac:dyDescent="0.3">
      <c r="M3686"/>
      <c r="N3686"/>
      <c r="S3686"/>
    </row>
    <row r="3687" spans="13:19" x14ac:dyDescent="0.3">
      <c r="M3687"/>
      <c r="N3687"/>
      <c r="S3687"/>
    </row>
    <row r="3688" spans="13:19" x14ac:dyDescent="0.3">
      <c r="M3688"/>
      <c r="N3688"/>
      <c r="S3688"/>
    </row>
    <row r="3689" spans="13:19" x14ac:dyDescent="0.3">
      <c r="M3689"/>
      <c r="N3689"/>
      <c r="S3689"/>
    </row>
    <row r="3690" spans="13:19" x14ac:dyDescent="0.3">
      <c r="M3690"/>
      <c r="N3690"/>
      <c r="S3690"/>
    </row>
    <row r="3691" spans="13:19" x14ac:dyDescent="0.3">
      <c r="M3691"/>
      <c r="N3691"/>
      <c r="S3691"/>
    </row>
    <row r="3692" spans="13:19" x14ac:dyDescent="0.3">
      <c r="M3692"/>
      <c r="N3692"/>
      <c r="S3692"/>
    </row>
    <row r="3693" spans="13:19" x14ac:dyDescent="0.3">
      <c r="M3693"/>
      <c r="N3693"/>
      <c r="S3693"/>
    </row>
    <row r="3694" spans="13:19" x14ac:dyDescent="0.3">
      <c r="M3694"/>
      <c r="N3694"/>
      <c r="S3694"/>
    </row>
    <row r="3695" spans="13:19" x14ac:dyDescent="0.3">
      <c r="M3695"/>
      <c r="N3695"/>
      <c r="S3695"/>
    </row>
    <row r="3696" spans="13:19" x14ac:dyDescent="0.3">
      <c r="M3696"/>
      <c r="N3696"/>
      <c r="S3696"/>
    </row>
    <row r="3697" spans="13:19" x14ac:dyDescent="0.3">
      <c r="M3697"/>
      <c r="N3697"/>
      <c r="S3697"/>
    </row>
    <row r="3698" spans="13:19" x14ac:dyDescent="0.3">
      <c r="M3698"/>
      <c r="N3698"/>
      <c r="S3698"/>
    </row>
    <row r="3699" spans="13:19" x14ac:dyDescent="0.3">
      <c r="M3699"/>
      <c r="N3699"/>
      <c r="S3699"/>
    </row>
    <row r="3700" spans="13:19" x14ac:dyDescent="0.3">
      <c r="M3700"/>
      <c r="N3700"/>
      <c r="S3700"/>
    </row>
    <row r="3701" spans="13:19" x14ac:dyDescent="0.3">
      <c r="M3701"/>
      <c r="N3701"/>
      <c r="S3701"/>
    </row>
    <row r="3702" spans="13:19" x14ac:dyDescent="0.3">
      <c r="M3702"/>
      <c r="N3702"/>
      <c r="S3702"/>
    </row>
    <row r="3703" spans="13:19" x14ac:dyDescent="0.3">
      <c r="M3703"/>
      <c r="N3703"/>
      <c r="S3703"/>
    </row>
    <row r="3704" spans="13:19" x14ac:dyDescent="0.3">
      <c r="M3704"/>
      <c r="N3704"/>
      <c r="S3704"/>
    </row>
    <row r="3705" spans="13:19" x14ac:dyDescent="0.3">
      <c r="M3705"/>
      <c r="N3705"/>
      <c r="S3705"/>
    </row>
    <row r="3706" spans="13:19" x14ac:dyDescent="0.3">
      <c r="M3706"/>
      <c r="N3706"/>
      <c r="S3706"/>
    </row>
    <row r="3707" spans="13:19" x14ac:dyDescent="0.3">
      <c r="M3707"/>
      <c r="N3707"/>
      <c r="S3707"/>
    </row>
    <row r="3708" spans="13:19" x14ac:dyDescent="0.3">
      <c r="M3708"/>
      <c r="N3708"/>
      <c r="S3708"/>
    </row>
    <row r="3709" spans="13:19" x14ac:dyDescent="0.3">
      <c r="M3709"/>
      <c r="N3709"/>
      <c r="S3709"/>
    </row>
    <row r="3710" spans="13:19" x14ac:dyDescent="0.3">
      <c r="M3710"/>
      <c r="N3710"/>
      <c r="S3710"/>
    </row>
    <row r="3711" spans="13:19" x14ac:dyDescent="0.3">
      <c r="M3711"/>
      <c r="N3711"/>
      <c r="S3711"/>
    </row>
    <row r="3712" spans="13:19" x14ac:dyDescent="0.3">
      <c r="M3712"/>
      <c r="N3712"/>
      <c r="S3712"/>
    </row>
    <row r="3713" spans="13:19" x14ac:dyDescent="0.3">
      <c r="M3713"/>
      <c r="N3713"/>
      <c r="S3713"/>
    </row>
    <row r="3714" spans="13:19" x14ac:dyDescent="0.3">
      <c r="M3714"/>
      <c r="N3714"/>
      <c r="S3714"/>
    </row>
    <row r="3715" spans="13:19" x14ac:dyDescent="0.3">
      <c r="M3715"/>
      <c r="N3715"/>
      <c r="S3715"/>
    </row>
    <row r="3716" spans="13:19" x14ac:dyDescent="0.3">
      <c r="M3716"/>
      <c r="N3716"/>
      <c r="S3716"/>
    </row>
    <row r="3717" spans="13:19" x14ac:dyDescent="0.3">
      <c r="M3717"/>
      <c r="N3717"/>
      <c r="S3717"/>
    </row>
    <row r="3718" spans="13:19" x14ac:dyDescent="0.3">
      <c r="M3718"/>
      <c r="N3718"/>
      <c r="S3718"/>
    </row>
    <row r="3719" spans="13:19" x14ac:dyDescent="0.3">
      <c r="M3719"/>
      <c r="N3719"/>
      <c r="S3719"/>
    </row>
    <row r="3720" spans="13:19" x14ac:dyDescent="0.3">
      <c r="M3720"/>
      <c r="N3720"/>
      <c r="S3720"/>
    </row>
    <row r="3721" spans="13:19" x14ac:dyDescent="0.3">
      <c r="M3721"/>
      <c r="N3721"/>
      <c r="S3721"/>
    </row>
    <row r="3722" spans="13:19" x14ac:dyDescent="0.3">
      <c r="M3722"/>
      <c r="N3722"/>
      <c r="S3722"/>
    </row>
    <row r="3723" spans="13:19" x14ac:dyDescent="0.3">
      <c r="M3723"/>
      <c r="N3723"/>
      <c r="S3723"/>
    </row>
    <row r="3724" spans="13:19" x14ac:dyDescent="0.3">
      <c r="M3724"/>
      <c r="N3724"/>
      <c r="S3724"/>
    </row>
    <row r="3725" spans="13:19" x14ac:dyDescent="0.3">
      <c r="M3725"/>
      <c r="N3725"/>
      <c r="S3725"/>
    </row>
    <row r="3726" spans="13:19" x14ac:dyDescent="0.3">
      <c r="M3726"/>
      <c r="N3726"/>
      <c r="S3726"/>
    </row>
    <row r="3727" spans="13:19" x14ac:dyDescent="0.3">
      <c r="M3727"/>
      <c r="N3727"/>
      <c r="S3727"/>
    </row>
    <row r="3728" spans="13:19" x14ac:dyDescent="0.3">
      <c r="M3728"/>
      <c r="N3728"/>
      <c r="S3728"/>
    </row>
    <row r="3729" spans="13:19" x14ac:dyDescent="0.3">
      <c r="M3729"/>
      <c r="N3729"/>
      <c r="S3729"/>
    </row>
    <row r="3730" spans="13:19" x14ac:dyDescent="0.3">
      <c r="M3730"/>
      <c r="N3730"/>
      <c r="S3730"/>
    </row>
    <row r="3731" spans="13:19" x14ac:dyDescent="0.3">
      <c r="M3731"/>
      <c r="N3731"/>
      <c r="S3731"/>
    </row>
    <row r="3732" spans="13:19" x14ac:dyDescent="0.3">
      <c r="M3732"/>
      <c r="N3732"/>
      <c r="S3732"/>
    </row>
    <row r="3733" spans="13:19" x14ac:dyDescent="0.3">
      <c r="M3733"/>
      <c r="N3733"/>
      <c r="S3733"/>
    </row>
    <row r="3734" spans="13:19" x14ac:dyDescent="0.3">
      <c r="M3734"/>
      <c r="N3734"/>
      <c r="S3734"/>
    </row>
    <row r="3735" spans="13:19" x14ac:dyDescent="0.3">
      <c r="M3735"/>
      <c r="N3735"/>
      <c r="S3735"/>
    </row>
    <row r="3736" spans="13:19" x14ac:dyDescent="0.3">
      <c r="M3736"/>
      <c r="N3736"/>
      <c r="S3736"/>
    </row>
    <row r="3737" spans="13:19" x14ac:dyDescent="0.3">
      <c r="M3737"/>
      <c r="N3737"/>
      <c r="S3737"/>
    </row>
    <row r="3738" spans="13:19" x14ac:dyDescent="0.3">
      <c r="M3738"/>
      <c r="N3738"/>
      <c r="S3738"/>
    </row>
    <row r="3739" spans="13:19" x14ac:dyDescent="0.3">
      <c r="M3739"/>
      <c r="N3739"/>
      <c r="S3739"/>
    </row>
    <row r="3740" spans="13:19" x14ac:dyDescent="0.3">
      <c r="M3740"/>
      <c r="N3740"/>
      <c r="S3740"/>
    </row>
    <row r="3741" spans="13:19" x14ac:dyDescent="0.3">
      <c r="M3741"/>
      <c r="N3741"/>
      <c r="S3741"/>
    </row>
    <row r="3742" spans="13:19" x14ac:dyDescent="0.3">
      <c r="M3742"/>
      <c r="N3742"/>
      <c r="S3742"/>
    </row>
    <row r="3743" spans="13:19" x14ac:dyDescent="0.3">
      <c r="M3743"/>
      <c r="N3743"/>
      <c r="S3743"/>
    </row>
    <row r="3744" spans="13:19" x14ac:dyDescent="0.3">
      <c r="M3744"/>
      <c r="N3744"/>
      <c r="S3744"/>
    </row>
    <row r="3745" spans="13:19" x14ac:dyDescent="0.3">
      <c r="M3745"/>
      <c r="N3745"/>
      <c r="S3745"/>
    </row>
    <row r="3746" spans="13:19" x14ac:dyDescent="0.3">
      <c r="M3746"/>
      <c r="N3746"/>
      <c r="S3746"/>
    </row>
    <row r="3747" spans="13:19" x14ac:dyDescent="0.3">
      <c r="M3747"/>
      <c r="N3747"/>
      <c r="S3747"/>
    </row>
    <row r="3748" spans="13:19" x14ac:dyDescent="0.3">
      <c r="M3748"/>
      <c r="N3748"/>
      <c r="S3748"/>
    </row>
    <row r="3749" spans="13:19" x14ac:dyDescent="0.3">
      <c r="M3749"/>
      <c r="N3749"/>
      <c r="S3749"/>
    </row>
    <row r="3750" spans="13:19" x14ac:dyDescent="0.3">
      <c r="M3750"/>
      <c r="N3750"/>
      <c r="S3750"/>
    </row>
    <row r="3751" spans="13:19" x14ac:dyDescent="0.3">
      <c r="M3751"/>
      <c r="N3751"/>
      <c r="S3751"/>
    </row>
    <row r="3752" spans="13:19" x14ac:dyDescent="0.3">
      <c r="M3752"/>
      <c r="N3752"/>
      <c r="S3752"/>
    </row>
    <row r="3753" spans="13:19" x14ac:dyDescent="0.3">
      <c r="M3753"/>
      <c r="N3753"/>
      <c r="S3753"/>
    </row>
    <row r="3754" spans="13:19" x14ac:dyDescent="0.3">
      <c r="M3754"/>
      <c r="N3754"/>
      <c r="S3754"/>
    </row>
    <row r="3755" spans="13:19" x14ac:dyDescent="0.3">
      <c r="M3755"/>
      <c r="N3755"/>
      <c r="S3755"/>
    </row>
    <row r="3756" spans="13:19" x14ac:dyDescent="0.3">
      <c r="M3756"/>
      <c r="N3756"/>
      <c r="S3756"/>
    </row>
    <row r="3757" spans="13:19" x14ac:dyDescent="0.3">
      <c r="M3757"/>
      <c r="N3757"/>
      <c r="S3757"/>
    </row>
    <row r="3758" spans="13:19" x14ac:dyDescent="0.3">
      <c r="M3758"/>
      <c r="N3758"/>
      <c r="S3758"/>
    </row>
    <row r="3759" spans="13:19" x14ac:dyDescent="0.3">
      <c r="M3759"/>
      <c r="N3759"/>
      <c r="S3759"/>
    </row>
    <row r="3760" spans="13:19" x14ac:dyDescent="0.3">
      <c r="M3760"/>
      <c r="N3760"/>
      <c r="S3760"/>
    </row>
    <row r="3761" spans="13:19" x14ac:dyDescent="0.3">
      <c r="M3761"/>
      <c r="N3761"/>
      <c r="S3761"/>
    </row>
    <row r="3762" spans="13:19" x14ac:dyDescent="0.3">
      <c r="M3762"/>
      <c r="N3762"/>
      <c r="S3762"/>
    </row>
    <row r="3763" spans="13:19" x14ac:dyDescent="0.3">
      <c r="M3763"/>
      <c r="N3763"/>
      <c r="S3763"/>
    </row>
    <row r="3764" spans="13:19" x14ac:dyDescent="0.3">
      <c r="M3764"/>
      <c r="N3764"/>
      <c r="S3764"/>
    </row>
    <row r="3765" spans="13:19" x14ac:dyDescent="0.3">
      <c r="M3765"/>
      <c r="N3765"/>
      <c r="S3765"/>
    </row>
    <row r="3766" spans="13:19" x14ac:dyDescent="0.3">
      <c r="M3766"/>
      <c r="N3766"/>
      <c r="S3766"/>
    </row>
    <row r="3767" spans="13:19" x14ac:dyDescent="0.3">
      <c r="M3767"/>
      <c r="N3767"/>
      <c r="S3767"/>
    </row>
    <row r="3768" spans="13:19" x14ac:dyDescent="0.3">
      <c r="M3768"/>
      <c r="N3768"/>
      <c r="S3768"/>
    </row>
    <row r="3769" spans="13:19" x14ac:dyDescent="0.3">
      <c r="M3769"/>
      <c r="N3769"/>
      <c r="S3769"/>
    </row>
    <row r="3770" spans="13:19" x14ac:dyDescent="0.3">
      <c r="M3770"/>
      <c r="N3770"/>
      <c r="S3770"/>
    </row>
    <row r="3771" spans="13:19" x14ac:dyDescent="0.3">
      <c r="M3771"/>
      <c r="N3771"/>
      <c r="S3771"/>
    </row>
    <row r="3772" spans="13:19" x14ac:dyDescent="0.3">
      <c r="M3772"/>
      <c r="N3772"/>
      <c r="S3772"/>
    </row>
    <row r="3773" spans="13:19" x14ac:dyDescent="0.3">
      <c r="M3773"/>
      <c r="N3773"/>
      <c r="S3773"/>
    </row>
    <row r="3774" spans="13:19" x14ac:dyDescent="0.3">
      <c r="M3774"/>
      <c r="N3774"/>
      <c r="S3774"/>
    </row>
    <row r="3775" spans="13:19" x14ac:dyDescent="0.3">
      <c r="M3775"/>
      <c r="N3775"/>
      <c r="S3775"/>
    </row>
    <row r="3776" spans="13:19" x14ac:dyDescent="0.3">
      <c r="M3776"/>
      <c r="N3776"/>
      <c r="S3776"/>
    </row>
    <row r="3777" spans="13:19" x14ac:dyDescent="0.3">
      <c r="M3777"/>
      <c r="N3777"/>
      <c r="S3777"/>
    </row>
    <row r="3778" spans="13:19" x14ac:dyDescent="0.3">
      <c r="M3778"/>
      <c r="N3778"/>
      <c r="S3778"/>
    </row>
    <row r="3779" spans="13:19" x14ac:dyDescent="0.3">
      <c r="M3779"/>
      <c r="N3779"/>
      <c r="S3779"/>
    </row>
    <row r="3780" spans="13:19" x14ac:dyDescent="0.3">
      <c r="M3780"/>
      <c r="N3780"/>
      <c r="S3780"/>
    </row>
    <row r="3781" spans="13:19" x14ac:dyDescent="0.3">
      <c r="M3781"/>
      <c r="N3781"/>
      <c r="S3781"/>
    </row>
    <row r="3782" spans="13:19" x14ac:dyDescent="0.3">
      <c r="M3782"/>
      <c r="N3782"/>
      <c r="S3782"/>
    </row>
    <row r="3783" spans="13:19" x14ac:dyDescent="0.3">
      <c r="M3783"/>
      <c r="N3783"/>
      <c r="S3783"/>
    </row>
    <row r="3784" spans="13:19" x14ac:dyDescent="0.3">
      <c r="M3784"/>
      <c r="N3784"/>
      <c r="S3784"/>
    </row>
    <row r="3785" spans="13:19" x14ac:dyDescent="0.3">
      <c r="M3785"/>
      <c r="N3785"/>
      <c r="S3785"/>
    </row>
    <row r="3786" spans="13:19" x14ac:dyDescent="0.3">
      <c r="M3786"/>
      <c r="N3786"/>
      <c r="S3786"/>
    </row>
    <row r="3787" spans="13:19" x14ac:dyDescent="0.3">
      <c r="M3787"/>
      <c r="N3787"/>
      <c r="S3787"/>
    </row>
    <row r="3788" spans="13:19" x14ac:dyDescent="0.3">
      <c r="M3788"/>
      <c r="N3788"/>
      <c r="S3788"/>
    </row>
    <row r="3789" spans="13:19" x14ac:dyDescent="0.3">
      <c r="M3789"/>
      <c r="N3789"/>
      <c r="S3789"/>
    </row>
    <row r="3790" spans="13:19" x14ac:dyDescent="0.3">
      <c r="M3790"/>
      <c r="N3790"/>
      <c r="S3790"/>
    </row>
    <row r="3791" spans="13:19" x14ac:dyDescent="0.3">
      <c r="M3791"/>
      <c r="N3791"/>
      <c r="S3791"/>
    </row>
    <row r="3792" spans="13:19" x14ac:dyDescent="0.3">
      <c r="M3792"/>
      <c r="N3792"/>
      <c r="S3792"/>
    </row>
    <row r="3793" spans="13:19" x14ac:dyDescent="0.3">
      <c r="M3793"/>
      <c r="N3793"/>
      <c r="S3793"/>
    </row>
    <row r="3794" spans="13:19" x14ac:dyDescent="0.3">
      <c r="M3794"/>
      <c r="N3794"/>
      <c r="S3794"/>
    </row>
    <row r="3795" spans="13:19" x14ac:dyDescent="0.3">
      <c r="M3795"/>
      <c r="N3795"/>
      <c r="S3795"/>
    </row>
    <row r="3796" spans="13:19" x14ac:dyDescent="0.3">
      <c r="M3796"/>
      <c r="N3796"/>
      <c r="S3796"/>
    </row>
    <row r="3797" spans="13:19" x14ac:dyDescent="0.3">
      <c r="M3797"/>
      <c r="N3797"/>
      <c r="S3797"/>
    </row>
    <row r="3798" spans="13:19" x14ac:dyDescent="0.3">
      <c r="M3798"/>
      <c r="N3798"/>
      <c r="S3798"/>
    </row>
    <row r="3799" spans="13:19" x14ac:dyDescent="0.3">
      <c r="M3799"/>
      <c r="N3799"/>
      <c r="S3799"/>
    </row>
    <row r="3800" spans="13:19" x14ac:dyDescent="0.3">
      <c r="M3800"/>
      <c r="N3800"/>
      <c r="S3800"/>
    </row>
    <row r="3801" spans="13:19" x14ac:dyDescent="0.3">
      <c r="M3801"/>
      <c r="N3801"/>
      <c r="S3801"/>
    </row>
    <row r="3802" spans="13:19" x14ac:dyDescent="0.3">
      <c r="M3802"/>
      <c r="N3802"/>
      <c r="S3802"/>
    </row>
    <row r="3803" spans="13:19" x14ac:dyDescent="0.3">
      <c r="M3803"/>
      <c r="N3803"/>
      <c r="S3803"/>
    </row>
    <row r="3804" spans="13:19" x14ac:dyDescent="0.3">
      <c r="M3804"/>
      <c r="N3804"/>
      <c r="S3804"/>
    </row>
    <row r="3805" spans="13:19" x14ac:dyDescent="0.3">
      <c r="M3805"/>
      <c r="N3805"/>
      <c r="S3805"/>
    </row>
    <row r="3806" spans="13:19" x14ac:dyDescent="0.3">
      <c r="M3806"/>
      <c r="N3806"/>
      <c r="S3806"/>
    </row>
    <row r="3807" spans="13:19" x14ac:dyDescent="0.3">
      <c r="M3807"/>
      <c r="N3807"/>
      <c r="S3807"/>
    </row>
    <row r="3808" spans="13:19" x14ac:dyDescent="0.3">
      <c r="M3808"/>
      <c r="N3808"/>
      <c r="S3808"/>
    </row>
    <row r="3809" spans="13:19" x14ac:dyDescent="0.3">
      <c r="M3809"/>
      <c r="N3809"/>
      <c r="S3809"/>
    </row>
    <row r="3810" spans="13:19" x14ac:dyDescent="0.3">
      <c r="M3810"/>
      <c r="N3810"/>
      <c r="S3810"/>
    </row>
    <row r="3811" spans="13:19" x14ac:dyDescent="0.3">
      <c r="M3811"/>
      <c r="N3811"/>
      <c r="S3811"/>
    </row>
    <row r="3812" spans="13:19" x14ac:dyDescent="0.3">
      <c r="M3812"/>
      <c r="N3812"/>
      <c r="S3812"/>
    </row>
    <row r="3813" spans="13:19" x14ac:dyDescent="0.3">
      <c r="M3813"/>
      <c r="N3813"/>
      <c r="S3813"/>
    </row>
    <row r="3814" spans="13:19" x14ac:dyDescent="0.3">
      <c r="M3814"/>
      <c r="N3814"/>
      <c r="S3814"/>
    </row>
    <row r="3815" spans="13:19" x14ac:dyDescent="0.3">
      <c r="M3815"/>
      <c r="N3815"/>
      <c r="S3815"/>
    </row>
    <row r="3816" spans="13:19" x14ac:dyDescent="0.3">
      <c r="M3816"/>
      <c r="N3816"/>
      <c r="S3816"/>
    </row>
    <row r="3817" spans="13:19" x14ac:dyDescent="0.3">
      <c r="M3817"/>
      <c r="N3817"/>
      <c r="S3817"/>
    </row>
    <row r="3818" spans="13:19" x14ac:dyDescent="0.3">
      <c r="M3818"/>
      <c r="N3818"/>
      <c r="S3818"/>
    </row>
    <row r="3819" spans="13:19" x14ac:dyDescent="0.3">
      <c r="M3819"/>
      <c r="N3819"/>
      <c r="S3819"/>
    </row>
    <row r="3820" spans="13:19" x14ac:dyDescent="0.3">
      <c r="M3820"/>
      <c r="N3820"/>
      <c r="S3820"/>
    </row>
    <row r="3821" spans="13:19" x14ac:dyDescent="0.3">
      <c r="M3821"/>
      <c r="N3821"/>
      <c r="S3821"/>
    </row>
    <row r="3822" spans="13:19" x14ac:dyDescent="0.3">
      <c r="M3822"/>
      <c r="N3822"/>
      <c r="S3822"/>
    </row>
    <row r="3823" spans="13:19" x14ac:dyDescent="0.3">
      <c r="M3823"/>
      <c r="N3823"/>
      <c r="S3823"/>
    </row>
    <row r="3824" spans="13:19" x14ac:dyDescent="0.3">
      <c r="M3824"/>
      <c r="N3824"/>
      <c r="S3824"/>
    </row>
    <row r="3825" spans="13:19" x14ac:dyDescent="0.3">
      <c r="M3825"/>
      <c r="N3825"/>
      <c r="S3825"/>
    </row>
    <row r="3826" spans="13:19" x14ac:dyDescent="0.3">
      <c r="M3826"/>
      <c r="N3826"/>
      <c r="S3826"/>
    </row>
    <row r="3827" spans="13:19" x14ac:dyDescent="0.3">
      <c r="M3827"/>
      <c r="N3827"/>
      <c r="S3827"/>
    </row>
    <row r="3828" spans="13:19" x14ac:dyDescent="0.3">
      <c r="M3828"/>
      <c r="N3828"/>
      <c r="S3828"/>
    </row>
    <row r="3829" spans="13:19" x14ac:dyDescent="0.3">
      <c r="M3829"/>
      <c r="N3829"/>
      <c r="S3829"/>
    </row>
    <row r="3830" spans="13:19" x14ac:dyDescent="0.3">
      <c r="M3830"/>
      <c r="N3830"/>
      <c r="S3830"/>
    </row>
    <row r="3831" spans="13:19" x14ac:dyDescent="0.3">
      <c r="M3831"/>
      <c r="N3831"/>
      <c r="S3831"/>
    </row>
    <row r="3832" spans="13:19" x14ac:dyDescent="0.3">
      <c r="M3832"/>
      <c r="N3832"/>
      <c r="S3832"/>
    </row>
    <row r="3833" spans="13:19" x14ac:dyDescent="0.3">
      <c r="M3833"/>
      <c r="N3833"/>
      <c r="S3833"/>
    </row>
    <row r="3834" spans="13:19" x14ac:dyDescent="0.3">
      <c r="M3834"/>
      <c r="N3834"/>
      <c r="S3834"/>
    </row>
    <row r="3835" spans="13:19" x14ac:dyDescent="0.3">
      <c r="M3835"/>
      <c r="N3835"/>
      <c r="S3835"/>
    </row>
    <row r="3836" spans="13:19" x14ac:dyDescent="0.3">
      <c r="M3836"/>
      <c r="N3836"/>
      <c r="S3836"/>
    </row>
    <row r="3837" spans="13:19" x14ac:dyDescent="0.3">
      <c r="M3837"/>
      <c r="N3837"/>
      <c r="S3837"/>
    </row>
    <row r="3838" spans="13:19" x14ac:dyDescent="0.3">
      <c r="M3838"/>
      <c r="N3838"/>
      <c r="S3838"/>
    </row>
    <row r="3839" spans="13:19" x14ac:dyDescent="0.3">
      <c r="M3839"/>
      <c r="N3839"/>
      <c r="S3839"/>
    </row>
    <row r="3840" spans="13:19" x14ac:dyDescent="0.3">
      <c r="M3840"/>
      <c r="N3840"/>
      <c r="S3840"/>
    </row>
    <row r="3841" spans="13:19" x14ac:dyDescent="0.3">
      <c r="M3841"/>
      <c r="N3841"/>
      <c r="S3841"/>
    </row>
    <row r="3842" spans="13:19" x14ac:dyDescent="0.3">
      <c r="M3842"/>
      <c r="N3842"/>
      <c r="S3842"/>
    </row>
    <row r="3843" spans="13:19" x14ac:dyDescent="0.3">
      <c r="M3843"/>
      <c r="N3843"/>
      <c r="S3843"/>
    </row>
    <row r="3844" spans="13:19" x14ac:dyDescent="0.3">
      <c r="M3844"/>
      <c r="N3844"/>
      <c r="S3844"/>
    </row>
    <row r="3845" spans="13:19" x14ac:dyDescent="0.3">
      <c r="M3845"/>
      <c r="N3845"/>
      <c r="S3845"/>
    </row>
    <row r="3846" spans="13:19" x14ac:dyDescent="0.3">
      <c r="M3846"/>
      <c r="N3846"/>
      <c r="S3846"/>
    </row>
    <row r="3847" spans="13:19" x14ac:dyDescent="0.3">
      <c r="M3847"/>
      <c r="N3847"/>
      <c r="S3847"/>
    </row>
    <row r="3848" spans="13:19" x14ac:dyDescent="0.3">
      <c r="M3848"/>
      <c r="N3848"/>
      <c r="S3848"/>
    </row>
    <row r="3849" spans="13:19" x14ac:dyDescent="0.3">
      <c r="M3849"/>
      <c r="N3849"/>
      <c r="S3849"/>
    </row>
    <row r="3850" spans="13:19" x14ac:dyDescent="0.3">
      <c r="M3850"/>
      <c r="N3850"/>
      <c r="S3850"/>
    </row>
    <row r="3851" spans="13:19" x14ac:dyDescent="0.3">
      <c r="M3851"/>
      <c r="N3851"/>
      <c r="S3851"/>
    </row>
    <row r="3852" spans="13:19" x14ac:dyDescent="0.3">
      <c r="M3852"/>
      <c r="N3852"/>
      <c r="S3852"/>
    </row>
    <row r="3853" spans="13:19" x14ac:dyDescent="0.3">
      <c r="M3853"/>
      <c r="N3853"/>
      <c r="S3853"/>
    </row>
    <row r="3854" spans="13:19" x14ac:dyDescent="0.3">
      <c r="M3854"/>
      <c r="N3854"/>
      <c r="S3854"/>
    </row>
    <row r="3855" spans="13:19" x14ac:dyDescent="0.3">
      <c r="M3855"/>
      <c r="N3855"/>
      <c r="S3855"/>
    </row>
    <row r="3856" spans="13:19" x14ac:dyDescent="0.3">
      <c r="M3856"/>
      <c r="N3856"/>
      <c r="S3856"/>
    </row>
    <row r="3857" spans="13:19" x14ac:dyDescent="0.3">
      <c r="M3857"/>
      <c r="N3857"/>
      <c r="S3857"/>
    </row>
    <row r="3858" spans="13:19" x14ac:dyDescent="0.3">
      <c r="M3858"/>
      <c r="N3858"/>
      <c r="S3858"/>
    </row>
    <row r="3859" spans="13:19" x14ac:dyDescent="0.3">
      <c r="M3859"/>
      <c r="N3859"/>
      <c r="S3859"/>
    </row>
    <row r="3860" spans="13:19" x14ac:dyDescent="0.3">
      <c r="M3860"/>
      <c r="N3860"/>
      <c r="S3860"/>
    </row>
    <row r="3861" spans="13:19" x14ac:dyDescent="0.3">
      <c r="M3861"/>
      <c r="N3861"/>
      <c r="S3861"/>
    </row>
    <row r="3862" spans="13:19" x14ac:dyDescent="0.3">
      <c r="M3862"/>
      <c r="N3862"/>
      <c r="S3862"/>
    </row>
    <row r="3863" spans="13:19" x14ac:dyDescent="0.3">
      <c r="M3863"/>
      <c r="N3863"/>
      <c r="S3863"/>
    </row>
    <row r="3864" spans="13:19" x14ac:dyDescent="0.3">
      <c r="M3864"/>
      <c r="N3864"/>
      <c r="S3864"/>
    </row>
    <row r="3865" spans="13:19" x14ac:dyDescent="0.3">
      <c r="M3865"/>
      <c r="N3865"/>
      <c r="S3865"/>
    </row>
    <row r="3866" spans="13:19" x14ac:dyDescent="0.3">
      <c r="M3866"/>
      <c r="N3866"/>
      <c r="S3866"/>
    </row>
    <row r="3867" spans="13:19" x14ac:dyDescent="0.3">
      <c r="M3867"/>
      <c r="N3867"/>
      <c r="S3867"/>
    </row>
    <row r="3868" spans="13:19" x14ac:dyDescent="0.3">
      <c r="M3868"/>
      <c r="N3868"/>
      <c r="S3868"/>
    </row>
    <row r="3869" spans="13:19" x14ac:dyDescent="0.3">
      <c r="M3869"/>
      <c r="N3869"/>
      <c r="S3869"/>
    </row>
    <row r="3870" spans="13:19" x14ac:dyDescent="0.3">
      <c r="M3870"/>
      <c r="N3870"/>
      <c r="S3870"/>
    </row>
    <row r="3871" spans="13:19" x14ac:dyDescent="0.3">
      <c r="M3871"/>
      <c r="N3871"/>
      <c r="S3871"/>
    </row>
    <row r="3872" spans="13:19" x14ac:dyDescent="0.3">
      <c r="M3872"/>
      <c r="N3872"/>
      <c r="S3872"/>
    </row>
    <row r="3873" spans="13:19" x14ac:dyDescent="0.3">
      <c r="M3873"/>
      <c r="N3873"/>
      <c r="S3873"/>
    </row>
    <row r="3874" spans="13:19" x14ac:dyDescent="0.3">
      <c r="M3874"/>
      <c r="N3874"/>
      <c r="S3874"/>
    </row>
    <row r="3875" spans="13:19" x14ac:dyDescent="0.3">
      <c r="M3875"/>
      <c r="N3875"/>
      <c r="S3875"/>
    </row>
    <row r="3876" spans="13:19" x14ac:dyDescent="0.3">
      <c r="M3876"/>
      <c r="N3876"/>
      <c r="S3876"/>
    </row>
    <row r="3877" spans="13:19" x14ac:dyDescent="0.3">
      <c r="M3877"/>
      <c r="N3877"/>
      <c r="S3877"/>
    </row>
    <row r="3878" spans="13:19" x14ac:dyDescent="0.3">
      <c r="M3878"/>
      <c r="N3878"/>
      <c r="S3878"/>
    </row>
    <row r="3879" spans="13:19" x14ac:dyDescent="0.3">
      <c r="M3879"/>
      <c r="N3879"/>
      <c r="S3879"/>
    </row>
    <row r="3880" spans="13:19" x14ac:dyDescent="0.3">
      <c r="M3880"/>
      <c r="N3880"/>
      <c r="S3880"/>
    </row>
    <row r="3881" spans="13:19" x14ac:dyDescent="0.3">
      <c r="M3881"/>
      <c r="N3881"/>
      <c r="S3881"/>
    </row>
    <row r="3882" spans="13:19" x14ac:dyDescent="0.3">
      <c r="M3882"/>
      <c r="N3882"/>
      <c r="S3882"/>
    </row>
    <row r="3883" spans="13:19" x14ac:dyDescent="0.3">
      <c r="M3883"/>
      <c r="N3883"/>
      <c r="S3883"/>
    </row>
    <row r="3884" spans="13:19" x14ac:dyDescent="0.3">
      <c r="M3884"/>
      <c r="N3884"/>
      <c r="S3884"/>
    </row>
    <row r="3885" spans="13:19" x14ac:dyDescent="0.3">
      <c r="M3885"/>
      <c r="N3885"/>
      <c r="S3885"/>
    </row>
    <row r="3886" spans="13:19" x14ac:dyDescent="0.3">
      <c r="M3886"/>
      <c r="N3886"/>
      <c r="S3886"/>
    </row>
    <row r="3887" spans="13:19" x14ac:dyDescent="0.3">
      <c r="M3887"/>
      <c r="N3887"/>
      <c r="S3887"/>
    </row>
    <row r="3888" spans="13:19" x14ac:dyDescent="0.3">
      <c r="M3888"/>
      <c r="N3888"/>
      <c r="S3888"/>
    </row>
    <row r="3889" spans="13:19" x14ac:dyDescent="0.3">
      <c r="M3889"/>
      <c r="N3889"/>
      <c r="S3889"/>
    </row>
    <row r="3890" spans="13:19" x14ac:dyDescent="0.3">
      <c r="M3890"/>
      <c r="N3890"/>
      <c r="S3890"/>
    </row>
    <row r="3891" spans="13:19" x14ac:dyDescent="0.3">
      <c r="M3891"/>
      <c r="N3891"/>
      <c r="S3891"/>
    </row>
    <row r="3892" spans="13:19" x14ac:dyDescent="0.3">
      <c r="M3892"/>
      <c r="N3892"/>
      <c r="S3892"/>
    </row>
    <row r="3893" spans="13:19" x14ac:dyDescent="0.3">
      <c r="M3893"/>
      <c r="N3893"/>
      <c r="S3893"/>
    </row>
    <row r="3894" spans="13:19" x14ac:dyDescent="0.3">
      <c r="M3894"/>
      <c r="N3894"/>
      <c r="S3894"/>
    </row>
    <row r="3895" spans="13:19" x14ac:dyDescent="0.3">
      <c r="M3895"/>
      <c r="N3895"/>
      <c r="S3895"/>
    </row>
    <row r="3896" spans="13:19" x14ac:dyDescent="0.3">
      <c r="M3896"/>
      <c r="N3896"/>
      <c r="S3896"/>
    </row>
    <row r="3897" spans="13:19" x14ac:dyDescent="0.3">
      <c r="M3897"/>
      <c r="N3897"/>
      <c r="S3897"/>
    </row>
    <row r="3898" spans="13:19" x14ac:dyDescent="0.3">
      <c r="M3898"/>
      <c r="N3898"/>
      <c r="S3898"/>
    </row>
    <row r="3899" spans="13:19" x14ac:dyDescent="0.3">
      <c r="M3899"/>
      <c r="N3899"/>
      <c r="S3899"/>
    </row>
    <row r="3900" spans="13:19" x14ac:dyDescent="0.3">
      <c r="M3900"/>
      <c r="N3900"/>
      <c r="S3900"/>
    </row>
    <row r="3901" spans="13:19" x14ac:dyDescent="0.3">
      <c r="M3901"/>
      <c r="N3901"/>
      <c r="S3901"/>
    </row>
    <row r="3902" spans="13:19" x14ac:dyDescent="0.3">
      <c r="M3902"/>
      <c r="N3902"/>
      <c r="S3902"/>
    </row>
    <row r="3903" spans="13:19" x14ac:dyDescent="0.3">
      <c r="M3903"/>
      <c r="N3903"/>
      <c r="S3903"/>
    </row>
    <row r="3904" spans="13:19" x14ac:dyDescent="0.3">
      <c r="M3904"/>
      <c r="N3904"/>
      <c r="S3904"/>
    </row>
    <row r="3905" spans="13:19" x14ac:dyDescent="0.3">
      <c r="M3905"/>
      <c r="N3905"/>
      <c r="S3905"/>
    </row>
    <row r="3906" spans="13:19" x14ac:dyDescent="0.3">
      <c r="M3906"/>
      <c r="N3906"/>
      <c r="S3906"/>
    </row>
    <row r="3907" spans="13:19" x14ac:dyDescent="0.3">
      <c r="M3907"/>
      <c r="N3907"/>
      <c r="S3907"/>
    </row>
    <row r="3908" spans="13:19" x14ac:dyDescent="0.3">
      <c r="M3908"/>
      <c r="N3908"/>
      <c r="S3908"/>
    </row>
    <row r="3909" spans="13:19" x14ac:dyDescent="0.3">
      <c r="M3909"/>
      <c r="N3909"/>
      <c r="S3909"/>
    </row>
    <row r="3910" spans="13:19" x14ac:dyDescent="0.3">
      <c r="M3910"/>
      <c r="N3910"/>
      <c r="S3910"/>
    </row>
    <row r="3911" spans="13:19" x14ac:dyDescent="0.3">
      <c r="M3911"/>
      <c r="N3911"/>
      <c r="S3911"/>
    </row>
    <row r="3912" spans="13:19" x14ac:dyDescent="0.3">
      <c r="M3912"/>
      <c r="N3912"/>
      <c r="S3912"/>
    </row>
    <row r="3913" spans="13:19" x14ac:dyDescent="0.3">
      <c r="M3913"/>
      <c r="N3913"/>
      <c r="S3913"/>
    </row>
    <row r="3914" spans="13:19" x14ac:dyDescent="0.3">
      <c r="M3914"/>
      <c r="N3914"/>
      <c r="S3914"/>
    </row>
    <row r="3915" spans="13:19" x14ac:dyDescent="0.3">
      <c r="M3915"/>
      <c r="N3915"/>
      <c r="S3915"/>
    </row>
    <row r="3916" spans="13:19" x14ac:dyDescent="0.3">
      <c r="M3916"/>
      <c r="N3916"/>
      <c r="S3916"/>
    </row>
    <row r="3917" spans="13:19" x14ac:dyDescent="0.3">
      <c r="M3917"/>
      <c r="N3917"/>
      <c r="S3917"/>
    </row>
    <row r="3918" spans="13:19" x14ac:dyDescent="0.3">
      <c r="M3918"/>
      <c r="N3918"/>
      <c r="S3918"/>
    </row>
    <row r="3919" spans="13:19" x14ac:dyDescent="0.3">
      <c r="M3919"/>
      <c r="N3919"/>
      <c r="S3919"/>
    </row>
    <row r="3920" spans="13:19" x14ac:dyDescent="0.3">
      <c r="M3920"/>
      <c r="N3920"/>
      <c r="S3920"/>
    </row>
    <row r="3921" spans="13:19" x14ac:dyDescent="0.3">
      <c r="M3921"/>
      <c r="N3921"/>
      <c r="S3921"/>
    </row>
    <row r="3922" spans="13:19" x14ac:dyDescent="0.3">
      <c r="M3922"/>
      <c r="N3922"/>
      <c r="S3922"/>
    </row>
    <row r="3923" spans="13:19" x14ac:dyDescent="0.3">
      <c r="M3923"/>
      <c r="N3923"/>
      <c r="S3923"/>
    </row>
    <row r="3924" spans="13:19" x14ac:dyDescent="0.3">
      <c r="M3924"/>
      <c r="N3924"/>
      <c r="S3924"/>
    </row>
    <row r="3925" spans="13:19" x14ac:dyDescent="0.3">
      <c r="M3925"/>
      <c r="N3925"/>
      <c r="S3925"/>
    </row>
    <row r="3926" spans="13:19" x14ac:dyDescent="0.3">
      <c r="M3926"/>
      <c r="N3926"/>
      <c r="S3926"/>
    </row>
    <row r="3927" spans="13:19" x14ac:dyDescent="0.3">
      <c r="M3927"/>
      <c r="N3927"/>
      <c r="S3927"/>
    </row>
    <row r="3928" spans="13:19" x14ac:dyDescent="0.3">
      <c r="M3928"/>
      <c r="N3928"/>
      <c r="S3928"/>
    </row>
    <row r="3929" spans="13:19" x14ac:dyDescent="0.3">
      <c r="M3929"/>
      <c r="N3929"/>
      <c r="S3929"/>
    </row>
    <row r="3930" spans="13:19" x14ac:dyDescent="0.3">
      <c r="M3930"/>
      <c r="N3930"/>
      <c r="S3930"/>
    </row>
    <row r="3931" spans="13:19" x14ac:dyDescent="0.3">
      <c r="M3931"/>
      <c r="N3931"/>
      <c r="S3931"/>
    </row>
    <row r="3932" spans="13:19" x14ac:dyDescent="0.3">
      <c r="M3932"/>
      <c r="N3932"/>
      <c r="S3932"/>
    </row>
    <row r="3933" spans="13:19" x14ac:dyDescent="0.3">
      <c r="M3933"/>
      <c r="N3933"/>
      <c r="S3933"/>
    </row>
    <row r="3934" spans="13:19" x14ac:dyDescent="0.3">
      <c r="M3934"/>
      <c r="N3934"/>
      <c r="S3934"/>
    </row>
    <row r="3935" spans="13:19" x14ac:dyDescent="0.3">
      <c r="M3935"/>
      <c r="N3935"/>
      <c r="S3935"/>
    </row>
    <row r="3936" spans="13:19" x14ac:dyDescent="0.3">
      <c r="M3936"/>
      <c r="N3936"/>
      <c r="S3936"/>
    </row>
    <row r="3937" spans="13:19" x14ac:dyDescent="0.3">
      <c r="M3937"/>
      <c r="N3937"/>
      <c r="S3937"/>
    </row>
    <row r="3938" spans="13:19" x14ac:dyDescent="0.3">
      <c r="M3938"/>
      <c r="N3938"/>
      <c r="S3938"/>
    </row>
    <row r="3939" spans="13:19" x14ac:dyDescent="0.3">
      <c r="M3939"/>
      <c r="N3939"/>
      <c r="S3939"/>
    </row>
    <row r="3940" spans="13:19" x14ac:dyDescent="0.3">
      <c r="M3940"/>
      <c r="N3940"/>
      <c r="S3940"/>
    </row>
    <row r="3941" spans="13:19" x14ac:dyDescent="0.3">
      <c r="M3941"/>
      <c r="N3941"/>
      <c r="S3941"/>
    </row>
    <row r="3942" spans="13:19" x14ac:dyDescent="0.3">
      <c r="M3942"/>
      <c r="N3942"/>
      <c r="S3942"/>
    </row>
    <row r="3943" spans="13:19" x14ac:dyDescent="0.3">
      <c r="M3943"/>
      <c r="N3943"/>
      <c r="S3943"/>
    </row>
    <row r="3944" spans="13:19" x14ac:dyDescent="0.3">
      <c r="M3944"/>
      <c r="N3944"/>
      <c r="S3944"/>
    </row>
    <row r="3945" spans="13:19" x14ac:dyDescent="0.3">
      <c r="M3945"/>
      <c r="N3945"/>
      <c r="S3945"/>
    </row>
    <row r="3946" spans="13:19" x14ac:dyDescent="0.3">
      <c r="M3946"/>
      <c r="N3946"/>
      <c r="S3946"/>
    </row>
    <row r="3947" spans="13:19" x14ac:dyDescent="0.3">
      <c r="M3947"/>
      <c r="N3947"/>
      <c r="S3947"/>
    </row>
    <row r="3948" spans="13:19" x14ac:dyDescent="0.3">
      <c r="M3948"/>
      <c r="N3948"/>
      <c r="S3948"/>
    </row>
    <row r="3949" spans="13:19" x14ac:dyDescent="0.3">
      <c r="M3949"/>
      <c r="N3949"/>
      <c r="S3949"/>
    </row>
    <row r="3950" spans="13:19" x14ac:dyDescent="0.3">
      <c r="M3950"/>
      <c r="N3950"/>
      <c r="S3950"/>
    </row>
    <row r="3951" spans="13:19" x14ac:dyDescent="0.3">
      <c r="M3951"/>
      <c r="N3951"/>
      <c r="S3951"/>
    </row>
    <row r="3952" spans="13:19" x14ac:dyDescent="0.3">
      <c r="M3952"/>
      <c r="N3952"/>
      <c r="S3952"/>
    </row>
    <row r="3953" spans="13:19" x14ac:dyDescent="0.3">
      <c r="M3953"/>
      <c r="N3953"/>
      <c r="S3953"/>
    </row>
    <row r="3954" spans="13:19" x14ac:dyDescent="0.3">
      <c r="M3954"/>
      <c r="N3954"/>
      <c r="S3954"/>
    </row>
    <row r="3955" spans="13:19" x14ac:dyDescent="0.3">
      <c r="M3955"/>
      <c r="N3955"/>
      <c r="S3955"/>
    </row>
    <row r="3956" spans="13:19" x14ac:dyDescent="0.3">
      <c r="M3956"/>
      <c r="N3956"/>
      <c r="S3956"/>
    </row>
    <row r="3957" spans="13:19" x14ac:dyDescent="0.3">
      <c r="M3957"/>
      <c r="N3957"/>
      <c r="S3957"/>
    </row>
    <row r="3958" spans="13:19" x14ac:dyDescent="0.3">
      <c r="M3958"/>
      <c r="N3958"/>
      <c r="S3958"/>
    </row>
    <row r="3959" spans="13:19" x14ac:dyDescent="0.3">
      <c r="M3959"/>
      <c r="N3959"/>
      <c r="S3959"/>
    </row>
    <row r="3960" spans="13:19" x14ac:dyDescent="0.3">
      <c r="M3960"/>
      <c r="N3960"/>
      <c r="S3960"/>
    </row>
    <row r="3961" spans="13:19" x14ac:dyDescent="0.3">
      <c r="M3961"/>
      <c r="N3961"/>
      <c r="S3961"/>
    </row>
    <row r="3962" spans="13:19" x14ac:dyDescent="0.3">
      <c r="M3962"/>
      <c r="N3962"/>
      <c r="S3962"/>
    </row>
    <row r="3963" spans="13:19" x14ac:dyDescent="0.3">
      <c r="M3963"/>
      <c r="N3963"/>
      <c r="S3963"/>
    </row>
    <row r="3964" spans="13:19" x14ac:dyDescent="0.3">
      <c r="M3964"/>
      <c r="N3964"/>
      <c r="S3964"/>
    </row>
    <row r="3965" spans="13:19" x14ac:dyDescent="0.3">
      <c r="M3965"/>
      <c r="N3965"/>
      <c r="S3965"/>
    </row>
    <row r="3966" spans="13:19" x14ac:dyDescent="0.3">
      <c r="M3966"/>
      <c r="N3966"/>
      <c r="S3966"/>
    </row>
    <row r="3967" spans="13:19" x14ac:dyDescent="0.3">
      <c r="M3967"/>
      <c r="N3967"/>
      <c r="S3967"/>
    </row>
    <row r="3968" spans="13:19" x14ac:dyDescent="0.3">
      <c r="M3968"/>
      <c r="N3968"/>
      <c r="S3968"/>
    </row>
    <row r="3969" spans="13:19" x14ac:dyDescent="0.3">
      <c r="M3969"/>
      <c r="N3969"/>
      <c r="S3969"/>
    </row>
    <row r="3970" spans="13:19" x14ac:dyDescent="0.3">
      <c r="M3970"/>
      <c r="N3970"/>
      <c r="S3970"/>
    </row>
    <row r="3971" spans="13:19" x14ac:dyDescent="0.3">
      <c r="M3971"/>
      <c r="N3971"/>
      <c r="S3971"/>
    </row>
    <row r="3972" spans="13:19" x14ac:dyDescent="0.3">
      <c r="M3972"/>
      <c r="N3972"/>
      <c r="S3972"/>
    </row>
    <row r="3973" spans="13:19" x14ac:dyDescent="0.3">
      <c r="M3973"/>
      <c r="N3973"/>
      <c r="S3973"/>
    </row>
    <row r="3974" spans="13:19" x14ac:dyDescent="0.3">
      <c r="M3974"/>
      <c r="N3974"/>
      <c r="S3974"/>
    </row>
    <row r="3975" spans="13:19" x14ac:dyDescent="0.3">
      <c r="M3975"/>
      <c r="N3975"/>
      <c r="S3975"/>
    </row>
    <row r="3976" spans="13:19" x14ac:dyDescent="0.3">
      <c r="M3976"/>
      <c r="N3976"/>
      <c r="S3976"/>
    </row>
    <row r="3977" spans="13:19" x14ac:dyDescent="0.3">
      <c r="M3977"/>
      <c r="N3977"/>
      <c r="S3977"/>
    </row>
    <row r="3978" spans="13:19" x14ac:dyDescent="0.3">
      <c r="M3978"/>
      <c r="N3978"/>
      <c r="S3978"/>
    </row>
    <row r="3979" spans="13:19" x14ac:dyDescent="0.3">
      <c r="M3979"/>
      <c r="N3979"/>
      <c r="S3979"/>
    </row>
    <row r="3980" spans="13:19" x14ac:dyDescent="0.3">
      <c r="M3980"/>
      <c r="N3980"/>
      <c r="S3980"/>
    </row>
    <row r="3981" spans="13:19" x14ac:dyDescent="0.3">
      <c r="M3981"/>
      <c r="N3981"/>
      <c r="S3981"/>
    </row>
    <row r="3982" spans="13:19" x14ac:dyDescent="0.3">
      <c r="M3982"/>
      <c r="N3982"/>
      <c r="S3982"/>
    </row>
    <row r="3983" spans="13:19" x14ac:dyDescent="0.3">
      <c r="M3983"/>
      <c r="N3983"/>
      <c r="S3983"/>
    </row>
    <row r="3984" spans="13:19" x14ac:dyDescent="0.3">
      <c r="M3984"/>
      <c r="N3984"/>
      <c r="S3984"/>
    </row>
    <row r="3985" spans="13:19" x14ac:dyDescent="0.3">
      <c r="M3985"/>
      <c r="N3985"/>
      <c r="S3985"/>
    </row>
    <row r="3986" spans="13:19" x14ac:dyDescent="0.3">
      <c r="M3986"/>
      <c r="N3986"/>
      <c r="S3986"/>
    </row>
    <row r="3987" spans="13:19" x14ac:dyDescent="0.3">
      <c r="M3987"/>
      <c r="N3987"/>
      <c r="S3987"/>
    </row>
    <row r="3988" spans="13:19" x14ac:dyDescent="0.3">
      <c r="M3988"/>
      <c r="N3988"/>
      <c r="S3988"/>
    </row>
    <row r="3989" spans="13:19" x14ac:dyDescent="0.3">
      <c r="M3989"/>
      <c r="N3989"/>
      <c r="S3989"/>
    </row>
    <row r="3990" spans="13:19" x14ac:dyDescent="0.3">
      <c r="M3990"/>
      <c r="N3990"/>
      <c r="S3990"/>
    </row>
    <row r="3991" spans="13:19" x14ac:dyDescent="0.3">
      <c r="M3991"/>
      <c r="N3991"/>
      <c r="S3991"/>
    </row>
    <row r="3992" spans="13:19" x14ac:dyDescent="0.3">
      <c r="M3992"/>
      <c r="N3992"/>
      <c r="S3992"/>
    </row>
    <row r="3993" spans="13:19" x14ac:dyDescent="0.3">
      <c r="M3993"/>
      <c r="N3993"/>
      <c r="S3993"/>
    </row>
    <row r="3994" spans="13:19" x14ac:dyDescent="0.3">
      <c r="M3994"/>
      <c r="N3994"/>
      <c r="S3994"/>
    </row>
    <row r="3995" spans="13:19" x14ac:dyDescent="0.3">
      <c r="M3995"/>
      <c r="N3995"/>
      <c r="S3995"/>
    </row>
    <row r="3996" spans="13:19" x14ac:dyDescent="0.3">
      <c r="M3996"/>
      <c r="N3996"/>
      <c r="S3996"/>
    </row>
    <row r="3997" spans="13:19" x14ac:dyDescent="0.3">
      <c r="M3997"/>
      <c r="N3997"/>
      <c r="S3997"/>
    </row>
    <row r="3998" spans="13:19" x14ac:dyDescent="0.3">
      <c r="M3998"/>
      <c r="N3998"/>
      <c r="S3998"/>
    </row>
    <row r="3999" spans="13:19" x14ac:dyDescent="0.3">
      <c r="M3999"/>
      <c r="N3999"/>
      <c r="S3999"/>
    </row>
    <row r="4000" spans="13:19" x14ac:dyDescent="0.3">
      <c r="M4000"/>
      <c r="N4000"/>
      <c r="S4000"/>
    </row>
    <row r="4001" spans="13:19" x14ac:dyDescent="0.3">
      <c r="M4001"/>
      <c r="N4001"/>
      <c r="S4001"/>
    </row>
    <row r="4002" spans="13:19" x14ac:dyDescent="0.3">
      <c r="M4002"/>
      <c r="N4002"/>
      <c r="S4002"/>
    </row>
    <row r="4003" spans="13:19" x14ac:dyDescent="0.3">
      <c r="M4003"/>
      <c r="N4003"/>
      <c r="S4003"/>
    </row>
    <row r="4004" spans="13:19" x14ac:dyDescent="0.3">
      <c r="M4004"/>
      <c r="N4004"/>
      <c r="S4004"/>
    </row>
    <row r="4005" spans="13:19" x14ac:dyDescent="0.3">
      <c r="M4005"/>
      <c r="N4005"/>
      <c r="S4005"/>
    </row>
    <row r="4006" spans="13:19" x14ac:dyDescent="0.3">
      <c r="M4006"/>
      <c r="N4006"/>
      <c r="S4006"/>
    </row>
    <row r="4007" spans="13:19" x14ac:dyDescent="0.3">
      <c r="M4007"/>
      <c r="N4007"/>
      <c r="S4007"/>
    </row>
    <row r="4008" spans="13:19" x14ac:dyDescent="0.3">
      <c r="M4008"/>
      <c r="N4008"/>
      <c r="S4008"/>
    </row>
    <row r="4009" spans="13:19" x14ac:dyDescent="0.3">
      <c r="M4009"/>
      <c r="N4009"/>
      <c r="S4009"/>
    </row>
    <row r="4010" spans="13:19" x14ac:dyDescent="0.3">
      <c r="M4010"/>
      <c r="N4010"/>
      <c r="S4010"/>
    </row>
    <row r="4011" spans="13:19" x14ac:dyDescent="0.3">
      <c r="M4011"/>
      <c r="N4011"/>
      <c r="S4011"/>
    </row>
    <row r="4012" spans="13:19" x14ac:dyDescent="0.3">
      <c r="M4012"/>
      <c r="N4012"/>
      <c r="S4012"/>
    </row>
    <row r="4013" spans="13:19" x14ac:dyDescent="0.3">
      <c r="M4013"/>
      <c r="N4013"/>
      <c r="S4013"/>
    </row>
    <row r="4014" spans="13:19" x14ac:dyDescent="0.3">
      <c r="M4014"/>
      <c r="N4014"/>
      <c r="S4014"/>
    </row>
    <row r="4015" spans="13:19" x14ac:dyDescent="0.3">
      <c r="M4015"/>
      <c r="N4015"/>
      <c r="S4015"/>
    </row>
    <row r="4016" spans="13:19" x14ac:dyDescent="0.3">
      <c r="M4016"/>
      <c r="N4016"/>
      <c r="S4016"/>
    </row>
    <row r="4017" spans="13:19" x14ac:dyDescent="0.3">
      <c r="M4017"/>
      <c r="N4017"/>
      <c r="S4017"/>
    </row>
    <row r="4018" spans="13:19" x14ac:dyDescent="0.3">
      <c r="M4018"/>
      <c r="N4018"/>
      <c r="S4018"/>
    </row>
    <row r="4019" spans="13:19" x14ac:dyDescent="0.3">
      <c r="M4019"/>
      <c r="N4019"/>
      <c r="S4019"/>
    </row>
    <row r="4020" spans="13:19" x14ac:dyDescent="0.3">
      <c r="M4020"/>
      <c r="N4020"/>
      <c r="S4020"/>
    </row>
    <row r="4021" spans="13:19" x14ac:dyDescent="0.3">
      <c r="M4021"/>
      <c r="N4021"/>
      <c r="S4021"/>
    </row>
    <row r="4022" spans="13:19" x14ac:dyDescent="0.3">
      <c r="M4022"/>
      <c r="N4022"/>
      <c r="S4022"/>
    </row>
    <row r="4023" spans="13:19" x14ac:dyDescent="0.3">
      <c r="M4023"/>
      <c r="N4023"/>
      <c r="S4023"/>
    </row>
    <row r="4024" spans="13:19" x14ac:dyDescent="0.3">
      <c r="M4024"/>
      <c r="N4024"/>
      <c r="S4024"/>
    </row>
    <row r="4025" spans="13:19" x14ac:dyDescent="0.3">
      <c r="M4025"/>
      <c r="N4025"/>
      <c r="S4025"/>
    </row>
    <row r="4026" spans="13:19" x14ac:dyDescent="0.3">
      <c r="M4026"/>
      <c r="N4026"/>
      <c r="S4026"/>
    </row>
    <row r="4027" spans="13:19" x14ac:dyDescent="0.3">
      <c r="M4027"/>
      <c r="N4027"/>
      <c r="S4027"/>
    </row>
    <row r="4028" spans="13:19" x14ac:dyDescent="0.3">
      <c r="M4028"/>
      <c r="N4028"/>
      <c r="S4028"/>
    </row>
    <row r="4029" spans="13:19" x14ac:dyDescent="0.3">
      <c r="M4029"/>
      <c r="N4029"/>
      <c r="S4029"/>
    </row>
    <row r="4030" spans="13:19" x14ac:dyDescent="0.3">
      <c r="M4030"/>
      <c r="N4030"/>
      <c r="S4030"/>
    </row>
    <row r="4031" spans="13:19" x14ac:dyDescent="0.3">
      <c r="M4031"/>
      <c r="N4031"/>
      <c r="S4031"/>
    </row>
    <row r="4032" spans="13:19" x14ac:dyDescent="0.3">
      <c r="M4032"/>
      <c r="N4032"/>
      <c r="S4032"/>
    </row>
    <row r="4033" spans="13:19" x14ac:dyDescent="0.3">
      <c r="M4033"/>
      <c r="N4033"/>
      <c r="S4033"/>
    </row>
    <row r="4034" spans="13:19" x14ac:dyDescent="0.3">
      <c r="M4034"/>
      <c r="N4034"/>
      <c r="S4034"/>
    </row>
    <row r="4035" spans="13:19" x14ac:dyDescent="0.3">
      <c r="M4035"/>
      <c r="N4035"/>
      <c r="S4035"/>
    </row>
    <row r="4036" spans="13:19" x14ac:dyDescent="0.3">
      <c r="M4036"/>
      <c r="N4036"/>
      <c r="S4036"/>
    </row>
    <row r="4037" spans="13:19" x14ac:dyDescent="0.3">
      <c r="M4037"/>
      <c r="N4037"/>
      <c r="S4037"/>
    </row>
    <row r="4038" spans="13:19" x14ac:dyDescent="0.3">
      <c r="M4038"/>
      <c r="N4038"/>
      <c r="S4038"/>
    </row>
    <row r="4039" spans="13:19" x14ac:dyDescent="0.3">
      <c r="M4039"/>
      <c r="N4039"/>
      <c r="S4039"/>
    </row>
    <row r="4040" spans="13:19" x14ac:dyDescent="0.3">
      <c r="M4040"/>
      <c r="N4040"/>
      <c r="S4040"/>
    </row>
    <row r="4041" spans="13:19" x14ac:dyDescent="0.3">
      <c r="M4041"/>
      <c r="N4041"/>
      <c r="S4041"/>
    </row>
    <row r="4042" spans="13:19" x14ac:dyDescent="0.3">
      <c r="M4042"/>
      <c r="N4042"/>
      <c r="S4042"/>
    </row>
    <row r="4043" spans="13:19" x14ac:dyDescent="0.3">
      <c r="M4043"/>
      <c r="N4043"/>
      <c r="S4043"/>
    </row>
    <row r="4044" spans="13:19" x14ac:dyDescent="0.3">
      <c r="M4044"/>
      <c r="N4044"/>
      <c r="S4044"/>
    </row>
    <row r="4045" spans="13:19" x14ac:dyDescent="0.3">
      <c r="M4045"/>
      <c r="N4045"/>
      <c r="S4045"/>
    </row>
    <row r="4046" spans="13:19" x14ac:dyDescent="0.3">
      <c r="M4046"/>
      <c r="N4046"/>
      <c r="S4046"/>
    </row>
    <row r="4047" spans="13:19" x14ac:dyDescent="0.3">
      <c r="M4047"/>
      <c r="N4047"/>
      <c r="S4047"/>
    </row>
    <row r="4048" spans="13:19" x14ac:dyDescent="0.3">
      <c r="M4048"/>
      <c r="N4048"/>
      <c r="S4048"/>
    </row>
    <row r="4049" spans="13:19" x14ac:dyDescent="0.3">
      <c r="M4049"/>
      <c r="N4049"/>
      <c r="S4049"/>
    </row>
    <row r="4050" spans="13:19" x14ac:dyDescent="0.3">
      <c r="M4050"/>
      <c r="N4050"/>
      <c r="S4050"/>
    </row>
    <row r="4051" spans="13:19" x14ac:dyDescent="0.3">
      <c r="M4051"/>
      <c r="N4051"/>
      <c r="S4051"/>
    </row>
    <row r="4052" spans="13:19" x14ac:dyDescent="0.3">
      <c r="M4052"/>
      <c r="N4052"/>
      <c r="S4052"/>
    </row>
    <row r="4053" spans="13:19" x14ac:dyDescent="0.3">
      <c r="M4053"/>
      <c r="N4053"/>
      <c r="S4053"/>
    </row>
    <row r="4054" spans="13:19" x14ac:dyDescent="0.3">
      <c r="M4054"/>
      <c r="N4054"/>
      <c r="S4054"/>
    </row>
    <row r="4055" spans="13:19" x14ac:dyDescent="0.3">
      <c r="M4055"/>
      <c r="N4055"/>
      <c r="S4055"/>
    </row>
    <row r="4056" spans="13:19" x14ac:dyDescent="0.3">
      <c r="M4056"/>
      <c r="N4056"/>
      <c r="S4056"/>
    </row>
    <row r="4057" spans="13:19" x14ac:dyDescent="0.3">
      <c r="M4057"/>
      <c r="N4057"/>
      <c r="S4057"/>
    </row>
    <row r="4058" spans="13:19" x14ac:dyDescent="0.3">
      <c r="M4058"/>
      <c r="N4058"/>
      <c r="S4058"/>
    </row>
    <row r="4059" spans="13:19" x14ac:dyDescent="0.3">
      <c r="M4059"/>
      <c r="N4059"/>
      <c r="S4059"/>
    </row>
    <row r="4060" spans="13:19" x14ac:dyDescent="0.3">
      <c r="M4060"/>
      <c r="N4060"/>
      <c r="S4060"/>
    </row>
    <row r="4061" spans="13:19" x14ac:dyDescent="0.3">
      <c r="M4061"/>
      <c r="N4061"/>
      <c r="S4061"/>
    </row>
    <row r="4062" spans="13:19" x14ac:dyDescent="0.3">
      <c r="M4062"/>
      <c r="N4062"/>
      <c r="S4062"/>
    </row>
    <row r="4063" spans="13:19" x14ac:dyDescent="0.3">
      <c r="M4063"/>
      <c r="N4063"/>
      <c r="S4063"/>
    </row>
    <row r="4064" spans="13:19" x14ac:dyDescent="0.3">
      <c r="M4064"/>
      <c r="N4064"/>
      <c r="S4064"/>
    </row>
    <row r="4065" spans="13:19" x14ac:dyDescent="0.3">
      <c r="M4065"/>
      <c r="N4065"/>
      <c r="S4065"/>
    </row>
    <row r="4066" spans="13:19" x14ac:dyDescent="0.3">
      <c r="M4066"/>
      <c r="N4066"/>
      <c r="S4066"/>
    </row>
    <row r="4067" spans="13:19" x14ac:dyDescent="0.3">
      <c r="M4067"/>
      <c r="N4067"/>
      <c r="S4067"/>
    </row>
    <row r="4068" spans="13:19" x14ac:dyDescent="0.3">
      <c r="M4068"/>
      <c r="N4068"/>
      <c r="S4068"/>
    </row>
    <row r="4069" spans="13:19" x14ac:dyDescent="0.3">
      <c r="M4069"/>
      <c r="N4069"/>
      <c r="S4069"/>
    </row>
    <row r="4070" spans="13:19" x14ac:dyDescent="0.3">
      <c r="M4070"/>
      <c r="N4070"/>
      <c r="S4070"/>
    </row>
    <row r="4071" spans="13:19" x14ac:dyDescent="0.3">
      <c r="M4071"/>
      <c r="N4071"/>
      <c r="S4071"/>
    </row>
    <row r="4072" spans="13:19" x14ac:dyDescent="0.3">
      <c r="M4072"/>
      <c r="N4072"/>
      <c r="S4072"/>
    </row>
    <row r="4073" spans="13:19" x14ac:dyDescent="0.3">
      <c r="M4073"/>
      <c r="N4073"/>
      <c r="S4073"/>
    </row>
    <row r="4074" spans="13:19" x14ac:dyDescent="0.3">
      <c r="M4074"/>
      <c r="N4074"/>
      <c r="S4074"/>
    </row>
    <row r="4075" spans="13:19" x14ac:dyDescent="0.3">
      <c r="M4075"/>
      <c r="N4075"/>
      <c r="S4075"/>
    </row>
    <row r="4076" spans="13:19" x14ac:dyDescent="0.3">
      <c r="M4076"/>
      <c r="N4076"/>
      <c r="S4076"/>
    </row>
    <row r="4077" spans="13:19" x14ac:dyDescent="0.3">
      <c r="M4077"/>
      <c r="N4077"/>
      <c r="S4077"/>
    </row>
    <row r="4078" spans="13:19" x14ac:dyDescent="0.3">
      <c r="M4078"/>
      <c r="N4078"/>
      <c r="S4078"/>
    </row>
    <row r="4079" spans="13:19" x14ac:dyDescent="0.3">
      <c r="M4079"/>
      <c r="N4079"/>
      <c r="S4079"/>
    </row>
    <row r="4080" spans="13:19" x14ac:dyDescent="0.3">
      <c r="M4080"/>
      <c r="N4080"/>
      <c r="S4080"/>
    </row>
    <row r="4081" spans="13:19" x14ac:dyDescent="0.3">
      <c r="M4081"/>
      <c r="N4081"/>
      <c r="S4081"/>
    </row>
    <row r="4082" spans="13:19" x14ac:dyDescent="0.3">
      <c r="M4082"/>
      <c r="N4082"/>
      <c r="S4082"/>
    </row>
    <row r="4083" spans="13:19" x14ac:dyDescent="0.3">
      <c r="M4083"/>
      <c r="N4083"/>
      <c r="S4083"/>
    </row>
    <row r="4084" spans="13:19" x14ac:dyDescent="0.3">
      <c r="M4084"/>
      <c r="N4084"/>
      <c r="S4084"/>
    </row>
    <row r="4085" spans="13:19" x14ac:dyDescent="0.3">
      <c r="M4085"/>
      <c r="N4085"/>
      <c r="S4085"/>
    </row>
    <row r="4086" spans="13:19" x14ac:dyDescent="0.3">
      <c r="M4086"/>
      <c r="N4086"/>
      <c r="S4086"/>
    </row>
    <row r="4087" spans="13:19" x14ac:dyDescent="0.3">
      <c r="M4087"/>
      <c r="N4087"/>
      <c r="S4087"/>
    </row>
    <row r="4088" spans="13:19" x14ac:dyDescent="0.3">
      <c r="M4088"/>
      <c r="N4088"/>
      <c r="S4088"/>
    </row>
    <row r="4089" spans="13:19" x14ac:dyDescent="0.3">
      <c r="M4089"/>
      <c r="N4089"/>
      <c r="S4089"/>
    </row>
    <row r="4090" spans="13:19" x14ac:dyDescent="0.3">
      <c r="M4090"/>
      <c r="N4090"/>
      <c r="S4090"/>
    </row>
    <row r="4091" spans="13:19" x14ac:dyDescent="0.3">
      <c r="M4091"/>
      <c r="N4091"/>
      <c r="S4091"/>
    </row>
    <row r="4092" spans="13:19" x14ac:dyDescent="0.3">
      <c r="M4092"/>
      <c r="N4092"/>
      <c r="S4092"/>
    </row>
    <row r="4093" spans="13:19" x14ac:dyDescent="0.3">
      <c r="M4093"/>
      <c r="N4093"/>
      <c r="S4093"/>
    </row>
    <row r="4094" spans="13:19" x14ac:dyDescent="0.3">
      <c r="M4094"/>
      <c r="N4094"/>
      <c r="S4094"/>
    </row>
    <row r="4095" spans="13:19" x14ac:dyDescent="0.3">
      <c r="M4095"/>
      <c r="N4095"/>
      <c r="S4095"/>
    </row>
    <row r="4096" spans="13:19" x14ac:dyDescent="0.3">
      <c r="M4096"/>
      <c r="N4096"/>
      <c r="S4096"/>
    </row>
    <row r="4097" spans="13:19" x14ac:dyDescent="0.3">
      <c r="M4097"/>
      <c r="N4097"/>
      <c r="S4097"/>
    </row>
    <row r="4098" spans="13:19" x14ac:dyDescent="0.3">
      <c r="M4098"/>
      <c r="N4098"/>
      <c r="S4098"/>
    </row>
    <row r="4099" spans="13:19" x14ac:dyDescent="0.3">
      <c r="M4099"/>
      <c r="N4099"/>
      <c r="S4099"/>
    </row>
    <row r="4100" spans="13:19" x14ac:dyDescent="0.3">
      <c r="M4100"/>
      <c r="N4100"/>
      <c r="S4100"/>
    </row>
    <row r="4101" spans="13:19" x14ac:dyDescent="0.3">
      <c r="M4101"/>
      <c r="N4101"/>
      <c r="S4101"/>
    </row>
    <row r="4102" spans="13:19" x14ac:dyDescent="0.3">
      <c r="M4102"/>
      <c r="N4102"/>
      <c r="S4102"/>
    </row>
    <row r="4103" spans="13:19" x14ac:dyDescent="0.3">
      <c r="M4103"/>
      <c r="N4103"/>
      <c r="S4103"/>
    </row>
    <row r="4104" spans="13:19" x14ac:dyDescent="0.3">
      <c r="M4104"/>
      <c r="N4104"/>
      <c r="S4104"/>
    </row>
    <row r="4105" spans="13:19" x14ac:dyDescent="0.3">
      <c r="M4105"/>
      <c r="N4105"/>
      <c r="S4105"/>
    </row>
    <row r="4106" spans="13:19" x14ac:dyDescent="0.3">
      <c r="M4106"/>
      <c r="N4106"/>
      <c r="S4106"/>
    </row>
    <row r="4107" spans="13:19" x14ac:dyDescent="0.3">
      <c r="M4107"/>
      <c r="N4107"/>
      <c r="S4107"/>
    </row>
    <row r="4108" spans="13:19" x14ac:dyDescent="0.3">
      <c r="M4108"/>
      <c r="N4108"/>
      <c r="S4108"/>
    </row>
    <row r="4109" spans="13:19" x14ac:dyDescent="0.3">
      <c r="M4109"/>
      <c r="N4109"/>
      <c r="S4109"/>
    </row>
    <row r="4110" spans="13:19" x14ac:dyDescent="0.3">
      <c r="M4110"/>
      <c r="N4110"/>
      <c r="S4110"/>
    </row>
    <row r="4111" spans="13:19" x14ac:dyDescent="0.3">
      <c r="M4111"/>
      <c r="N4111"/>
      <c r="S4111"/>
    </row>
    <row r="4112" spans="13:19" x14ac:dyDescent="0.3">
      <c r="M4112"/>
      <c r="N4112"/>
      <c r="S4112"/>
    </row>
    <row r="4113" spans="13:19" x14ac:dyDescent="0.3">
      <c r="M4113"/>
      <c r="N4113"/>
      <c r="S4113"/>
    </row>
    <row r="4114" spans="13:19" x14ac:dyDescent="0.3">
      <c r="M4114"/>
      <c r="N4114"/>
      <c r="S4114"/>
    </row>
    <row r="4115" spans="13:19" x14ac:dyDescent="0.3">
      <c r="M4115"/>
      <c r="N4115"/>
      <c r="S4115"/>
    </row>
    <row r="4116" spans="13:19" x14ac:dyDescent="0.3">
      <c r="M4116"/>
      <c r="N4116"/>
      <c r="S4116"/>
    </row>
    <row r="4117" spans="13:19" x14ac:dyDescent="0.3">
      <c r="M4117"/>
      <c r="N4117"/>
      <c r="S4117"/>
    </row>
    <row r="4118" spans="13:19" x14ac:dyDescent="0.3">
      <c r="M4118"/>
      <c r="N4118"/>
      <c r="S4118"/>
    </row>
    <row r="4119" spans="13:19" x14ac:dyDescent="0.3">
      <c r="M4119"/>
      <c r="N4119"/>
      <c r="S4119"/>
    </row>
    <row r="4120" spans="13:19" x14ac:dyDescent="0.3">
      <c r="M4120"/>
      <c r="N4120"/>
      <c r="S4120"/>
    </row>
    <row r="4121" spans="13:19" x14ac:dyDescent="0.3">
      <c r="M4121"/>
      <c r="N4121"/>
      <c r="S4121"/>
    </row>
    <row r="4122" spans="13:19" x14ac:dyDescent="0.3">
      <c r="M4122"/>
      <c r="N4122"/>
      <c r="S4122"/>
    </row>
    <row r="4123" spans="13:19" x14ac:dyDescent="0.3">
      <c r="M4123"/>
      <c r="N4123"/>
      <c r="S4123"/>
    </row>
    <row r="4124" spans="13:19" x14ac:dyDescent="0.3">
      <c r="M4124"/>
      <c r="N4124"/>
      <c r="S4124"/>
    </row>
    <row r="4125" spans="13:19" x14ac:dyDescent="0.3">
      <c r="M4125"/>
      <c r="N4125"/>
      <c r="S4125"/>
    </row>
    <row r="4126" spans="13:19" x14ac:dyDescent="0.3">
      <c r="M4126"/>
      <c r="N4126"/>
      <c r="S4126"/>
    </row>
    <row r="4127" spans="13:19" x14ac:dyDescent="0.3">
      <c r="M4127"/>
      <c r="N4127"/>
      <c r="S4127"/>
    </row>
    <row r="4128" spans="13:19" x14ac:dyDescent="0.3">
      <c r="M4128"/>
      <c r="N4128"/>
      <c r="S4128"/>
    </row>
    <row r="4129" spans="13:19" x14ac:dyDescent="0.3">
      <c r="M4129"/>
      <c r="N4129"/>
      <c r="S4129"/>
    </row>
    <row r="4130" spans="13:19" x14ac:dyDescent="0.3">
      <c r="M4130"/>
      <c r="N4130"/>
      <c r="S4130"/>
    </row>
    <row r="4131" spans="13:19" x14ac:dyDescent="0.3">
      <c r="M4131"/>
      <c r="N4131"/>
      <c r="S4131"/>
    </row>
    <row r="4132" spans="13:19" x14ac:dyDescent="0.3">
      <c r="M4132"/>
      <c r="N4132"/>
      <c r="S4132"/>
    </row>
    <row r="4133" spans="13:19" x14ac:dyDescent="0.3">
      <c r="M4133"/>
      <c r="N4133"/>
      <c r="S4133"/>
    </row>
    <row r="4134" spans="13:19" x14ac:dyDescent="0.3">
      <c r="M4134"/>
      <c r="N4134"/>
      <c r="S4134"/>
    </row>
    <row r="4135" spans="13:19" x14ac:dyDescent="0.3">
      <c r="M4135"/>
      <c r="N4135"/>
      <c r="S4135"/>
    </row>
    <row r="4136" spans="13:19" x14ac:dyDescent="0.3">
      <c r="M4136"/>
      <c r="N4136"/>
      <c r="S4136"/>
    </row>
    <row r="4137" spans="13:19" x14ac:dyDescent="0.3">
      <c r="M4137"/>
      <c r="N4137"/>
      <c r="S4137"/>
    </row>
    <row r="4138" spans="13:19" x14ac:dyDescent="0.3">
      <c r="M4138"/>
      <c r="N4138"/>
      <c r="S4138"/>
    </row>
    <row r="4139" spans="13:19" x14ac:dyDescent="0.3">
      <c r="M4139"/>
      <c r="N4139"/>
      <c r="S4139"/>
    </row>
    <row r="4140" spans="13:19" x14ac:dyDescent="0.3">
      <c r="M4140"/>
      <c r="N4140"/>
      <c r="S4140"/>
    </row>
    <row r="4141" spans="13:19" x14ac:dyDescent="0.3">
      <c r="M4141"/>
      <c r="N4141"/>
      <c r="S4141"/>
    </row>
    <row r="4142" spans="13:19" x14ac:dyDescent="0.3">
      <c r="M4142"/>
      <c r="N4142"/>
      <c r="S4142"/>
    </row>
    <row r="4143" spans="13:19" x14ac:dyDescent="0.3">
      <c r="M4143"/>
      <c r="N4143"/>
      <c r="S4143"/>
    </row>
    <row r="4144" spans="13:19" x14ac:dyDescent="0.3">
      <c r="M4144"/>
      <c r="N4144"/>
      <c r="S4144"/>
    </row>
    <row r="4145" spans="13:19" x14ac:dyDescent="0.3">
      <c r="M4145"/>
      <c r="N4145"/>
      <c r="S4145"/>
    </row>
    <row r="4146" spans="13:19" x14ac:dyDescent="0.3">
      <c r="M4146"/>
      <c r="N4146"/>
      <c r="S4146"/>
    </row>
    <row r="4147" spans="13:19" x14ac:dyDescent="0.3">
      <c r="M4147"/>
      <c r="N4147"/>
      <c r="S4147"/>
    </row>
    <row r="4148" spans="13:19" x14ac:dyDescent="0.3">
      <c r="M4148"/>
      <c r="N4148"/>
      <c r="S4148"/>
    </row>
    <row r="4149" spans="13:19" x14ac:dyDescent="0.3">
      <c r="M4149"/>
      <c r="N4149"/>
      <c r="S4149"/>
    </row>
    <row r="4150" spans="13:19" x14ac:dyDescent="0.3">
      <c r="M4150"/>
      <c r="N4150"/>
      <c r="S4150"/>
    </row>
    <row r="4151" spans="13:19" x14ac:dyDescent="0.3">
      <c r="M4151"/>
      <c r="N4151"/>
      <c r="S4151"/>
    </row>
    <row r="4152" spans="13:19" x14ac:dyDescent="0.3">
      <c r="M4152"/>
      <c r="N4152"/>
      <c r="S4152"/>
    </row>
    <row r="4153" spans="13:19" x14ac:dyDescent="0.3">
      <c r="M4153"/>
      <c r="N4153"/>
      <c r="S4153"/>
    </row>
    <row r="4154" spans="13:19" x14ac:dyDescent="0.3">
      <c r="M4154"/>
      <c r="N4154"/>
      <c r="S4154"/>
    </row>
    <row r="4155" spans="13:19" x14ac:dyDescent="0.3">
      <c r="M4155"/>
      <c r="N4155"/>
      <c r="S4155"/>
    </row>
    <row r="4156" spans="13:19" x14ac:dyDescent="0.3">
      <c r="M4156"/>
      <c r="N4156"/>
      <c r="S4156"/>
    </row>
    <row r="4157" spans="13:19" x14ac:dyDescent="0.3">
      <c r="M4157"/>
      <c r="N4157"/>
      <c r="S4157"/>
    </row>
    <row r="4158" spans="13:19" x14ac:dyDescent="0.3">
      <c r="M4158"/>
      <c r="N4158"/>
      <c r="S4158"/>
    </row>
    <row r="4159" spans="13:19" x14ac:dyDescent="0.3">
      <c r="M4159"/>
      <c r="N4159"/>
      <c r="S4159"/>
    </row>
    <row r="4160" spans="13:19" x14ac:dyDescent="0.3">
      <c r="M4160"/>
      <c r="N4160"/>
      <c r="S4160"/>
    </row>
    <row r="4161" spans="13:19" x14ac:dyDescent="0.3">
      <c r="M4161"/>
      <c r="N4161"/>
      <c r="S4161"/>
    </row>
    <row r="4162" spans="13:19" x14ac:dyDescent="0.3">
      <c r="M4162"/>
      <c r="N4162"/>
      <c r="S4162"/>
    </row>
    <row r="4163" spans="13:19" x14ac:dyDescent="0.3">
      <c r="M4163"/>
      <c r="N4163"/>
      <c r="S4163"/>
    </row>
    <row r="4164" spans="13:19" x14ac:dyDescent="0.3">
      <c r="M4164"/>
      <c r="N4164"/>
      <c r="S4164"/>
    </row>
    <row r="4165" spans="13:19" x14ac:dyDescent="0.3">
      <c r="M4165"/>
      <c r="N4165"/>
      <c r="S4165"/>
    </row>
    <row r="4166" spans="13:19" x14ac:dyDescent="0.3">
      <c r="M4166"/>
      <c r="N4166"/>
      <c r="S4166"/>
    </row>
    <row r="4167" spans="13:19" x14ac:dyDescent="0.3">
      <c r="M4167"/>
      <c r="N4167"/>
      <c r="S4167"/>
    </row>
    <row r="4168" spans="13:19" x14ac:dyDescent="0.3">
      <c r="M4168"/>
      <c r="N4168"/>
      <c r="S4168"/>
    </row>
    <row r="4169" spans="13:19" x14ac:dyDescent="0.3">
      <c r="M4169"/>
      <c r="N4169"/>
      <c r="S4169"/>
    </row>
    <row r="4170" spans="13:19" x14ac:dyDescent="0.3">
      <c r="M4170"/>
      <c r="N4170"/>
      <c r="S4170"/>
    </row>
    <row r="4171" spans="13:19" x14ac:dyDescent="0.3">
      <c r="M4171"/>
      <c r="N4171"/>
      <c r="S4171"/>
    </row>
    <row r="4172" spans="13:19" x14ac:dyDescent="0.3">
      <c r="M4172"/>
      <c r="N4172"/>
      <c r="S4172"/>
    </row>
    <row r="4173" spans="13:19" x14ac:dyDescent="0.3">
      <c r="M4173"/>
      <c r="N4173"/>
      <c r="S4173"/>
    </row>
    <row r="4174" spans="13:19" x14ac:dyDescent="0.3">
      <c r="M4174"/>
      <c r="N4174"/>
      <c r="S4174"/>
    </row>
    <row r="4175" spans="13:19" x14ac:dyDescent="0.3">
      <c r="M4175"/>
      <c r="N4175"/>
      <c r="S4175"/>
    </row>
    <row r="4176" spans="13:19" x14ac:dyDescent="0.3">
      <c r="M4176"/>
      <c r="N4176"/>
      <c r="S4176"/>
    </row>
    <row r="4177" spans="13:19" x14ac:dyDescent="0.3">
      <c r="M4177"/>
      <c r="N4177"/>
      <c r="S4177"/>
    </row>
    <row r="4178" spans="13:19" x14ac:dyDescent="0.3">
      <c r="M4178"/>
      <c r="N4178"/>
      <c r="S4178"/>
    </row>
    <row r="4179" spans="13:19" x14ac:dyDescent="0.3">
      <c r="M4179"/>
      <c r="N4179"/>
      <c r="S4179"/>
    </row>
    <row r="4180" spans="13:19" x14ac:dyDescent="0.3">
      <c r="M4180"/>
      <c r="N4180"/>
      <c r="S4180"/>
    </row>
    <row r="4181" spans="13:19" x14ac:dyDescent="0.3">
      <c r="M4181"/>
      <c r="N4181"/>
      <c r="S4181"/>
    </row>
    <row r="4182" spans="13:19" x14ac:dyDescent="0.3">
      <c r="M4182"/>
      <c r="N4182"/>
      <c r="S4182"/>
    </row>
    <row r="4183" spans="13:19" x14ac:dyDescent="0.3">
      <c r="M4183"/>
      <c r="N4183"/>
      <c r="S4183"/>
    </row>
    <row r="4184" spans="13:19" x14ac:dyDescent="0.3">
      <c r="M4184"/>
      <c r="N4184"/>
      <c r="S4184"/>
    </row>
    <row r="4185" spans="13:19" x14ac:dyDescent="0.3">
      <c r="M4185"/>
      <c r="N4185"/>
      <c r="S4185"/>
    </row>
    <row r="4186" spans="13:19" x14ac:dyDescent="0.3">
      <c r="M4186"/>
      <c r="N4186"/>
      <c r="S4186"/>
    </row>
    <row r="4187" spans="13:19" x14ac:dyDescent="0.3">
      <c r="M4187"/>
      <c r="N4187"/>
      <c r="S4187"/>
    </row>
    <row r="4188" spans="13:19" x14ac:dyDescent="0.3">
      <c r="M4188"/>
      <c r="N4188"/>
      <c r="S4188"/>
    </row>
    <row r="4189" spans="13:19" x14ac:dyDescent="0.3">
      <c r="M4189"/>
      <c r="N4189"/>
      <c r="S4189"/>
    </row>
    <row r="4190" spans="13:19" x14ac:dyDescent="0.3">
      <c r="M4190"/>
      <c r="N4190"/>
      <c r="S4190"/>
    </row>
    <row r="4191" spans="13:19" x14ac:dyDescent="0.3">
      <c r="M4191"/>
      <c r="N4191"/>
      <c r="S4191"/>
    </row>
    <row r="4192" spans="13:19" x14ac:dyDescent="0.3">
      <c r="M4192"/>
      <c r="N4192"/>
      <c r="S4192"/>
    </row>
    <row r="4193" spans="13:19" x14ac:dyDescent="0.3">
      <c r="M4193"/>
      <c r="N4193"/>
      <c r="S4193"/>
    </row>
    <row r="4194" spans="13:19" x14ac:dyDescent="0.3">
      <c r="M4194"/>
      <c r="N4194"/>
      <c r="S4194"/>
    </row>
    <row r="4195" spans="13:19" x14ac:dyDescent="0.3">
      <c r="M4195"/>
      <c r="N4195"/>
      <c r="S4195"/>
    </row>
    <row r="4196" spans="13:19" x14ac:dyDescent="0.3">
      <c r="M4196"/>
      <c r="N4196"/>
      <c r="S4196"/>
    </row>
    <row r="4197" spans="13:19" x14ac:dyDescent="0.3">
      <c r="M4197"/>
      <c r="N4197"/>
      <c r="S4197"/>
    </row>
    <row r="4198" spans="13:19" x14ac:dyDescent="0.3">
      <c r="M4198"/>
      <c r="N4198"/>
      <c r="S4198"/>
    </row>
    <row r="4199" spans="13:19" x14ac:dyDescent="0.3">
      <c r="M4199"/>
      <c r="N4199"/>
      <c r="S4199"/>
    </row>
    <row r="4200" spans="13:19" x14ac:dyDescent="0.3">
      <c r="M4200"/>
      <c r="N4200"/>
      <c r="S4200"/>
    </row>
    <row r="4201" spans="13:19" x14ac:dyDescent="0.3">
      <c r="M4201"/>
      <c r="N4201"/>
      <c r="S4201"/>
    </row>
    <row r="4202" spans="13:19" x14ac:dyDescent="0.3">
      <c r="M4202"/>
      <c r="N4202"/>
      <c r="S4202"/>
    </row>
    <row r="4203" spans="13:19" x14ac:dyDescent="0.3">
      <c r="M4203"/>
      <c r="N4203"/>
      <c r="S4203"/>
    </row>
    <row r="4204" spans="13:19" x14ac:dyDescent="0.3">
      <c r="M4204"/>
      <c r="N4204"/>
      <c r="S4204"/>
    </row>
    <row r="4205" spans="13:19" x14ac:dyDescent="0.3">
      <c r="M4205"/>
      <c r="N4205"/>
      <c r="S4205"/>
    </row>
    <row r="4206" spans="13:19" x14ac:dyDescent="0.3">
      <c r="M4206"/>
      <c r="N4206"/>
      <c r="S4206"/>
    </row>
    <row r="4207" spans="13:19" x14ac:dyDescent="0.3">
      <c r="M4207"/>
      <c r="N4207"/>
      <c r="S4207"/>
    </row>
    <row r="4208" spans="13:19" x14ac:dyDescent="0.3">
      <c r="M4208"/>
      <c r="N4208"/>
      <c r="S4208"/>
    </row>
    <row r="4209" spans="13:19" x14ac:dyDescent="0.3">
      <c r="M4209"/>
      <c r="N4209"/>
      <c r="S4209"/>
    </row>
    <row r="4210" spans="13:19" x14ac:dyDescent="0.3">
      <c r="M4210"/>
      <c r="N4210"/>
      <c r="S4210"/>
    </row>
    <row r="4211" spans="13:19" x14ac:dyDescent="0.3">
      <c r="M4211"/>
      <c r="N4211"/>
      <c r="S4211"/>
    </row>
    <row r="4212" spans="13:19" x14ac:dyDescent="0.3">
      <c r="M4212"/>
      <c r="N4212"/>
      <c r="S4212"/>
    </row>
    <row r="4213" spans="13:19" x14ac:dyDescent="0.3">
      <c r="M4213"/>
      <c r="N4213"/>
      <c r="S4213"/>
    </row>
    <row r="4214" spans="13:19" x14ac:dyDescent="0.3">
      <c r="M4214"/>
      <c r="N4214"/>
      <c r="S4214"/>
    </row>
    <row r="4215" spans="13:19" x14ac:dyDescent="0.3">
      <c r="M4215"/>
      <c r="N4215"/>
      <c r="S4215"/>
    </row>
    <row r="4216" spans="13:19" x14ac:dyDescent="0.3">
      <c r="M4216"/>
      <c r="N4216"/>
      <c r="S4216"/>
    </row>
    <row r="4217" spans="13:19" x14ac:dyDescent="0.3">
      <c r="M4217"/>
      <c r="N4217"/>
      <c r="S4217"/>
    </row>
    <row r="4218" spans="13:19" x14ac:dyDescent="0.3">
      <c r="M4218"/>
      <c r="N4218"/>
      <c r="S4218"/>
    </row>
    <row r="4219" spans="13:19" x14ac:dyDescent="0.3">
      <c r="M4219"/>
      <c r="N4219"/>
      <c r="S4219"/>
    </row>
    <row r="4220" spans="13:19" x14ac:dyDescent="0.3">
      <c r="M4220"/>
      <c r="N4220"/>
      <c r="S4220"/>
    </row>
    <row r="4221" spans="13:19" x14ac:dyDescent="0.3">
      <c r="M4221"/>
      <c r="N4221"/>
      <c r="S4221"/>
    </row>
    <row r="4222" spans="13:19" x14ac:dyDescent="0.3">
      <c r="M4222"/>
      <c r="N4222"/>
      <c r="S4222"/>
    </row>
    <row r="4223" spans="13:19" x14ac:dyDescent="0.3">
      <c r="M4223"/>
      <c r="N4223"/>
      <c r="S4223"/>
    </row>
    <row r="4224" spans="13:19" x14ac:dyDescent="0.3">
      <c r="M4224"/>
      <c r="N4224"/>
      <c r="S4224"/>
    </row>
    <row r="4225" spans="13:19" x14ac:dyDescent="0.3">
      <c r="M4225"/>
      <c r="N4225"/>
      <c r="S4225"/>
    </row>
    <row r="4226" spans="13:19" x14ac:dyDescent="0.3">
      <c r="M4226"/>
      <c r="N4226"/>
      <c r="S4226"/>
    </row>
    <row r="4227" spans="13:19" x14ac:dyDescent="0.3">
      <c r="M4227"/>
      <c r="N4227"/>
      <c r="S4227"/>
    </row>
    <row r="4228" spans="13:19" x14ac:dyDescent="0.3">
      <c r="M4228"/>
      <c r="N4228"/>
      <c r="S4228"/>
    </row>
    <row r="4229" spans="13:19" x14ac:dyDescent="0.3">
      <c r="M4229"/>
      <c r="N4229"/>
      <c r="S4229"/>
    </row>
    <row r="4230" spans="13:19" x14ac:dyDescent="0.3">
      <c r="M4230"/>
      <c r="N4230"/>
      <c r="S4230"/>
    </row>
    <row r="4231" spans="13:19" x14ac:dyDescent="0.3">
      <c r="M4231"/>
      <c r="N4231"/>
      <c r="S4231"/>
    </row>
    <row r="4232" spans="13:19" x14ac:dyDescent="0.3">
      <c r="M4232"/>
      <c r="N4232"/>
      <c r="S4232"/>
    </row>
    <row r="4233" spans="13:19" x14ac:dyDescent="0.3">
      <c r="M4233"/>
      <c r="N4233"/>
      <c r="S4233"/>
    </row>
    <row r="4234" spans="13:19" x14ac:dyDescent="0.3">
      <c r="M4234"/>
      <c r="N4234"/>
      <c r="S4234"/>
    </row>
    <row r="4235" spans="13:19" x14ac:dyDescent="0.3">
      <c r="M4235"/>
      <c r="N4235"/>
      <c r="S4235"/>
    </row>
    <row r="4236" spans="13:19" x14ac:dyDescent="0.3">
      <c r="M4236"/>
      <c r="N4236"/>
      <c r="S4236"/>
    </row>
    <row r="4237" spans="13:19" x14ac:dyDescent="0.3">
      <c r="M4237"/>
      <c r="N4237"/>
      <c r="S4237"/>
    </row>
    <row r="4238" spans="13:19" x14ac:dyDescent="0.3">
      <c r="M4238"/>
      <c r="N4238"/>
      <c r="S4238"/>
    </row>
    <row r="4239" spans="13:19" x14ac:dyDescent="0.3">
      <c r="M4239"/>
      <c r="N4239"/>
      <c r="S4239"/>
    </row>
    <row r="4240" spans="13:19" x14ac:dyDescent="0.3">
      <c r="M4240"/>
      <c r="N4240"/>
      <c r="S4240"/>
    </row>
    <row r="4241" spans="13:19" x14ac:dyDescent="0.3">
      <c r="M4241"/>
      <c r="N4241"/>
      <c r="S4241"/>
    </row>
    <row r="4242" spans="13:19" x14ac:dyDescent="0.3">
      <c r="M4242"/>
      <c r="N4242"/>
      <c r="S4242"/>
    </row>
    <row r="4243" spans="13:19" x14ac:dyDescent="0.3">
      <c r="M4243"/>
      <c r="N4243"/>
      <c r="S4243"/>
    </row>
    <row r="4244" spans="13:19" x14ac:dyDescent="0.3">
      <c r="M4244"/>
      <c r="N4244"/>
      <c r="S4244"/>
    </row>
    <row r="4245" spans="13:19" x14ac:dyDescent="0.3">
      <c r="M4245"/>
      <c r="N4245"/>
      <c r="S4245"/>
    </row>
    <row r="4246" spans="13:19" x14ac:dyDescent="0.3">
      <c r="M4246"/>
      <c r="N4246"/>
      <c r="S4246"/>
    </row>
    <row r="4247" spans="13:19" x14ac:dyDescent="0.3">
      <c r="M4247"/>
      <c r="N4247"/>
      <c r="S4247"/>
    </row>
    <row r="4248" spans="13:19" x14ac:dyDescent="0.3">
      <c r="M4248"/>
      <c r="N4248"/>
      <c r="S4248"/>
    </row>
    <row r="4249" spans="13:19" x14ac:dyDescent="0.3">
      <c r="M4249"/>
      <c r="N4249"/>
      <c r="S4249"/>
    </row>
    <row r="4250" spans="13:19" x14ac:dyDescent="0.3">
      <c r="M4250"/>
      <c r="N4250"/>
      <c r="S4250"/>
    </row>
    <row r="4251" spans="13:19" x14ac:dyDescent="0.3">
      <c r="M4251"/>
      <c r="N4251"/>
      <c r="S4251"/>
    </row>
    <row r="4252" spans="13:19" x14ac:dyDescent="0.3">
      <c r="M4252"/>
      <c r="N4252"/>
      <c r="S4252"/>
    </row>
    <row r="4253" spans="13:19" x14ac:dyDescent="0.3">
      <c r="M4253"/>
      <c r="N4253"/>
      <c r="S4253"/>
    </row>
    <row r="4254" spans="13:19" x14ac:dyDescent="0.3">
      <c r="M4254"/>
      <c r="N4254"/>
      <c r="S4254"/>
    </row>
    <row r="4255" spans="13:19" x14ac:dyDescent="0.3">
      <c r="M4255"/>
      <c r="N4255"/>
      <c r="S4255"/>
    </row>
    <row r="4256" spans="13:19" x14ac:dyDescent="0.3">
      <c r="M4256"/>
      <c r="N4256"/>
      <c r="S4256"/>
    </row>
    <row r="4257" spans="13:19" x14ac:dyDescent="0.3">
      <c r="M4257"/>
      <c r="N4257"/>
      <c r="S4257"/>
    </row>
    <row r="4258" spans="13:19" x14ac:dyDescent="0.3">
      <c r="M4258"/>
      <c r="N4258"/>
      <c r="S4258"/>
    </row>
    <row r="4259" spans="13:19" x14ac:dyDescent="0.3">
      <c r="M4259"/>
      <c r="N4259"/>
      <c r="S4259"/>
    </row>
    <row r="4260" spans="13:19" x14ac:dyDescent="0.3">
      <c r="M4260"/>
      <c r="N4260"/>
      <c r="S4260"/>
    </row>
    <row r="4261" spans="13:19" x14ac:dyDescent="0.3">
      <c r="M4261"/>
      <c r="N4261"/>
      <c r="S4261"/>
    </row>
    <row r="4262" spans="13:19" x14ac:dyDescent="0.3">
      <c r="M4262"/>
      <c r="N4262"/>
      <c r="S4262"/>
    </row>
    <row r="4263" spans="13:19" x14ac:dyDescent="0.3">
      <c r="M4263"/>
      <c r="N4263"/>
      <c r="S4263"/>
    </row>
    <row r="4264" spans="13:19" x14ac:dyDescent="0.3">
      <c r="M4264"/>
      <c r="N4264"/>
      <c r="S4264"/>
    </row>
    <row r="4265" spans="13:19" x14ac:dyDescent="0.3">
      <c r="M4265"/>
      <c r="N4265"/>
      <c r="S4265"/>
    </row>
    <row r="4266" spans="13:19" x14ac:dyDescent="0.3">
      <c r="M4266"/>
      <c r="N4266"/>
      <c r="S4266"/>
    </row>
    <row r="4267" spans="13:19" x14ac:dyDescent="0.3">
      <c r="M4267"/>
      <c r="N4267"/>
      <c r="S4267"/>
    </row>
    <row r="4268" spans="13:19" x14ac:dyDescent="0.3">
      <c r="M4268"/>
      <c r="N4268"/>
      <c r="S4268"/>
    </row>
    <row r="4269" spans="13:19" x14ac:dyDescent="0.3">
      <c r="M4269"/>
      <c r="N4269"/>
      <c r="S4269"/>
    </row>
    <row r="4270" spans="13:19" x14ac:dyDescent="0.3">
      <c r="M4270"/>
      <c r="N4270"/>
      <c r="S4270"/>
    </row>
    <row r="4271" spans="13:19" x14ac:dyDescent="0.3">
      <c r="M4271"/>
      <c r="N4271"/>
      <c r="S4271"/>
    </row>
    <row r="4272" spans="13:19" x14ac:dyDescent="0.3">
      <c r="M4272"/>
      <c r="N4272"/>
      <c r="S4272"/>
    </row>
    <row r="4273" spans="13:19" x14ac:dyDescent="0.3">
      <c r="M4273"/>
      <c r="N4273"/>
      <c r="S4273"/>
    </row>
    <row r="4274" spans="13:19" x14ac:dyDescent="0.3">
      <c r="M4274"/>
      <c r="N4274"/>
      <c r="S4274"/>
    </row>
    <row r="4275" spans="13:19" x14ac:dyDescent="0.3">
      <c r="M4275"/>
      <c r="N4275"/>
      <c r="S4275"/>
    </row>
    <row r="4276" spans="13:19" x14ac:dyDescent="0.3">
      <c r="M4276"/>
      <c r="N4276"/>
      <c r="S4276"/>
    </row>
    <row r="4277" spans="13:19" x14ac:dyDescent="0.3">
      <c r="M4277"/>
      <c r="N4277"/>
      <c r="S4277"/>
    </row>
    <row r="4278" spans="13:19" x14ac:dyDescent="0.3">
      <c r="M4278"/>
      <c r="N4278"/>
      <c r="S4278"/>
    </row>
    <row r="4279" spans="13:19" x14ac:dyDescent="0.3">
      <c r="M4279"/>
      <c r="N4279"/>
      <c r="S4279"/>
    </row>
    <row r="4280" spans="13:19" x14ac:dyDescent="0.3">
      <c r="M4280"/>
      <c r="N4280"/>
      <c r="S4280"/>
    </row>
    <row r="4281" spans="13:19" x14ac:dyDescent="0.3">
      <c r="M4281"/>
      <c r="N4281"/>
      <c r="S4281"/>
    </row>
    <row r="4282" spans="13:19" x14ac:dyDescent="0.3">
      <c r="M4282"/>
      <c r="N4282"/>
      <c r="S4282"/>
    </row>
    <row r="4283" spans="13:19" x14ac:dyDescent="0.3">
      <c r="M4283"/>
      <c r="N4283"/>
      <c r="S4283"/>
    </row>
    <row r="4284" spans="13:19" x14ac:dyDescent="0.3">
      <c r="M4284"/>
      <c r="N4284"/>
      <c r="S4284"/>
    </row>
    <row r="4285" spans="13:19" x14ac:dyDescent="0.3">
      <c r="M4285"/>
      <c r="N4285"/>
      <c r="S4285"/>
    </row>
    <row r="4286" spans="13:19" x14ac:dyDescent="0.3">
      <c r="M4286"/>
      <c r="N4286"/>
      <c r="S4286"/>
    </row>
    <row r="4287" spans="13:19" x14ac:dyDescent="0.3">
      <c r="M4287"/>
      <c r="N4287"/>
      <c r="S4287"/>
    </row>
    <row r="4288" spans="13:19" x14ac:dyDescent="0.3">
      <c r="M4288"/>
      <c r="N4288"/>
      <c r="S4288"/>
    </row>
    <row r="4289" spans="13:19" x14ac:dyDescent="0.3">
      <c r="M4289"/>
      <c r="N4289"/>
      <c r="S4289"/>
    </row>
    <row r="4290" spans="13:19" x14ac:dyDescent="0.3">
      <c r="M4290"/>
      <c r="N4290"/>
      <c r="S4290"/>
    </row>
    <row r="4291" spans="13:19" x14ac:dyDescent="0.3">
      <c r="M4291"/>
      <c r="N4291"/>
      <c r="S4291"/>
    </row>
    <row r="4292" spans="13:19" x14ac:dyDescent="0.3">
      <c r="M4292"/>
      <c r="N4292"/>
      <c r="S4292"/>
    </row>
    <row r="4293" spans="13:19" x14ac:dyDescent="0.3">
      <c r="M4293"/>
      <c r="N4293"/>
      <c r="S4293"/>
    </row>
    <row r="4294" spans="13:19" x14ac:dyDescent="0.3">
      <c r="M4294"/>
      <c r="N4294"/>
      <c r="S4294"/>
    </row>
    <row r="4295" spans="13:19" x14ac:dyDescent="0.3">
      <c r="M4295"/>
      <c r="N4295"/>
      <c r="S4295"/>
    </row>
    <row r="4296" spans="13:19" x14ac:dyDescent="0.3">
      <c r="M4296"/>
      <c r="N4296"/>
      <c r="S4296"/>
    </row>
    <row r="4297" spans="13:19" x14ac:dyDescent="0.3">
      <c r="M4297"/>
      <c r="N4297"/>
      <c r="S4297"/>
    </row>
    <row r="4298" spans="13:19" x14ac:dyDescent="0.3">
      <c r="M4298"/>
      <c r="N4298"/>
      <c r="S4298"/>
    </row>
    <row r="4299" spans="13:19" x14ac:dyDescent="0.3">
      <c r="M4299"/>
      <c r="N4299"/>
      <c r="S4299"/>
    </row>
    <row r="4300" spans="13:19" x14ac:dyDescent="0.3">
      <c r="M4300"/>
      <c r="N4300"/>
      <c r="S4300"/>
    </row>
    <row r="4301" spans="13:19" x14ac:dyDescent="0.3">
      <c r="M4301"/>
      <c r="N4301"/>
      <c r="S4301"/>
    </row>
    <row r="4302" spans="13:19" x14ac:dyDescent="0.3">
      <c r="M4302"/>
      <c r="N4302"/>
      <c r="S4302"/>
    </row>
    <row r="4303" spans="13:19" x14ac:dyDescent="0.3">
      <c r="M4303"/>
      <c r="N4303"/>
      <c r="S4303"/>
    </row>
    <row r="4304" spans="13:19" x14ac:dyDescent="0.3">
      <c r="M4304"/>
      <c r="N4304"/>
      <c r="S4304"/>
    </row>
    <row r="4305" spans="13:19" x14ac:dyDescent="0.3">
      <c r="M4305"/>
      <c r="N4305"/>
      <c r="S4305"/>
    </row>
    <row r="4306" spans="13:19" x14ac:dyDescent="0.3">
      <c r="M4306"/>
      <c r="N4306"/>
      <c r="S4306"/>
    </row>
    <row r="4307" spans="13:19" x14ac:dyDescent="0.3">
      <c r="M4307"/>
      <c r="N4307"/>
      <c r="S4307"/>
    </row>
    <row r="4308" spans="13:19" x14ac:dyDescent="0.3">
      <c r="M4308"/>
      <c r="N4308"/>
      <c r="S4308"/>
    </row>
    <row r="4309" spans="13:19" x14ac:dyDescent="0.3">
      <c r="M4309"/>
      <c r="N4309"/>
      <c r="S4309"/>
    </row>
    <row r="4310" spans="13:19" x14ac:dyDescent="0.3">
      <c r="M4310"/>
      <c r="N4310"/>
      <c r="S4310"/>
    </row>
    <row r="4311" spans="13:19" x14ac:dyDescent="0.3">
      <c r="M4311"/>
      <c r="N4311"/>
      <c r="S4311"/>
    </row>
    <row r="4312" spans="13:19" x14ac:dyDescent="0.3">
      <c r="M4312"/>
      <c r="N4312"/>
      <c r="S4312"/>
    </row>
    <row r="4313" spans="13:19" x14ac:dyDescent="0.3">
      <c r="M4313"/>
      <c r="N4313"/>
      <c r="S4313"/>
    </row>
    <row r="4314" spans="13:19" x14ac:dyDescent="0.3">
      <c r="M4314"/>
      <c r="N4314"/>
      <c r="S4314"/>
    </row>
    <row r="4315" spans="13:19" x14ac:dyDescent="0.3">
      <c r="M4315"/>
      <c r="N4315"/>
      <c r="S4315"/>
    </row>
    <row r="4316" spans="13:19" x14ac:dyDescent="0.3">
      <c r="M4316"/>
      <c r="N4316"/>
      <c r="S4316"/>
    </row>
    <row r="4317" spans="13:19" x14ac:dyDescent="0.3">
      <c r="M4317"/>
      <c r="N4317"/>
      <c r="S4317"/>
    </row>
    <row r="4318" spans="13:19" x14ac:dyDescent="0.3">
      <c r="M4318"/>
      <c r="N4318"/>
      <c r="S4318"/>
    </row>
    <row r="4319" spans="13:19" x14ac:dyDescent="0.3">
      <c r="M4319"/>
      <c r="N4319"/>
      <c r="S4319"/>
    </row>
    <row r="4320" spans="13:19" x14ac:dyDescent="0.3">
      <c r="M4320"/>
      <c r="N4320"/>
      <c r="S4320"/>
    </row>
    <row r="4321" spans="13:19" x14ac:dyDescent="0.3">
      <c r="M4321"/>
      <c r="N4321"/>
      <c r="S4321"/>
    </row>
    <row r="4322" spans="13:19" x14ac:dyDescent="0.3">
      <c r="M4322"/>
      <c r="N4322"/>
      <c r="S4322"/>
    </row>
    <row r="4323" spans="13:19" x14ac:dyDescent="0.3">
      <c r="M4323"/>
      <c r="N4323"/>
      <c r="S4323"/>
    </row>
    <row r="4324" spans="13:19" x14ac:dyDescent="0.3">
      <c r="M4324"/>
      <c r="N4324"/>
      <c r="S4324"/>
    </row>
    <row r="4325" spans="13:19" x14ac:dyDescent="0.3">
      <c r="M4325"/>
      <c r="N4325"/>
      <c r="S4325"/>
    </row>
    <row r="4326" spans="13:19" x14ac:dyDescent="0.3">
      <c r="M4326"/>
      <c r="N4326"/>
      <c r="S4326"/>
    </row>
    <row r="4327" spans="13:19" x14ac:dyDescent="0.3">
      <c r="M4327"/>
      <c r="N4327"/>
      <c r="S4327"/>
    </row>
    <row r="4328" spans="13:19" x14ac:dyDescent="0.3">
      <c r="M4328"/>
      <c r="N4328"/>
      <c r="S4328"/>
    </row>
    <row r="4329" spans="13:19" x14ac:dyDescent="0.3">
      <c r="M4329"/>
      <c r="N4329"/>
      <c r="S4329"/>
    </row>
    <row r="4330" spans="13:19" x14ac:dyDescent="0.3">
      <c r="M4330"/>
      <c r="N4330"/>
      <c r="S4330"/>
    </row>
    <row r="4331" spans="13:19" x14ac:dyDescent="0.3">
      <c r="M4331"/>
      <c r="N4331"/>
      <c r="S4331"/>
    </row>
    <row r="4332" spans="13:19" x14ac:dyDescent="0.3">
      <c r="M4332"/>
      <c r="N4332"/>
      <c r="S4332"/>
    </row>
    <row r="4333" spans="13:19" x14ac:dyDescent="0.3">
      <c r="M4333"/>
      <c r="N4333"/>
      <c r="S4333"/>
    </row>
    <row r="4334" spans="13:19" x14ac:dyDescent="0.3">
      <c r="M4334"/>
      <c r="N4334"/>
      <c r="S4334"/>
    </row>
    <row r="4335" spans="13:19" x14ac:dyDescent="0.3">
      <c r="M4335"/>
      <c r="N4335"/>
      <c r="S4335"/>
    </row>
    <row r="4336" spans="13:19" x14ac:dyDescent="0.3">
      <c r="M4336"/>
      <c r="N4336"/>
      <c r="S4336"/>
    </row>
    <row r="4337" spans="13:19" x14ac:dyDescent="0.3">
      <c r="M4337"/>
      <c r="N4337"/>
      <c r="S4337"/>
    </row>
    <row r="4338" spans="13:19" x14ac:dyDescent="0.3">
      <c r="M4338"/>
      <c r="N4338"/>
      <c r="S4338"/>
    </row>
    <row r="4339" spans="13:19" x14ac:dyDescent="0.3">
      <c r="M4339"/>
      <c r="N4339"/>
      <c r="S4339"/>
    </row>
    <row r="4340" spans="13:19" x14ac:dyDescent="0.3">
      <c r="M4340"/>
      <c r="N4340"/>
      <c r="S4340"/>
    </row>
    <row r="4341" spans="13:19" x14ac:dyDescent="0.3">
      <c r="M4341"/>
      <c r="N4341"/>
      <c r="S4341"/>
    </row>
    <row r="4342" spans="13:19" x14ac:dyDescent="0.3">
      <c r="M4342"/>
      <c r="N4342"/>
      <c r="S4342"/>
    </row>
    <row r="4343" spans="13:19" x14ac:dyDescent="0.3">
      <c r="M4343"/>
      <c r="N4343"/>
      <c r="S4343"/>
    </row>
    <row r="4344" spans="13:19" x14ac:dyDescent="0.3">
      <c r="M4344"/>
      <c r="N4344"/>
      <c r="S4344"/>
    </row>
    <row r="4345" spans="13:19" x14ac:dyDescent="0.3">
      <c r="M4345"/>
      <c r="N4345"/>
      <c r="S4345"/>
    </row>
    <row r="4346" spans="13:19" x14ac:dyDescent="0.3">
      <c r="M4346"/>
      <c r="N4346"/>
      <c r="S4346"/>
    </row>
    <row r="4347" spans="13:19" x14ac:dyDescent="0.3">
      <c r="M4347"/>
      <c r="N4347"/>
      <c r="S4347"/>
    </row>
    <row r="4348" spans="13:19" x14ac:dyDescent="0.3">
      <c r="M4348"/>
      <c r="N4348"/>
      <c r="S4348"/>
    </row>
    <row r="4349" spans="13:19" x14ac:dyDescent="0.3">
      <c r="M4349"/>
      <c r="N4349"/>
      <c r="S4349"/>
    </row>
    <row r="4350" spans="13:19" x14ac:dyDescent="0.3">
      <c r="M4350"/>
      <c r="N4350"/>
      <c r="S4350"/>
    </row>
    <row r="4351" spans="13:19" x14ac:dyDescent="0.3">
      <c r="M4351"/>
      <c r="N4351"/>
      <c r="S4351"/>
    </row>
    <row r="4352" spans="13:19" x14ac:dyDescent="0.3">
      <c r="M4352"/>
      <c r="N4352"/>
      <c r="S4352"/>
    </row>
    <row r="4353" spans="13:19" x14ac:dyDescent="0.3">
      <c r="M4353"/>
      <c r="N4353"/>
      <c r="S4353"/>
    </row>
    <row r="4354" spans="13:19" x14ac:dyDescent="0.3">
      <c r="M4354"/>
      <c r="N4354"/>
      <c r="S4354"/>
    </row>
    <row r="4355" spans="13:19" x14ac:dyDescent="0.3">
      <c r="M4355"/>
      <c r="N4355"/>
      <c r="S4355"/>
    </row>
    <row r="4356" spans="13:19" x14ac:dyDescent="0.3">
      <c r="M4356"/>
      <c r="N4356"/>
      <c r="S4356"/>
    </row>
    <row r="4357" spans="13:19" x14ac:dyDescent="0.3">
      <c r="M4357"/>
      <c r="N4357"/>
      <c r="S4357"/>
    </row>
    <row r="4358" spans="13:19" x14ac:dyDescent="0.3">
      <c r="M4358"/>
      <c r="N4358"/>
      <c r="S4358"/>
    </row>
    <row r="4359" spans="13:19" x14ac:dyDescent="0.3">
      <c r="M4359"/>
      <c r="N4359"/>
      <c r="S4359"/>
    </row>
    <row r="4360" spans="13:19" x14ac:dyDescent="0.3">
      <c r="M4360"/>
      <c r="N4360"/>
      <c r="S4360"/>
    </row>
    <row r="4361" spans="13:19" x14ac:dyDescent="0.3">
      <c r="M4361"/>
      <c r="N4361"/>
      <c r="S4361"/>
    </row>
    <row r="4362" spans="13:19" x14ac:dyDescent="0.3">
      <c r="M4362"/>
      <c r="N4362"/>
      <c r="S4362"/>
    </row>
    <row r="4363" spans="13:19" x14ac:dyDescent="0.3">
      <c r="M4363"/>
      <c r="N4363"/>
      <c r="S4363"/>
    </row>
    <row r="4364" spans="13:19" x14ac:dyDescent="0.3">
      <c r="M4364"/>
      <c r="N4364"/>
      <c r="S4364"/>
    </row>
    <row r="4365" spans="13:19" x14ac:dyDescent="0.3">
      <c r="M4365"/>
      <c r="N4365"/>
      <c r="S4365"/>
    </row>
    <row r="4366" spans="13:19" x14ac:dyDescent="0.3">
      <c r="M4366"/>
      <c r="N4366"/>
      <c r="S4366"/>
    </row>
    <row r="4367" spans="13:19" x14ac:dyDescent="0.3">
      <c r="M4367"/>
      <c r="N4367"/>
      <c r="S4367"/>
    </row>
    <row r="4368" spans="13:19" x14ac:dyDescent="0.3">
      <c r="M4368"/>
      <c r="N4368"/>
      <c r="S4368"/>
    </row>
    <row r="4369" spans="13:19" x14ac:dyDescent="0.3">
      <c r="M4369"/>
      <c r="N4369"/>
      <c r="S4369"/>
    </row>
    <row r="4370" spans="13:19" x14ac:dyDescent="0.3">
      <c r="M4370"/>
      <c r="N4370"/>
      <c r="S4370"/>
    </row>
    <row r="4371" spans="13:19" x14ac:dyDescent="0.3">
      <c r="M4371"/>
      <c r="N4371"/>
      <c r="S4371"/>
    </row>
    <row r="4372" spans="13:19" x14ac:dyDescent="0.3">
      <c r="M4372"/>
      <c r="N4372"/>
      <c r="S4372"/>
    </row>
    <row r="4373" spans="13:19" x14ac:dyDescent="0.3">
      <c r="M4373"/>
      <c r="N4373"/>
      <c r="S4373"/>
    </row>
    <row r="4374" spans="13:19" x14ac:dyDescent="0.3">
      <c r="M4374"/>
      <c r="N4374"/>
      <c r="S4374"/>
    </row>
    <row r="4375" spans="13:19" x14ac:dyDescent="0.3">
      <c r="M4375"/>
      <c r="N4375"/>
      <c r="S4375"/>
    </row>
    <row r="4376" spans="13:19" x14ac:dyDescent="0.3">
      <c r="M4376"/>
      <c r="N4376"/>
      <c r="S4376"/>
    </row>
    <row r="4377" spans="13:19" x14ac:dyDescent="0.3">
      <c r="M4377"/>
      <c r="N4377"/>
      <c r="S4377"/>
    </row>
    <row r="4378" spans="13:19" x14ac:dyDescent="0.3">
      <c r="M4378"/>
      <c r="N4378"/>
      <c r="S4378"/>
    </row>
    <row r="4379" spans="13:19" x14ac:dyDescent="0.3">
      <c r="M4379"/>
      <c r="N4379"/>
      <c r="S4379"/>
    </row>
    <row r="4380" spans="13:19" x14ac:dyDescent="0.3">
      <c r="M4380"/>
      <c r="N4380"/>
      <c r="S4380"/>
    </row>
    <row r="4381" spans="13:19" x14ac:dyDescent="0.3">
      <c r="M4381"/>
      <c r="N4381"/>
      <c r="S4381"/>
    </row>
    <row r="4382" spans="13:19" x14ac:dyDescent="0.3">
      <c r="M4382"/>
      <c r="N4382"/>
      <c r="S4382"/>
    </row>
    <row r="4383" spans="13:19" x14ac:dyDescent="0.3">
      <c r="M4383"/>
      <c r="N4383"/>
      <c r="S4383"/>
    </row>
    <row r="4384" spans="13:19" x14ac:dyDescent="0.3">
      <c r="M4384"/>
      <c r="N4384"/>
      <c r="S4384"/>
    </row>
    <row r="4385" spans="13:19" x14ac:dyDescent="0.3">
      <c r="M4385"/>
      <c r="N4385"/>
      <c r="S4385"/>
    </row>
    <row r="4386" spans="13:19" x14ac:dyDescent="0.3">
      <c r="M4386"/>
      <c r="N4386"/>
      <c r="S4386"/>
    </row>
    <row r="4387" spans="13:19" x14ac:dyDescent="0.3">
      <c r="M4387"/>
      <c r="N4387"/>
      <c r="S4387"/>
    </row>
    <row r="4388" spans="13:19" x14ac:dyDescent="0.3">
      <c r="M4388"/>
      <c r="N4388"/>
      <c r="S4388"/>
    </row>
    <row r="4389" spans="13:19" x14ac:dyDescent="0.3">
      <c r="M4389"/>
      <c r="N4389"/>
      <c r="S4389"/>
    </row>
    <row r="4390" spans="13:19" x14ac:dyDescent="0.3">
      <c r="M4390"/>
      <c r="N4390"/>
      <c r="S4390"/>
    </row>
    <row r="4391" spans="13:19" x14ac:dyDescent="0.3">
      <c r="M4391"/>
      <c r="N4391"/>
      <c r="S4391"/>
    </row>
    <row r="4392" spans="13:19" x14ac:dyDescent="0.3">
      <c r="M4392"/>
      <c r="N4392"/>
      <c r="S4392"/>
    </row>
    <row r="4393" spans="13:19" x14ac:dyDescent="0.3">
      <c r="M4393"/>
      <c r="N4393"/>
      <c r="S4393"/>
    </row>
    <row r="4394" spans="13:19" x14ac:dyDescent="0.3">
      <c r="M4394"/>
      <c r="N4394"/>
      <c r="S4394"/>
    </row>
    <row r="4395" spans="13:19" x14ac:dyDescent="0.3">
      <c r="M4395"/>
      <c r="N4395"/>
      <c r="S4395"/>
    </row>
    <row r="4396" spans="13:19" x14ac:dyDescent="0.3">
      <c r="M4396"/>
      <c r="N4396"/>
      <c r="S4396"/>
    </row>
    <row r="4397" spans="13:19" x14ac:dyDescent="0.3">
      <c r="M4397"/>
      <c r="N4397"/>
      <c r="S4397"/>
    </row>
    <row r="4398" spans="13:19" x14ac:dyDescent="0.3">
      <c r="M4398"/>
      <c r="N4398"/>
      <c r="S4398"/>
    </row>
    <row r="4399" spans="13:19" x14ac:dyDescent="0.3">
      <c r="M4399"/>
      <c r="N4399"/>
      <c r="S4399"/>
    </row>
    <row r="4400" spans="13:19" x14ac:dyDescent="0.3">
      <c r="M4400"/>
      <c r="N4400"/>
      <c r="S4400"/>
    </row>
    <row r="4401" spans="13:19" x14ac:dyDescent="0.3">
      <c r="M4401"/>
      <c r="N4401"/>
      <c r="S4401"/>
    </row>
    <row r="4402" spans="13:19" x14ac:dyDescent="0.3">
      <c r="M4402"/>
      <c r="N4402"/>
      <c r="S4402"/>
    </row>
    <row r="4403" spans="13:19" x14ac:dyDescent="0.3">
      <c r="M4403"/>
      <c r="N4403"/>
      <c r="S4403"/>
    </row>
    <row r="4404" spans="13:19" x14ac:dyDescent="0.3">
      <c r="M4404"/>
      <c r="N4404"/>
      <c r="S4404"/>
    </row>
    <row r="4405" spans="13:19" x14ac:dyDescent="0.3">
      <c r="M4405"/>
      <c r="N4405"/>
      <c r="S4405"/>
    </row>
    <row r="4406" spans="13:19" x14ac:dyDescent="0.3">
      <c r="M4406"/>
      <c r="N4406"/>
      <c r="S4406"/>
    </row>
    <row r="4407" spans="13:19" x14ac:dyDescent="0.3">
      <c r="M4407"/>
      <c r="N4407"/>
      <c r="S4407"/>
    </row>
    <row r="4408" spans="13:19" x14ac:dyDescent="0.3">
      <c r="M4408"/>
      <c r="N4408"/>
      <c r="S4408"/>
    </row>
    <row r="4409" spans="13:19" x14ac:dyDescent="0.3">
      <c r="M4409"/>
      <c r="N4409"/>
      <c r="S4409"/>
    </row>
    <row r="4410" spans="13:19" x14ac:dyDescent="0.3">
      <c r="M4410"/>
      <c r="N4410"/>
      <c r="S4410"/>
    </row>
    <row r="4411" spans="13:19" x14ac:dyDescent="0.3">
      <c r="M4411"/>
      <c r="N4411"/>
      <c r="S4411"/>
    </row>
    <row r="4412" spans="13:19" x14ac:dyDescent="0.3">
      <c r="M4412"/>
      <c r="N4412"/>
      <c r="S4412"/>
    </row>
    <row r="4413" spans="13:19" x14ac:dyDescent="0.3">
      <c r="M4413"/>
      <c r="N4413"/>
      <c r="S4413"/>
    </row>
    <row r="4414" spans="13:19" x14ac:dyDescent="0.3">
      <c r="M4414"/>
      <c r="N4414"/>
      <c r="S4414"/>
    </row>
    <row r="4415" spans="13:19" x14ac:dyDescent="0.3">
      <c r="M4415"/>
      <c r="N4415"/>
      <c r="S4415"/>
    </row>
    <row r="4416" spans="13:19" x14ac:dyDescent="0.3">
      <c r="M4416"/>
      <c r="N4416"/>
      <c r="S4416"/>
    </row>
    <row r="4417" spans="13:19" x14ac:dyDescent="0.3">
      <c r="M4417"/>
      <c r="N4417"/>
      <c r="S4417"/>
    </row>
    <row r="4418" spans="13:19" x14ac:dyDescent="0.3">
      <c r="M4418"/>
      <c r="N4418"/>
      <c r="S4418"/>
    </row>
    <row r="4419" spans="13:19" x14ac:dyDescent="0.3">
      <c r="M4419"/>
      <c r="N4419"/>
      <c r="S4419"/>
    </row>
    <row r="4420" spans="13:19" x14ac:dyDescent="0.3">
      <c r="M4420"/>
      <c r="N4420"/>
      <c r="S4420"/>
    </row>
    <row r="4421" spans="13:19" x14ac:dyDescent="0.3">
      <c r="M4421"/>
      <c r="N4421"/>
      <c r="S4421"/>
    </row>
    <row r="4422" spans="13:19" x14ac:dyDescent="0.3">
      <c r="M4422"/>
      <c r="N4422"/>
      <c r="S4422"/>
    </row>
    <row r="4423" spans="13:19" x14ac:dyDescent="0.3">
      <c r="M4423"/>
      <c r="N4423"/>
      <c r="S4423"/>
    </row>
    <row r="4424" spans="13:19" x14ac:dyDescent="0.3">
      <c r="M4424"/>
      <c r="N4424"/>
      <c r="S4424"/>
    </row>
    <row r="4425" spans="13:19" x14ac:dyDescent="0.3">
      <c r="M4425"/>
      <c r="N4425"/>
      <c r="S4425"/>
    </row>
    <row r="4426" spans="13:19" x14ac:dyDescent="0.3">
      <c r="M4426"/>
      <c r="N4426"/>
      <c r="S4426"/>
    </row>
    <row r="4427" spans="13:19" x14ac:dyDescent="0.3">
      <c r="M4427"/>
      <c r="N4427"/>
      <c r="S4427"/>
    </row>
    <row r="4428" spans="13:19" x14ac:dyDescent="0.3">
      <c r="M4428"/>
      <c r="N4428"/>
      <c r="S4428"/>
    </row>
    <row r="4429" spans="13:19" x14ac:dyDescent="0.3">
      <c r="M4429"/>
      <c r="N4429"/>
      <c r="S4429"/>
    </row>
    <row r="4430" spans="13:19" x14ac:dyDescent="0.3">
      <c r="M4430"/>
      <c r="N4430"/>
      <c r="S4430"/>
    </row>
    <row r="4431" spans="13:19" x14ac:dyDescent="0.3">
      <c r="M4431"/>
      <c r="N4431"/>
      <c r="S4431"/>
    </row>
    <row r="4432" spans="13:19" x14ac:dyDescent="0.3">
      <c r="M4432"/>
      <c r="N4432"/>
      <c r="S4432"/>
    </row>
    <row r="4433" spans="13:19" x14ac:dyDescent="0.3">
      <c r="M4433"/>
      <c r="N4433"/>
      <c r="S4433"/>
    </row>
    <row r="4434" spans="13:19" x14ac:dyDescent="0.3">
      <c r="M4434"/>
      <c r="N4434"/>
      <c r="S4434"/>
    </row>
    <row r="4435" spans="13:19" x14ac:dyDescent="0.3">
      <c r="M4435"/>
      <c r="N4435"/>
      <c r="S4435"/>
    </row>
    <row r="4436" spans="13:19" x14ac:dyDescent="0.3">
      <c r="M4436"/>
      <c r="N4436"/>
      <c r="S4436"/>
    </row>
    <row r="4437" spans="13:19" x14ac:dyDescent="0.3">
      <c r="M4437"/>
      <c r="N4437"/>
      <c r="S4437"/>
    </row>
    <row r="4438" spans="13:19" x14ac:dyDescent="0.3">
      <c r="M4438"/>
      <c r="N4438"/>
      <c r="S4438"/>
    </row>
    <row r="4439" spans="13:19" x14ac:dyDescent="0.3">
      <c r="M4439"/>
      <c r="N4439"/>
      <c r="S4439"/>
    </row>
    <row r="4440" spans="13:19" x14ac:dyDescent="0.3">
      <c r="M4440"/>
      <c r="N4440"/>
      <c r="S4440"/>
    </row>
    <row r="4441" spans="13:19" x14ac:dyDescent="0.3">
      <c r="M4441"/>
      <c r="N4441"/>
      <c r="S4441"/>
    </row>
    <row r="4442" spans="13:19" x14ac:dyDescent="0.3">
      <c r="M4442"/>
      <c r="N4442"/>
      <c r="S4442"/>
    </row>
    <row r="4443" spans="13:19" x14ac:dyDescent="0.3">
      <c r="M4443"/>
      <c r="N4443"/>
      <c r="S4443"/>
    </row>
    <row r="4444" spans="13:19" x14ac:dyDescent="0.3">
      <c r="M4444"/>
      <c r="N4444"/>
      <c r="S4444"/>
    </row>
    <row r="4445" spans="13:19" x14ac:dyDescent="0.3">
      <c r="M4445"/>
      <c r="N4445"/>
      <c r="S4445"/>
    </row>
    <row r="4446" spans="13:19" x14ac:dyDescent="0.3">
      <c r="M4446"/>
      <c r="N4446"/>
      <c r="S4446"/>
    </row>
    <row r="4447" spans="13:19" x14ac:dyDescent="0.3">
      <c r="M4447"/>
      <c r="N4447"/>
      <c r="S4447"/>
    </row>
    <row r="4448" spans="13:19" x14ac:dyDescent="0.3">
      <c r="M4448"/>
      <c r="N4448"/>
      <c r="S4448"/>
    </row>
    <row r="4449" spans="13:19" x14ac:dyDescent="0.3">
      <c r="M4449"/>
      <c r="N4449"/>
      <c r="S4449"/>
    </row>
    <row r="4450" spans="13:19" x14ac:dyDescent="0.3">
      <c r="M4450"/>
      <c r="N4450"/>
      <c r="S4450"/>
    </row>
    <row r="4451" spans="13:19" x14ac:dyDescent="0.3">
      <c r="M4451"/>
      <c r="N4451"/>
      <c r="S4451"/>
    </row>
    <row r="4452" spans="13:19" x14ac:dyDescent="0.3">
      <c r="M4452"/>
      <c r="N4452"/>
      <c r="S4452"/>
    </row>
    <row r="4453" spans="13:19" x14ac:dyDescent="0.3">
      <c r="M4453"/>
      <c r="N4453"/>
      <c r="S4453"/>
    </row>
    <row r="4454" spans="13:19" x14ac:dyDescent="0.3">
      <c r="M4454"/>
      <c r="N4454"/>
      <c r="S4454"/>
    </row>
    <row r="4455" spans="13:19" x14ac:dyDescent="0.3">
      <c r="M4455"/>
      <c r="N4455"/>
      <c r="S4455"/>
    </row>
    <row r="4456" spans="13:19" x14ac:dyDescent="0.3">
      <c r="M4456"/>
      <c r="N4456"/>
      <c r="S4456"/>
    </row>
    <row r="4457" spans="13:19" x14ac:dyDescent="0.3">
      <c r="M4457"/>
      <c r="N4457"/>
      <c r="S4457"/>
    </row>
    <row r="4458" spans="13:19" x14ac:dyDescent="0.3">
      <c r="M4458"/>
      <c r="N4458"/>
      <c r="S4458"/>
    </row>
    <row r="4459" spans="13:19" x14ac:dyDescent="0.3">
      <c r="M4459"/>
      <c r="N4459"/>
      <c r="S4459"/>
    </row>
    <row r="4460" spans="13:19" x14ac:dyDescent="0.3">
      <c r="M4460"/>
      <c r="N4460"/>
      <c r="S4460"/>
    </row>
    <row r="4461" spans="13:19" x14ac:dyDescent="0.3">
      <c r="M4461"/>
      <c r="N4461"/>
      <c r="S4461"/>
    </row>
    <row r="4462" spans="13:19" x14ac:dyDescent="0.3">
      <c r="M4462"/>
      <c r="N4462"/>
      <c r="S4462"/>
    </row>
    <row r="4463" spans="13:19" x14ac:dyDescent="0.3">
      <c r="M4463"/>
      <c r="N4463"/>
      <c r="S4463"/>
    </row>
    <row r="4464" spans="13:19" x14ac:dyDescent="0.3">
      <c r="M4464"/>
      <c r="N4464"/>
      <c r="S4464"/>
    </row>
    <row r="4465" spans="13:19" x14ac:dyDescent="0.3">
      <c r="M4465"/>
      <c r="N4465"/>
      <c r="S4465"/>
    </row>
    <row r="4466" spans="13:19" x14ac:dyDescent="0.3">
      <c r="M4466"/>
      <c r="N4466"/>
      <c r="S4466"/>
    </row>
    <row r="4467" spans="13:19" x14ac:dyDescent="0.3">
      <c r="M4467"/>
      <c r="N4467"/>
      <c r="S4467"/>
    </row>
    <row r="4468" spans="13:19" x14ac:dyDescent="0.3">
      <c r="M4468"/>
      <c r="N4468"/>
      <c r="S4468"/>
    </row>
    <row r="4469" spans="13:19" x14ac:dyDescent="0.3">
      <c r="M4469"/>
      <c r="N4469"/>
      <c r="S4469"/>
    </row>
    <row r="4470" spans="13:19" x14ac:dyDescent="0.3">
      <c r="M4470"/>
      <c r="N4470"/>
      <c r="S4470"/>
    </row>
    <row r="4471" spans="13:19" x14ac:dyDescent="0.3">
      <c r="M4471"/>
      <c r="N4471"/>
      <c r="S4471"/>
    </row>
    <row r="4472" spans="13:19" x14ac:dyDescent="0.3">
      <c r="M4472"/>
      <c r="N4472"/>
      <c r="S4472"/>
    </row>
    <row r="4473" spans="13:19" x14ac:dyDescent="0.3">
      <c r="M4473"/>
      <c r="N4473"/>
      <c r="S4473"/>
    </row>
    <row r="4474" spans="13:19" x14ac:dyDescent="0.3">
      <c r="M4474"/>
      <c r="N4474"/>
      <c r="S4474"/>
    </row>
    <row r="4475" spans="13:19" x14ac:dyDescent="0.3">
      <c r="M4475"/>
      <c r="N4475"/>
      <c r="S4475"/>
    </row>
    <row r="4476" spans="13:19" x14ac:dyDescent="0.3">
      <c r="M4476"/>
      <c r="N4476"/>
      <c r="S4476"/>
    </row>
    <row r="4477" spans="13:19" x14ac:dyDescent="0.3">
      <c r="M4477"/>
      <c r="N4477"/>
      <c r="S4477"/>
    </row>
    <row r="4478" spans="13:19" x14ac:dyDescent="0.3">
      <c r="M4478"/>
      <c r="N4478"/>
      <c r="S4478"/>
    </row>
    <row r="4479" spans="13:19" x14ac:dyDescent="0.3">
      <c r="M4479"/>
      <c r="N4479"/>
      <c r="S4479"/>
    </row>
    <row r="4480" spans="13:19" x14ac:dyDescent="0.3">
      <c r="M4480"/>
      <c r="N4480"/>
      <c r="S4480"/>
    </row>
    <row r="4481" spans="13:19" x14ac:dyDescent="0.3">
      <c r="M4481"/>
      <c r="N4481"/>
      <c r="S4481"/>
    </row>
    <row r="4482" spans="13:19" x14ac:dyDescent="0.3">
      <c r="M4482"/>
      <c r="N4482"/>
      <c r="S4482"/>
    </row>
    <row r="4483" spans="13:19" x14ac:dyDescent="0.3">
      <c r="M4483"/>
      <c r="N4483"/>
      <c r="S4483"/>
    </row>
    <row r="4484" spans="13:19" x14ac:dyDescent="0.3">
      <c r="M4484"/>
      <c r="N4484"/>
      <c r="S4484"/>
    </row>
    <row r="4485" spans="13:19" x14ac:dyDescent="0.3">
      <c r="M4485"/>
      <c r="N4485"/>
      <c r="S4485"/>
    </row>
    <row r="4486" spans="13:19" x14ac:dyDescent="0.3">
      <c r="M4486"/>
      <c r="N4486"/>
      <c r="S4486"/>
    </row>
    <row r="4487" spans="13:19" x14ac:dyDescent="0.3">
      <c r="M4487"/>
      <c r="N4487"/>
      <c r="S4487"/>
    </row>
    <row r="4488" spans="13:19" x14ac:dyDescent="0.3">
      <c r="M4488"/>
      <c r="N4488"/>
      <c r="S4488"/>
    </row>
    <row r="4489" spans="13:19" x14ac:dyDescent="0.3">
      <c r="M4489"/>
      <c r="N4489"/>
      <c r="S4489"/>
    </row>
    <row r="4490" spans="13:19" x14ac:dyDescent="0.3">
      <c r="M4490"/>
      <c r="N4490"/>
      <c r="S4490"/>
    </row>
    <row r="4491" spans="13:19" x14ac:dyDescent="0.3">
      <c r="M4491"/>
      <c r="N4491"/>
      <c r="S4491"/>
    </row>
    <row r="4492" spans="13:19" x14ac:dyDescent="0.3">
      <c r="M4492"/>
      <c r="N4492"/>
      <c r="S4492"/>
    </row>
    <row r="4493" spans="13:19" x14ac:dyDescent="0.3">
      <c r="M4493"/>
      <c r="N4493"/>
      <c r="S4493"/>
    </row>
    <row r="4494" spans="13:19" x14ac:dyDescent="0.3">
      <c r="M4494"/>
      <c r="N4494"/>
      <c r="S4494"/>
    </row>
    <row r="4495" spans="13:19" x14ac:dyDescent="0.3">
      <c r="M4495"/>
      <c r="N4495"/>
      <c r="S4495"/>
    </row>
    <row r="4496" spans="13:19" x14ac:dyDescent="0.3">
      <c r="M4496"/>
      <c r="N4496"/>
      <c r="S4496"/>
    </row>
    <row r="4497" spans="13:19" x14ac:dyDescent="0.3">
      <c r="M4497"/>
      <c r="N4497"/>
      <c r="S4497"/>
    </row>
    <row r="4498" spans="13:19" x14ac:dyDescent="0.3">
      <c r="M4498"/>
      <c r="N4498"/>
      <c r="S4498"/>
    </row>
    <row r="4499" spans="13:19" x14ac:dyDescent="0.3">
      <c r="M4499"/>
      <c r="N4499"/>
      <c r="S4499"/>
    </row>
    <row r="4500" spans="13:19" x14ac:dyDescent="0.3">
      <c r="M4500"/>
      <c r="N4500"/>
      <c r="S4500"/>
    </row>
    <row r="4501" spans="13:19" x14ac:dyDescent="0.3">
      <c r="M4501"/>
      <c r="N4501"/>
      <c r="S4501"/>
    </row>
    <row r="4502" spans="13:19" x14ac:dyDescent="0.3">
      <c r="M4502"/>
      <c r="N4502"/>
      <c r="S4502"/>
    </row>
    <row r="4503" spans="13:19" x14ac:dyDescent="0.3">
      <c r="M4503"/>
      <c r="N4503"/>
      <c r="S4503"/>
    </row>
    <row r="4504" spans="13:19" x14ac:dyDescent="0.3">
      <c r="M4504"/>
      <c r="N4504"/>
      <c r="S4504"/>
    </row>
    <row r="4505" spans="13:19" x14ac:dyDescent="0.3">
      <c r="M4505"/>
      <c r="N4505"/>
      <c r="S4505"/>
    </row>
    <row r="4506" spans="13:19" x14ac:dyDescent="0.3">
      <c r="M4506"/>
      <c r="N4506"/>
      <c r="S4506"/>
    </row>
    <row r="4507" spans="13:19" x14ac:dyDescent="0.3">
      <c r="M4507"/>
      <c r="N4507"/>
      <c r="S4507"/>
    </row>
    <row r="4508" spans="13:19" x14ac:dyDescent="0.3">
      <c r="M4508"/>
      <c r="N4508"/>
      <c r="S4508"/>
    </row>
    <row r="4509" spans="13:19" x14ac:dyDescent="0.3">
      <c r="M4509"/>
      <c r="N4509"/>
      <c r="S4509"/>
    </row>
    <row r="4510" spans="13:19" x14ac:dyDescent="0.3">
      <c r="M4510"/>
      <c r="N4510"/>
      <c r="S4510"/>
    </row>
    <row r="4511" spans="13:19" x14ac:dyDescent="0.3">
      <c r="M4511"/>
      <c r="N4511"/>
      <c r="S4511"/>
    </row>
    <row r="4512" spans="13:19" x14ac:dyDescent="0.3">
      <c r="M4512"/>
      <c r="N4512"/>
      <c r="S4512"/>
    </row>
    <row r="4513" spans="13:19" x14ac:dyDescent="0.3">
      <c r="M4513"/>
      <c r="N4513"/>
      <c r="S4513"/>
    </row>
    <row r="4514" spans="13:19" x14ac:dyDescent="0.3">
      <c r="M4514"/>
      <c r="N4514"/>
      <c r="S4514"/>
    </row>
    <row r="4515" spans="13:19" x14ac:dyDescent="0.3">
      <c r="M4515"/>
      <c r="N4515"/>
      <c r="S4515"/>
    </row>
    <row r="4516" spans="13:19" x14ac:dyDescent="0.3">
      <c r="M4516"/>
      <c r="N4516"/>
      <c r="S4516"/>
    </row>
    <row r="4517" spans="13:19" x14ac:dyDescent="0.3">
      <c r="M4517"/>
      <c r="N4517"/>
      <c r="S4517"/>
    </row>
    <row r="4518" spans="13:19" x14ac:dyDescent="0.3">
      <c r="M4518"/>
      <c r="N4518"/>
      <c r="S4518"/>
    </row>
    <row r="4519" spans="13:19" x14ac:dyDescent="0.3">
      <c r="M4519"/>
      <c r="N4519"/>
      <c r="S4519"/>
    </row>
    <row r="4520" spans="13:19" x14ac:dyDescent="0.3">
      <c r="M4520"/>
      <c r="N4520"/>
      <c r="S4520"/>
    </row>
    <row r="4521" spans="13:19" x14ac:dyDescent="0.3">
      <c r="M4521"/>
      <c r="N4521"/>
      <c r="S4521"/>
    </row>
    <row r="4522" spans="13:19" x14ac:dyDescent="0.3">
      <c r="M4522"/>
      <c r="N4522"/>
      <c r="S4522"/>
    </row>
    <row r="4523" spans="13:19" x14ac:dyDescent="0.3">
      <c r="M4523"/>
      <c r="N4523"/>
      <c r="S4523"/>
    </row>
    <row r="4524" spans="13:19" x14ac:dyDescent="0.3">
      <c r="M4524"/>
      <c r="N4524"/>
      <c r="S4524"/>
    </row>
    <row r="4525" spans="13:19" x14ac:dyDescent="0.3">
      <c r="M4525"/>
      <c r="N4525"/>
      <c r="S4525"/>
    </row>
    <row r="4526" spans="13:19" x14ac:dyDescent="0.3">
      <c r="M4526"/>
      <c r="N4526"/>
      <c r="S4526"/>
    </row>
    <row r="4527" spans="13:19" x14ac:dyDescent="0.3">
      <c r="M4527"/>
      <c r="N4527"/>
      <c r="S4527"/>
    </row>
    <row r="4528" spans="13:19" x14ac:dyDescent="0.3">
      <c r="M4528"/>
      <c r="N4528"/>
      <c r="S4528"/>
    </row>
    <row r="4529" spans="13:19" x14ac:dyDescent="0.3">
      <c r="M4529"/>
      <c r="N4529"/>
      <c r="S4529"/>
    </row>
    <row r="4530" spans="13:19" x14ac:dyDescent="0.3">
      <c r="M4530"/>
      <c r="N4530"/>
      <c r="S4530"/>
    </row>
    <row r="4531" spans="13:19" x14ac:dyDescent="0.3">
      <c r="M4531"/>
      <c r="N4531"/>
      <c r="S4531"/>
    </row>
    <row r="4532" spans="13:19" x14ac:dyDescent="0.3">
      <c r="M4532"/>
      <c r="N4532"/>
      <c r="S4532"/>
    </row>
    <row r="4533" spans="13:19" x14ac:dyDescent="0.3">
      <c r="M4533"/>
      <c r="N4533"/>
      <c r="S4533"/>
    </row>
    <row r="4534" spans="13:19" x14ac:dyDescent="0.3">
      <c r="M4534"/>
      <c r="N4534"/>
      <c r="S4534"/>
    </row>
    <row r="4535" spans="13:19" x14ac:dyDescent="0.3">
      <c r="M4535"/>
      <c r="N4535"/>
      <c r="S4535"/>
    </row>
    <row r="4536" spans="13:19" x14ac:dyDescent="0.3">
      <c r="M4536"/>
      <c r="N4536"/>
      <c r="S4536"/>
    </row>
    <row r="4537" spans="13:19" x14ac:dyDescent="0.3">
      <c r="M4537"/>
      <c r="N4537"/>
      <c r="S4537"/>
    </row>
    <row r="4538" spans="13:19" x14ac:dyDescent="0.3">
      <c r="M4538"/>
      <c r="N4538"/>
      <c r="S4538"/>
    </row>
    <row r="4539" spans="13:19" x14ac:dyDescent="0.3">
      <c r="M4539"/>
      <c r="N4539"/>
      <c r="S4539"/>
    </row>
    <row r="4540" spans="13:19" x14ac:dyDescent="0.3">
      <c r="M4540"/>
      <c r="N4540"/>
      <c r="S4540"/>
    </row>
    <row r="4541" spans="13:19" x14ac:dyDescent="0.3">
      <c r="M4541"/>
      <c r="N4541"/>
      <c r="S4541"/>
    </row>
    <row r="4542" spans="13:19" x14ac:dyDescent="0.3">
      <c r="M4542"/>
      <c r="N4542"/>
      <c r="S4542"/>
    </row>
    <row r="4543" spans="13:19" x14ac:dyDescent="0.3">
      <c r="M4543"/>
      <c r="N4543"/>
      <c r="S4543"/>
    </row>
    <row r="4544" spans="13:19" x14ac:dyDescent="0.3">
      <c r="M4544"/>
      <c r="N4544"/>
      <c r="S4544"/>
    </row>
    <row r="4545" spans="13:19" x14ac:dyDescent="0.3">
      <c r="M4545"/>
      <c r="N4545"/>
      <c r="S4545"/>
    </row>
    <row r="4546" spans="13:19" x14ac:dyDescent="0.3">
      <c r="M4546"/>
      <c r="N4546"/>
      <c r="S4546"/>
    </row>
    <row r="4547" spans="13:19" x14ac:dyDescent="0.3">
      <c r="M4547"/>
      <c r="N4547"/>
      <c r="S4547"/>
    </row>
    <row r="4548" spans="13:19" x14ac:dyDescent="0.3">
      <c r="M4548"/>
      <c r="N4548"/>
      <c r="S4548"/>
    </row>
    <row r="4549" spans="13:19" x14ac:dyDescent="0.3">
      <c r="M4549"/>
      <c r="N4549"/>
      <c r="S4549"/>
    </row>
    <row r="4550" spans="13:19" x14ac:dyDescent="0.3">
      <c r="M4550"/>
      <c r="N4550"/>
      <c r="S4550"/>
    </row>
    <row r="4551" spans="13:19" x14ac:dyDescent="0.3">
      <c r="M4551"/>
      <c r="N4551"/>
      <c r="S4551"/>
    </row>
    <row r="4552" spans="13:19" x14ac:dyDescent="0.3">
      <c r="M4552"/>
      <c r="N4552"/>
      <c r="S4552"/>
    </row>
    <row r="4553" spans="13:19" x14ac:dyDescent="0.3">
      <c r="M4553"/>
      <c r="N4553"/>
      <c r="S4553"/>
    </row>
    <row r="4554" spans="13:19" x14ac:dyDescent="0.3">
      <c r="M4554"/>
      <c r="N4554"/>
      <c r="S4554"/>
    </row>
    <row r="4555" spans="13:19" x14ac:dyDescent="0.3">
      <c r="M4555"/>
      <c r="N4555"/>
      <c r="S4555"/>
    </row>
    <row r="4556" spans="13:19" x14ac:dyDescent="0.3">
      <c r="M4556"/>
      <c r="N4556"/>
      <c r="S4556"/>
    </row>
    <row r="4557" spans="13:19" x14ac:dyDescent="0.3">
      <c r="M4557"/>
      <c r="N4557"/>
      <c r="S4557"/>
    </row>
    <row r="4558" spans="13:19" x14ac:dyDescent="0.3">
      <c r="M4558"/>
      <c r="N4558"/>
      <c r="S4558"/>
    </row>
    <row r="4559" spans="13:19" x14ac:dyDescent="0.3">
      <c r="M4559"/>
      <c r="N4559"/>
      <c r="S4559"/>
    </row>
    <row r="4560" spans="13:19" x14ac:dyDescent="0.3">
      <c r="M4560"/>
      <c r="N4560"/>
      <c r="S4560"/>
    </row>
    <row r="4561" spans="13:19" x14ac:dyDescent="0.3">
      <c r="M4561"/>
      <c r="N4561"/>
      <c r="S4561"/>
    </row>
    <row r="4562" spans="13:19" x14ac:dyDescent="0.3">
      <c r="M4562"/>
      <c r="N4562"/>
      <c r="S4562"/>
    </row>
    <row r="4563" spans="13:19" x14ac:dyDescent="0.3">
      <c r="M4563"/>
      <c r="N4563"/>
      <c r="S4563"/>
    </row>
    <row r="4564" spans="13:19" x14ac:dyDescent="0.3">
      <c r="M4564"/>
      <c r="N4564"/>
      <c r="S4564"/>
    </row>
    <row r="4565" spans="13:19" x14ac:dyDescent="0.3">
      <c r="M4565"/>
      <c r="N4565"/>
      <c r="S4565"/>
    </row>
    <row r="4566" spans="13:19" x14ac:dyDescent="0.3">
      <c r="M4566"/>
      <c r="N4566"/>
      <c r="S4566"/>
    </row>
    <row r="4567" spans="13:19" x14ac:dyDescent="0.3">
      <c r="M4567"/>
      <c r="N4567"/>
      <c r="S4567"/>
    </row>
    <row r="4568" spans="13:19" x14ac:dyDescent="0.3">
      <c r="M4568"/>
      <c r="N4568"/>
      <c r="S4568"/>
    </row>
    <row r="4569" spans="13:19" x14ac:dyDescent="0.3">
      <c r="M4569"/>
      <c r="N4569"/>
      <c r="S4569"/>
    </row>
    <row r="4570" spans="13:19" x14ac:dyDescent="0.3">
      <c r="M4570"/>
      <c r="N4570"/>
      <c r="S4570"/>
    </row>
    <row r="4571" spans="13:19" x14ac:dyDescent="0.3">
      <c r="M4571"/>
      <c r="N4571"/>
      <c r="S4571"/>
    </row>
    <row r="4572" spans="13:19" x14ac:dyDescent="0.3">
      <c r="M4572"/>
      <c r="N4572"/>
      <c r="S4572"/>
    </row>
    <row r="4573" spans="13:19" x14ac:dyDescent="0.3">
      <c r="M4573"/>
      <c r="N4573"/>
      <c r="S4573"/>
    </row>
    <row r="4574" spans="13:19" x14ac:dyDescent="0.3">
      <c r="M4574"/>
      <c r="N4574"/>
      <c r="S4574"/>
    </row>
    <row r="4575" spans="13:19" x14ac:dyDescent="0.3">
      <c r="M4575"/>
      <c r="N4575"/>
      <c r="S4575"/>
    </row>
    <row r="4576" spans="13:19" x14ac:dyDescent="0.3">
      <c r="M4576"/>
      <c r="N4576"/>
      <c r="S4576"/>
    </row>
    <row r="4577" spans="13:19" x14ac:dyDescent="0.3">
      <c r="M4577"/>
      <c r="N4577"/>
      <c r="S4577"/>
    </row>
    <row r="4578" spans="13:19" x14ac:dyDescent="0.3">
      <c r="M4578"/>
      <c r="N4578"/>
      <c r="S4578"/>
    </row>
    <row r="4579" spans="13:19" x14ac:dyDescent="0.3">
      <c r="M4579"/>
      <c r="N4579"/>
      <c r="S4579"/>
    </row>
    <row r="4580" spans="13:19" x14ac:dyDescent="0.3">
      <c r="M4580"/>
      <c r="N4580"/>
      <c r="S4580"/>
    </row>
    <row r="4581" spans="13:19" x14ac:dyDescent="0.3">
      <c r="M4581"/>
      <c r="N4581"/>
      <c r="S4581"/>
    </row>
    <row r="4582" spans="13:19" x14ac:dyDescent="0.3">
      <c r="M4582"/>
      <c r="N4582"/>
      <c r="S4582"/>
    </row>
    <row r="4583" spans="13:19" x14ac:dyDescent="0.3">
      <c r="M4583"/>
      <c r="N4583"/>
      <c r="S4583"/>
    </row>
    <row r="4584" spans="13:19" x14ac:dyDescent="0.3">
      <c r="M4584"/>
      <c r="N4584"/>
      <c r="S4584"/>
    </row>
    <row r="4585" spans="13:19" x14ac:dyDescent="0.3">
      <c r="M4585"/>
      <c r="N4585"/>
      <c r="S4585"/>
    </row>
    <row r="4586" spans="13:19" x14ac:dyDescent="0.3">
      <c r="M4586"/>
      <c r="N4586"/>
      <c r="S4586"/>
    </row>
    <row r="4587" spans="13:19" x14ac:dyDescent="0.3">
      <c r="M4587"/>
      <c r="N4587"/>
      <c r="S4587"/>
    </row>
    <row r="4588" spans="13:19" x14ac:dyDescent="0.3">
      <c r="M4588"/>
      <c r="N4588"/>
      <c r="S4588"/>
    </row>
    <row r="4589" spans="13:19" x14ac:dyDescent="0.3">
      <c r="M4589"/>
      <c r="N4589"/>
      <c r="S4589"/>
    </row>
    <row r="4590" spans="13:19" x14ac:dyDescent="0.3">
      <c r="M4590"/>
      <c r="N4590"/>
      <c r="S4590"/>
    </row>
    <row r="4591" spans="13:19" x14ac:dyDescent="0.3">
      <c r="M4591"/>
      <c r="N4591"/>
      <c r="S4591"/>
    </row>
    <row r="4592" spans="13:19" x14ac:dyDescent="0.3">
      <c r="M4592"/>
      <c r="N4592"/>
      <c r="S4592"/>
    </row>
    <row r="4593" spans="13:19" x14ac:dyDescent="0.3">
      <c r="M4593"/>
      <c r="N4593"/>
      <c r="S4593"/>
    </row>
    <row r="4594" spans="13:19" x14ac:dyDescent="0.3">
      <c r="M4594"/>
      <c r="N4594"/>
      <c r="S4594"/>
    </row>
    <row r="4595" spans="13:19" x14ac:dyDescent="0.3">
      <c r="M4595"/>
      <c r="N4595"/>
      <c r="S4595"/>
    </row>
  </sheetData>
  <autoFilter ref="A1:I1089" xr:uid="{00000000-0009-0000-0000-000002000000}">
    <sortState xmlns:xlrd2="http://schemas.microsoft.com/office/spreadsheetml/2017/richdata2" ref="A2:I1089">
      <sortCondition ref="A1:A1089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4"/>
  <sheetViews>
    <sheetView topLeftCell="A100" workbookViewId="0">
      <selection activeCell="H113" sqref="H113"/>
    </sheetView>
  </sheetViews>
  <sheetFormatPr baseColWidth="10" defaultRowHeight="14.4" x14ac:dyDescent="0.3"/>
  <cols>
    <col min="5" max="5" width="35.88671875" customWidth="1"/>
    <col min="6" max="6" width="32" customWidth="1"/>
  </cols>
  <sheetData>
    <row r="1" spans="1:6" ht="18" thickTop="1" thickBot="1" x14ac:dyDescent="0.35">
      <c r="A1" s="50" t="s">
        <v>3</v>
      </c>
      <c r="B1" s="4" t="s">
        <v>356</v>
      </c>
      <c r="C1" s="11" t="s">
        <v>2</v>
      </c>
      <c r="D1" s="5" t="s">
        <v>4</v>
      </c>
      <c r="E1" s="5" t="s">
        <v>357</v>
      </c>
      <c r="F1" s="51" t="s">
        <v>6</v>
      </c>
    </row>
    <row r="2" spans="1:6" ht="33.6" thickTop="1" thickBot="1" x14ac:dyDescent="0.35">
      <c r="A2" s="53">
        <v>11629</v>
      </c>
      <c r="B2" s="52">
        <v>1</v>
      </c>
      <c r="C2" s="53">
        <v>53100388</v>
      </c>
      <c r="D2" s="53" t="s">
        <v>130</v>
      </c>
      <c r="E2" s="54" t="s">
        <v>138</v>
      </c>
      <c r="F2" s="53">
        <v>2</v>
      </c>
    </row>
    <row r="3" spans="1:6" ht="33.6" thickTop="1" thickBot="1" x14ac:dyDescent="0.35">
      <c r="A3" s="53">
        <v>11632</v>
      </c>
      <c r="B3" s="52">
        <v>2</v>
      </c>
      <c r="C3" s="53">
        <v>53101334</v>
      </c>
      <c r="D3" s="53" t="s">
        <v>334</v>
      </c>
      <c r="E3" s="54" t="s">
        <v>335</v>
      </c>
      <c r="F3" s="53">
        <v>1</v>
      </c>
    </row>
    <row r="4" spans="1:6" ht="33.6" thickTop="1" thickBot="1" x14ac:dyDescent="0.35">
      <c r="A4" s="53">
        <v>11647</v>
      </c>
      <c r="B4" s="52">
        <v>3</v>
      </c>
      <c r="C4" s="53">
        <v>53100584</v>
      </c>
      <c r="D4" s="53" t="s">
        <v>253</v>
      </c>
      <c r="E4" s="54" t="s">
        <v>254</v>
      </c>
      <c r="F4" s="53">
        <v>8</v>
      </c>
    </row>
    <row r="5" spans="1:6" ht="49.8" thickTop="1" thickBot="1" x14ac:dyDescent="0.35">
      <c r="A5" s="53">
        <v>11670</v>
      </c>
      <c r="B5" s="52">
        <v>4</v>
      </c>
      <c r="C5" s="53">
        <v>53100060</v>
      </c>
      <c r="D5" s="53" t="s">
        <v>233</v>
      </c>
      <c r="E5" s="54" t="s">
        <v>234</v>
      </c>
      <c r="F5" s="53">
        <v>3</v>
      </c>
    </row>
    <row r="6" spans="1:6" ht="33.6" thickTop="1" thickBot="1" x14ac:dyDescent="0.35">
      <c r="A6" s="53">
        <v>11694</v>
      </c>
      <c r="B6" s="52">
        <v>5</v>
      </c>
      <c r="C6" s="53">
        <v>53100066</v>
      </c>
      <c r="D6" s="53" t="s">
        <v>189</v>
      </c>
      <c r="E6" s="54" t="s">
        <v>190</v>
      </c>
      <c r="F6" s="53">
        <v>101</v>
      </c>
    </row>
    <row r="7" spans="1:6" ht="33.6" thickTop="1" thickBot="1" x14ac:dyDescent="0.35">
      <c r="A7" s="53">
        <v>11695</v>
      </c>
      <c r="B7" s="52">
        <v>6</v>
      </c>
      <c r="C7" s="53">
        <v>53100066</v>
      </c>
      <c r="D7" s="53" t="s">
        <v>333</v>
      </c>
      <c r="E7" s="54" t="s">
        <v>332</v>
      </c>
      <c r="F7" s="53">
        <v>2</v>
      </c>
    </row>
    <row r="8" spans="1:6" ht="33.6" thickTop="1" thickBot="1" x14ac:dyDescent="0.35">
      <c r="A8" s="53">
        <v>11696</v>
      </c>
      <c r="B8" s="52">
        <v>7</v>
      </c>
      <c r="C8" s="53">
        <v>53101393</v>
      </c>
      <c r="D8" s="53" t="s">
        <v>303</v>
      </c>
      <c r="E8" s="54" t="s">
        <v>304</v>
      </c>
      <c r="F8" s="53">
        <v>5</v>
      </c>
    </row>
    <row r="9" spans="1:6" ht="33.6" thickTop="1" thickBot="1" x14ac:dyDescent="0.35">
      <c r="A9" s="53">
        <v>11697</v>
      </c>
      <c r="B9" s="52">
        <v>8</v>
      </c>
      <c r="C9" s="53">
        <v>53100075</v>
      </c>
      <c r="D9" s="53" t="s">
        <v>277</v>
      </c>
      <c r="E9" s="54" t="s">
        <v>278</v>
      </c>
      <c r="F9" s="53">
        <v>465</v>
      </c>
    </row>
    <row r="10" spans="1:6" ht="33.6" thickTop="1" thickBot="1" x14ac:dyDescent="0.35">
      <c r="A10" s="53">
        <v>11709</v>
      </c>
      <c r="B10" s="52">
        <v>9</v>
      </c>
      <c r="C10" s="53">
        <v>53100608</v>
      </c>
      <c r="D10" s="53" t="s">
        <v>267</v>
      </c>
      <c r="E10" s="54" t="s">
        <v>268</v>
      </c>
      <c r="F10" s="53">
        <v>7</v>
      </c>
    </row>
    <row r="11" spans="1:6" ht="33.6" thickTop="1" thickBot="1" x14ac:dyDescent="0.35">
      <c r="A11" s="53">
        <v>11712</v>
      </c>
      <c r="B11" s="52">
        <v>10</v>
      </c>
      <c r="C11" s="53">
        <v>53100703</v>
      </c>
      <c r="D11" s="53" t="s">
        <v>271</v>
      </c>
      <c r="E11" s="54" t="s">
        <v>272</v>
      </c>
      <c r="F11" s="53">
        <v>10</v>
      </c>
    </row>
    <row r="12" spans="1:6" ht="49.8" thickTop="1" thickBot="1" x14ac:dyDescent="0.35">
      <c r="A12" s="53">
        <v>11713</v>
      </c>
      <c r="B12" s="52">
        <v>11</v>
      </c>
      <c r="C12" s="53">
        <v>53100138</v>
      </c>
      <c r="D12" s="53" t="s">
        <v>247</v>
      </c>
      <c r="E12" s="54" t="s">
        <v>248</v>
      </c>
      <c r="F12" s="53">
        <v>141</v>
      </c>
    </row>
    <row r="13" spans="1:6" ht="33.6" thickTop="1" thickBot="1" x14ac:dyDescent="0.35">
      <c r="A13" s="53">
        <v>11720</v>
      </c>
      <c r="B13" s="52">
        <v>12</v>
      </c>
      <c r="C13" s="53">
        <v>29500005</v>
      </c>
      <c r="D13" s="53" t="s">
        <v>242</v>
      </c>
      <c r="E13" s="54" t="s">
        <v>241</v>
      </c>
      <c r="F13" s="53">
        <v>2</v>
      </c>
    </row>
    <row r="14" spans="1:6" ht="49.8" thickTop="1" thickBot="1" x14ac:dyDescent="0.35">
      <c r="A14" s="53">
        <v>11759</v>
      </c>
      <c r="B14" s="52">
        <v>13</v>
      </c>
      <c r="C14" s="53">
        <v>53100327</v>
      </c>
      <c r="D14" s="53" t="s">
        <v>69</v>
      </c>
      <c r="E14" s="54" t="s">
        <v>70</v>
      </c>
      <c r="F14" s="53">
        <v>6</v>
      </c>
    </row>
    <row r="15" spans="1:6" ht="49.8" thickTop="1" thickBot="1" x14ac:dyDescent="0.35">
      <c r="A15" s="53">
        <v>11763</v>
      </c>
      <c r="B15" s="52">
        <v>14</v>
      </c>
      <c r="C15" s="53">
        <v>56600087</v>
      </c>
      <c r="D15" s="53" t="s">
        <v>230</v>
      </c>
      <c r="E15" s="54" t="s">
        <v>231</v>
      </c>
      <c r="F15" s="53">
        <v>4</v>
      </c>
    </row>
    <row r="16" spans="1:6" ht="49.8" thickTop="1" thickBot="1" x14ac:dyDescent="0.35">
      <c r="A16" s="53">
        <v>11778</v>
      </c>
      <c r="B16" s="52">
        <v>15</v>
      </c>
      <c r="C16" s="53">
        <v>53100391</v>
      </c>
      <c r="D16" s="53" t="s">
        <v>316</v>
      </c>
      <c r="E16" s="54" t="s">
        <v>317</v>
      </c>
      <c r="F16" s="53">
        <v>2</v>
      </c>
    </row>
    <row r="17" spans="1:6" ht="49.8" thickTop="1" thickBot="1" x14ac:dyDescent="0.35">
      <c r="A17" s="53">
        <v>11779</v>
      </c>
      <c r="B17" s="52">
        <v>16</v>
      </c>
      <c r="C17" s="53">
        <v>53100391</v>
      </c>
      <c r="D17" s="53" t="s">
        <v>325</v>
      </c>
      <c r="E17" s="54" t="s">
        <v>326</v>
      </c>
      <c r="F17" s="53">
        <v>4</v>
      </c>
    </row>
    <row r="18" spans="1:6" ht="33.6" thickTop="1" thickBot="1" x14ac:dyDescent="0.35">
      <c r="A18" s="53">
        <v>11780</v>
      </c>
      <c r="B18" s="52">
        <v>17</v>
      </c>
      <c r="C18" s="53">
        <v>53101485</v>
      </c>
      <c r="D18" s="53" t="s">
        <v>257</v>
      </c>
      <c r="E18" s="54" t="s">
        <v>258</v>
      </c>
      <c r="F18" s="53">
        <v>3</v>
      </c>
    </row>
    <row r="19" spans="1:6" ht="33.6" thickTop="1" thickBot="1" x14ac:dyDescent="0.35">
      <c r="A19" s="53">
        <v>11781</v>
      </c>
      <c r="B19" s="52">
        <v>18</v>
      </c>
      <c r="C19" s="53">
        <v>53101486</v>
      </c>
      <c r="D19" s="53" t="s">
        <v>273</v>
      </c>
      <c r="E19" s="54" t="s">
        <v>274</v>
      </c>
      <c r="F19" s="53">
        <v>2</v>
      </c>
    </row>
    <row r="20" spans="1:6" ht="33.6" thickTop="1" thickBot="1" x14ac:dyDescent="0.35">
      <c r="A20" s="53">
        <v>11784</v>
      </c>
      <c r="B20" s="52">
        <v>19</v>
      </c>
      <c r="C20" s="53">
        <v>53101489</v>
      </c>
      <c r="D20" s="53" t="s">
        <v>293</v>
      </c>
      <c r="E20" s="54" t="s">
        <v>294</v>
      </c>
      <c r="F20" s="53">
        <v>4</v>
      </c>
    </row>
    <row r="21" spans="1:6" ht="49.8" thickTop="1" thickBot="1" x14ac:dyDescent="0.35">
      <c r="A21" s="53">
        <v>11785</v>
      </c>
      <c r="B21" s="52">
        <v>20</v>
      </c>
      <c r="C21" s="53">
        <v>53100391</v>
      </c>
      <c r="D21" s="53" t="s">
        <v>327</v>
      </c>
      <c r="E21" s="54" t="s">
        <v>328</v>
      </c>
      <c r="F21" s="53">
        <v>4</v>
      </c>
    </row>
    <row r="22" spans="1:6" ht="49.8" thickTop="1" thickBot="1" x14ac:dyDescent="0.35">
      <c r="A22" s="53">
        <v>11787</v>
      </c>
      <c r="B22" s="52">
        <v>21</v>
      </c>
      <c r="C22" s="53">
        <v>53100875</v>
      </c>
      <c r="D22" s="53" t="s">
        <v>259</v>
      </c>
      <c r="E22" s="54" t="s">
        <v>260</v>
      </c>
      <c r="F22" s="53">
        <v>10</v>
      </c>
    </row>
    <row r="23" spans="1:6" ht="49.8" thickTop="1" thickBot="1" x14ac:dyDescent="0.35">
      <c r="A23" s="53">
        <v>11788</v>
      </c>
      <c r="B23" s="52">
        <v>22</v>
      </c>
      <c r="C23" s="53">
        <v>53100874</v>
      </c>
      <c r="D23" s="53" t="s">
        <v>255</v>
      </c>
      <c r="E23" s="54" t="s">
        <v>256</v>
      </c>
      <c r="F23" s="53">
        <v>12</v>
      </c>
    </row>
    <row r="24" spans="1:6" ht="33.6" thickTop="1" thickBot="1" x14ac:dyDescent="0.35">
      <c r="A24" s="53">
        <v>11795</v>
      </c>
      <c r="B24" s="52">
        <v>23</v>
      </c>
      <c r="C24" s="53">
        <v>53100328</v>
      </c>
      <c r="D24" s="53" t="s">
        <v>251</v>
      </c>
      <c r="E24" s="54" t="s">
        <v>252</v>
      </c>
      <c r="F24" s="53">
        <v>82</v>
      </c>
    </row>
    <row r="25" spans="1:6" ht="49.8" thickTop="1" thickBot="1" x14ac:dyDescent="0.35">
      <c r="A25" s="53">
        <v>11803</v>
      </c>
      <c r="B25" s="52">
        <v>24</v>
      </c>
      <c r="C25" s="53">
        <v>53100582</v>
      </c>
      <c r="D25" s="53" t="s">
        <v>263</v>
      </c>
      <c r="E25" s="54" t="s">
        <v>264</v>
      </c>
      <c r="F25" s="53">
        <v>17</v>
      </c>
    </row>
    <row r="26" spans="1:6" ht="49.8" thickTop="1" thickBot="1" x14ac:dyDescent="0.35">
      <c r="A26" s="53">
        <v>11809</v>
      </c>
      <c r="B26" s="52">
        <v>25</v>
      </c>
      <c r="C26" s="53">
        <v>53100357</v>
      </c>
      <c r="D26" s="53" t="s">
        <v>305</v>
      </c>
      <c r="E26" s="54" t="s">
        <v>306</v>
      </c>
      <c r="F26" s="53">
        <v>14</v>
      </c>
    </row>
    <row r="27" spans="1:6" ht="49.8" thickTop="1" thickBot="1" x14ac:dyDescent="0.35">
      <c r="A27" s="53">
        <v>11813</v>
      </c>
      <c r="B27" s="52">
        <v>26</v>
      </c>
      <c r="C27" s="53">
        <v>53100136</v>
      </c>
      <c r="D27" s="53" t="s">
        <v>80</v>
      </c>
      <c r="E27" s="54" t="s">
        <v>81</v>
      </c>
      <c r="F27" s="53">
        <v>14</v>
      </c>
    </row>
    <row r="28" spans="1:6" ht="49.8" thickTop="1" thickBot="1" x14ac:dyDescent="0.35">
      <c r="A28" s="53">
        <v>11814</v>
      </c>
      <c r="B28" s="52">
        <v>27</v>
      </c>
      <c r="C28" s="53">
        <v>53100136</v>
      </c>
      <c r="D28" s="53" t="s">
        <v>77</v>
      </c>
      <c r="E28" s="54" t="s">
        <v>78</v>
      </c>
      <c r="F28" s="53">
        <v>14</v>
      </c>
    </row>
    <row r="29" spans="1:6" ht="33.6" thickTop="1" thickBot="1" x14ac:dyDescent="0.35">
      <c r="A29" s="53">
        <v>11816</v>
      </c>
      <c r="B29" s="52">
        <v>28</v>
      </c>
      <c r="C29" s="53">
        <v>53100867</v>
      </c>
      <c r="D29" s="53" t="s">
        <v>74</v>
      </c>
      <c r="E29" s="54" t="s">
        <v>75</v>
      </c>
      <c r="F29" s="53">
        <v>6</v>
      </c>
    </row>
    <row r="30" spans="1:6" ht="49.8" thickTop="1" thickBot="1" x14ac:dyDescent="0.35">
      <c r="A30" s="53">
        <v>11818</v>
      </c>
      <c r="B30" s="52">
        <v>29</v>
      </c>
      <c r="C30" s="53">
        <v>53100136</v>
      </c>
      <c r="D30" s="53" t="s">
        <v>291</v>
      </c>
      <c r="E30" s="54" t="s">
        <v>292</v>
      </c>
      <c r="F30" s="53">
        <v>17</v>
      </c>
    </row>
    <row r="31" spans="1:6" ht="33.6" thickTop="1" thickBot="1" x14ac:dyDescent="0.35">
      <c r="A31" s="53">
        <v>11823</v>
      </c>
      <c r="B31" s="52">
        <v>30</v>
      </c>
      <c r="C31" s="53">
        <v>53100330</v>
      </c>
      <c r="D31" s="53" t="s">
        <v>301</v>
      </c>
      <c r="E31" s="54" t="s">
        <v>302</v>
      </c>
      <c r="F31" s="53">
        <v>38</v>
      </c>
    </row>
    <row r="32" spans="1:6" ht="33.6" thickTop="1" thickBot="1" x14ac:dyDescent="0.35">
      <c r="A32" s="53">
        <v>11824</v>
      </c>
      <c r="B32" s="52">
        <v>31</v>
      </c>
      <c r="C32" s="53">
        <v>53100136</v>
      </c>
      <c r="D32" s="53" t="s">
        <v>120</v>
      </c>
      <c r="E32" s="54" t="s">
        <v>119</v>
      </c>
      <c r="F32" s="53">
        <v>1</v>
      </c>
    </row>
    <row r="33" spans="1:6" ht="33.6" thickTop="1" thickBot="1" x14ac:dyDescent="0.35">
      <c r="A33" s="53">
        <v>11825</v>
      </c>
      <c r="B33" s="52">
        <v>32</v>
      </c>
      <c r="C33" s="53">
        <v>53100136</v>
      </c>
      <c r="D33" s="53" t="s">
        <v>109</v>
      </c>
      <c r="E33" s="54" t="s">
        <v>110</v>
      </c>
      <c r="F33" s="53">
        <v>5</v>
      </c>
    </row>
    <row r="34" spans="1:6" ht="33.6" thickTop="1" thickBot="1" x14ac:dyDescent="0.35">
      <c r="A34" s="53">
        <v>11838</v>
      </c>
      <c r="B34" s="52">
        <v>33</v>
      </c>
      <c r="C34" s="53">
        <v>53100871</v>
      </c>
      <c r="D34" s="53" t="s">
        <v>269</v>
      </c>
      <c r="E34" s="54" t="s">
        <v>270</v>
      </c>
      <c r="F34" s="53">
        <v>7</v>
      </c>
    </row>
    <row r="35" spans="1:6" ht="33.6" thickTop="1" thickBot="1" x14ac:dyDescent="0.35">
      <c r="A35" s="53">
        <v>11851</v>
      </c>
      <c r="B35" s="52">
        <v>34</v>
      </c>
      <c r="C35" s="53">
        <v>53100148</v>
      </c>
      <c r="D35" s="53" t="s">
        <v>237</v>
      </c>
      <c r="E35" s="54" t="s">
        <v>238</v>
      </c>
      <c r="F35" s="53">
        <v>17</v>
      </c>
    </row>
    <row r="36" spans="1:6" ht="49.8" thickTop="1" thickBot="1" x14ac:dyDescent="0.35">
      <c r="A36" s="53">
        <v>11871</v>
      </c>
      <c r="B36" s="52">
        <v>35</v>
      </c>
      <c r="C36" s="53">
        <v>53100152</v>
      </c>
      <c r="D36" s="53" t="s">
        <v>90</v>
      </c>
      <c r="E36" s="54" t="s">
        <v>91</v>
      </c>
      <c r="F36" s="53">
        <v>8</v>
      </c>
    </row>
    <row r="37" spans="1:6" ht="49.8" thickTop="1" thickBot="1" x14ac:dyDescent="0.35">
      <c r="A37" s="53">
        <v>11872</v>
      </c>
      <c r="B37" s="52">
        <v>36</v>
      </c>
      <c r="C37" s="53">
        <v>53100152</v>
      </c>
      <c r="D37" s="53" t="s">
        <v>121</v>
      </c>
      <c r="E37" s="54" t="s">
        <v>122</v>
      </c>
      <c r="F37" s="53">
        <v>2</v>
      </c>
    </row>
    <row r="38" spans="1:6" ht="33.6" thickTop="1" thickBot="1" x14ac:dyDescent="0.35">
      <c r="A38" s="53">
        <v>11894</v>
      </c>
      <c r="B38" s="52">
        <v>37</v>
      </c>
      <c r="C38" s="53">
        <v>53100291</v>
      </c>
      <c r="D38" s="53" t="s">
        <v>318</v>
      </c>
      <c r="E38" s="54" t="s">
        <v>319</v>
      </c>
      <c r="F38" s="53">
        <v>6</v>
      </c>
    </row>
    <row r="39" spans="1:6" ht="33.6" thickTop="1" thickBot="1" x14ac:dyDescent="0.35">
      <c r="A39" s="53">
        <v>11928</v>
      </c>
      <c r="B39" s="52">
        <v>38</v>
      </c>
      <c r="C39" s="53">
        <v>53100186</v>
      </c>
      <c r="D39" s="53" t="s">
        <v>295</v>
      </c>
      <c r="E39" s="54" t="s">
        <v>296</v>
      </c>
      <c r="F39" s="53">
        <v>25</v>
      </c>
    </row>
    <row r="40" spans="1:6" ht="33.6" thickTop="1" thickBot="1" x14ac:dyDescent="0.35">
      <c r="A40" s="53">
        <v>11929</v>
      </c>
      <c r="B40" s="52">
        <v>39</v>
      </c>
      <c r="C40" s="53">
        <v>53100186</v>
      </c>
      <c r="D40" s="53" t="s">
        <v>307</v>
      </c>
      <c r="E40" s="54" t="s">
        <v>308</v>
      </c>
      <c r="F40" s="53">
        <v>27</v>
      </c>
    </row>
    <row r="41" spans="1:6" ht="33.6" thickTop="1" thickBot="1" x14ac:dyDescent="0.35">
      <c r="A41" s="53">
        <v>11940</v>
      </c>
      <c r="B41" s="52">
        <v>40</v>
      </c>
      <c r="C41" s="53">
        <v>53100195</v>
      </c>
      <c r="D41" s="53" t="s">
        <v>86</v>
      </c>
      <c r="E41" s="54" t="s">
        <v>87</v>
      </c>
      <c r="F41" s="53">
        <v>67</v>
      </c>
    </row>
    <row r="42" spans="1:6" ht="33.6" thickTop="1" thickBot="1" x14ac:dyDescent="0.35">
      <c r="A42" s="53">
        <v>11942</v>
      </c>
      <c r="B42" s="52">
        <v>41</v>
      </c>
      <c r="C42" s="53">
        <v>53100195</v>
      </c>
      <c r="D42" s="53" t="s">
        <v>222</v>
      </c>
      <c r="E42" s="54" t="s">
        <v>223</v>
      </c>
      <c r="F42" s="53">
        <v>22</v>
      </c>
    </row>
    <row r="43" spans="1:6" ht="33.6" thickTop="1" thickBot="1" x14ac:dyDescent="0.35">
      <c r="A43" s="53">
        <v>11948</v>
      </c>
      <c r="B43" s="52">
        <v>42</v>
      </c>
      <c r="C43" s="53">
        <v>53100195</v>
      </c>
      <c r="D43" s="53" t="s">
        <v>83</v>
      </c>
      <c r="E43" s="54" t="s">
        <v>84</v>
      </c>
      <c r="F43" s="53">
        <v>29</v>
      </c>
    </row>
    <row r="44" spans="1:6" ht="33.6" thickTop="1" thickBot="1" x14ac:dyDescent="0.35">
      <c r="A44" s="53">
        <v>11998</v>
      </c>
      <c r="B44" s="52">
        <v>43</v>
      </c>
      <c r="C44" s="53">
        <v>53200159</v>
      </c>
      <c r="D44" s="53" t="s">
        <v>330</v>
      </c>
      <c r="E44" s="54" t="s">
        <v>329</v>
      </c>
      <c r="F44" s="53">
        <v>4</v>
      </c>
    </row>
    <row r="45" spans="1:6" ht="33.6" thickTop="1" thickBot="1" x14ac:dyDescent="0.35">
      <c r="A45" s="53">
        <v>12040</v>
      </c>
      <c r="B45" s="52">
        <v>44</v>
      </c>
      <c r="C45" s="53">
        <v>56600087</v>
      </c>
      <c r="D45" s="53" t="s">
        <v>246</v>
      </c>
      <c r="E45" s="54" t="s">
        <v>245</v>
      </c>
      <c r="F45" s="53">
        <v>12</v>
      </c>
    </row>
    <row r="46" spans="1:6" ht="33.6" thickTop="1" thickBot="1" x14ac:dyDescent="0.35">
      <c r="A46" s="53">
        <v>12046</v>
      </c>
      <c r="B46" s="52">
        <v>45</v>
      </c>
      <c r="C46" s="53">
        <v>53100889</v>
      </c>
      <c r="D46" s="53" t="s">
        <v>283</v>
      </c>
      <c r="E46" s="54" t="s">
        <v>284</v>
      </c>
      <c r="F46" s="53">
        <v>56</v>
      </c>
    </row>
    <row r="47" spans="1:6" ht="33.6" thickTop="1" thickBot="1" x14ac:dyDescent="0.35">
      <c r="A47" s="53">
        <v>12049</v>
      </c>
      <c r="B47" s="52">
        <v>46</v>
      </c>
      <c r="C47" s="53">
        <v>53100782</v>
      </c>
      <c r="D47" s="53" t="s">
        <v>285</v>
      </c>
      <c r="E47" s="54" t="s">
        <v>286</v>
      </c>
      <c r="F47" s="53">
        <v>7</v>
      </c>
    </row>
    <row r="48" spans="1:6" ht="33.6" thickTop="1" thickBot="1" x14ac:dyDescent="0.35">
      <c r="A48" s="53">
        <v>12050</v>
      </c>
      <c r="B48" s="52">
        <v>47</v>
      </c>
      <c r="C48" s="53">
        <v>53100782</v>
      </c>
      <c r="D48" s="53" t="s">
        <v>215</v>
      </c>
      <c r="E48" s="54" t="s">
        <v>216</v>
      </c>
      <c r="F48" s="53">
        <v>6</v>
      </c>
    </row>
    <row r="49" spans="1:6" ht="49.8" thickTop="1" thickBot="1" x14ac:dyDescent="0.35">
      <c r="A49" s="53">
        <v>12051</v>
      </c>
      <c r="B49" s="52">
        <v>48</v>
      </c>
      <c r="C49" s="53">
        <v>53100782</v>
      </c>
      <c r="D49" s="53" t="s">
        <v>226</v>
      </c>
      <c r="E49" s="54" t="s">
        <v>227</v>
      </c>
      <c r="F49" s="53">
        <v>7</v>
      </c>
    </row>
    <row r="50" spans="1:6" ht="33.6" thickTop="1" thickBot="1" x14ac:dyDescent="0.35">
      <c r="A50" s="53">
        <v>12052</v>
      </c>
      <c r="B50" s="52">
        <v>49</v>
      </c>
      <c r="C50" s="53">
        <v>53100782</v>
      </c>
      <c r="D50" s="53" t="s">
        <v>320</v>
      </c>
      <c r="E50" s="54" t="s">
        <v>321</v>
      </c>
      <c r="F50" s="53">
        <v>4</v>
      </c>
    </row>
    <row r="51" spans="1:6" ht="49.8" thickTop="1" thickBot="1" x14ac:dyDescent="0.35">
      <c r="A51" s="53">
        <v>12054</v>
      </c>
      <c r="B51" s="52">
        <v>50</v>
      </c>
      <c r="C51" s="53">
        <v>53200198</v>
      </c>
      <c r="D51" s="53" t="s">
        <v>239</v>
      </c>
      <c r="E51" s="54" t="s">
        <v>240</v>
      </c>
      <c r="F51" s="53">
        <v>8</v>
      </c>
    </row>
    <row r="52" spans="1:6" ht="33.6" thickTop="1" thickBot="1" x14ac:dyDescent="0.35">
      <c r="A52" s="53">
        <v>12068</v>
      </c>
      <c r="B52" s="52">
        <v>51</v>
      </c>
      <c r="C52" s="53">
        <v>53100859</v>
      </c>
      <c r="D52" s="53" t="s">
        <v>265</v>
      </c>
      <c r="E52" s="54" t="s">
        <v>266</v>
      </c>
      <c r="F52" s="53">
        <v>12</v>
      </c>
    </row>
    <row r="53" spans="1:6" ht="33.6" thickTop="1" thickBot="1" x14ac:dyDescent="0.35">
      <c r="A53" s="53">
        <v>12070</v>
      </c>
      <c r="B53" s="52">
        <v>52</v>
      </c>
      <c r="C53" s="53">
        <v>53100303</v>
      </c>
      <c r="D53" s="53" t="s">
        <v>112</v>
      </c>
      <c r="E53" s="54" t="s">
        <v>113</v>
      </c>
      <c r="F53" s="53">
        <v>11</v>
      </c>
    </row>
    <row r="54" spans="1:6" ht="33.6" thickTop="1" thickBot="1" x14ac:dyDescent="0.35">
      <c r="A54" s="53">
        <v>12074</v>
      </c>
      <c r="B54" s="52">
        <v>53</v>
      </c>
      <c r="C54" s="53">
        <v>53100329</v>
      </c>
      <c r="D54" s="53" t="s">
        <v>116</v>
      </c>
      <c r="E54" s="54" t="s">
        <v>117</v>
      </c>
      <c r="F54" s="53">
        <v>7</v>
      </c>
    </row>
    <row r="55" spans="1:6" ht="33.6" thickTop="1" thickBot="1" x14ac:dyDescent="0.35">
      <c r="A55" s="53">
        <v>12081</v>
      </c>
      <c r="B55" s="52">
        <v>54</v>
      </c>
      <c r="C55" s="53">
        <v>53100496</v>
      </c>
      <c r="D55" s="53" t="s">
        <v>93</v>
      </c>
      <c r="E55" s="54" t="s">
        <v>94</v>
      </c>
      <c r="F55" s="53">
        <v>8</v>
      </c>
    </row>
    <row r="56" spans="1:6" ht="49.8" thickTop="1" thickBot="1" x14ac:dyDescent="0.35">
      <c r="A56" s="53">
        <v>12129</v>
      </c>
      <c r="B56" s="52">
        <v>55</v>
      </c>
      <c r="C56" s="53">
        <v>53101791</v>
      </c>
      <c r="D56" s="53" t="s">
        <v>203</v>
      </c>
      <c r="E56" s="54" t="s">
        <v>204</v>
      </c>
      <c r="F56" s="53">
        <v>1</v>
      </c>
    </row>
    <row r="57" spans="1:6" ht="33.6" thickTop="1" thickBot="1" x14ac:dyDescent="0.35">
      <c r="A57" s="53">
        <v>12134</v>
      </c>
      <c r="B57" s="52">
        <v>56</v>
      </c>
      <c r="C57" s="53">
        <v>53100736</v>
      </c>
      <c r="D57" s="53" t="s">
        <v>275</v>
      </c>
      <c r="E57" s="54" t="s">
        <v>276</v>
      </c>
      <c r="F57" s="53">
        <v>7</v>
      </c>
    </row>
    <row r="58" spans="1:6" ht="33.6" thickTop="1" thickBot="1" x14ac:dyDescent="0.35">
      <c r="A58" s="53">
        <v>12174</v>
      </c>
      <c r="B58" s="52">
        <v>57</v>
      </c>
      <c r="C58" s="53">
        <v>53100391</v>
      </c>
      <c r="D58" s="53" t="s">
        <v>249</v>
      </c>
      <c r="E58" s="54" t="s">
        <v>250</v>
      </c>
      <c r="F58" s="53">
        <v>10</v>
      </c>
    </row>
    <row r="59" spans="1:6" ht="33.6" thickTop="1" thickBot="1" x14ac:dyDescent="0.35">
      <c r="A59" s="53">
        <v>12176</v>
      </c>
      <c r="B59" s="52">
        <v>58</v>
      </c>
      <c r="C59" s="53">
        <v>53100137</v>
      </c>
      <c r="D59" s="53" t="s">
        <v>261</v>
      </c>
      <c r="E59" s="54" t="s">
        <v>262</v>
      </c>
      <c r="F59" s="53">
        <v>6</v>
      </c>
    </row>
    <row r="60" spans="1:6" ht="33.6" thickTop="1" thickBot="1" x14ac:dyDescent="0.35">
      <c r="A60" s="53">
        <v>12188</v>
      </c>
      <c r="B60" s="52">
        <v>59</v>
      </c>
      <c r="C60" s="53">
        <v>53100335</v>
      </c>
      <c r="D60" s="53" t="s">
        <v>299</v>
      </c>
      <c r="E60" s="54" t="s">
        <v>300</v>
      </c>
      <c r="F60" s="53">
        <v>32</v>
      </c>
    </row>
    <row r="61" spans="1:6" ht="33.6" thickTop="1" thickBot="1" x14ac:dyDescent="0.35">
      <c r="A61" s="53">
        <v>12190</v>
      </c>
      <c r="B61" s="52">
        <v>60</v>
      </c>
      <c r="C61" s="53">
        <v>53100335</v>
      </c>
      <c r="D61" s="53" t="s">
        <v>279</v>
      </c>
      <c r="E61" s="54" t="s">
        <v>280</v>
      </c>
      <c r="F61" s="53">
        <v>135</v>
      </c>
    </row>
    <row r="62" spans="1:6" ht="33.6" thickTop="1" thickBot="1" x14ac:dyDescent="0.35">
      <c r="A62" s="53">
        <v>12193</v>
      </c>
      <c r="B62" s="52">
        <v>61</v>
      </c>
      <c r="C62" s="53">
        <v>53100335</v>
      </c>
      <c r="D62" s="53" t="s">
        <v>297</v>
      </c>
      <c r="E62" s="54" t="s">
        <v>298</v>
      </c>
      <c r="F62" s="53">
        <v>337</v>
      </c>
    </row>
    <row r="63" spans="1:6" ht="33.6" thickTop="1" thickBot="1" x14ac:dyDescent="0.35">
      <c r="A63" s="53">
        <v>12198</v>
      </c>
      <c r="B63" s="52">
        <v>62</v>
      </c>
      <c r="C63" s="53">
        <v>53100381</v>
      </c>
      <c r="D63" s="53" t="s">
        <v>289</v>
      </c>
      <c r="E63" s="54" t="s">
        <v>290</v>
      </c>
      <c r="F63" s="53">
        <v>6</v>
      </c>
    </row>
    <row r="64" spans="1:6" ht="33.6" thickTop="1" thickBot="1" x14ac:dyDescent="0.35">
      <c r="A64" s="53">
        <v>12199</v>
      </c>
      <c r="B64" s="52">
        <v>63</v>
      </c>
      <c r="C64" s="53">
        <v>53100381</v>
      </c>
      <c r="D64" s="53" t="s">
        <v>287</v>
      </c>
      <c r="E64" s="54" t="s">
        <v>288</v>
      </c>
      <c r="F64" s="53">
        <v>6</v>
      </c>
    </row>
    <row r="65" spans="1:6" ht="33.6" thickTop="1" thickBot="1" x14ac:dyDescent="0.35">
      <c r="A65" s="53">
        <v>12643</v>
      </c>
      <c r="B65" s="52">
        <v>64</v>
      </c>
      <c r="C65" s="53">
        <v>53100298</v>
      </c>
      <c r="D65" s="53" t="s">
        <v>213</v>
      </c>
      <c r="E65" s="54" t="s">
        <v>214</v>
      </c>
      <c r="F65" s="53">
        <v>13</v>
      </c>
    </row>
    <row r="66" spans="1:6" ht="66" thickTop="1" thickBot="1" x14ac:dyDescent="0.35">
      <c r="A66" s="53">
        <v>12644</v>
      </c>
      <c r="B66" s="52">
        <v>65</v>
      </c>
      <c r="C66" s="53">
        <v>53102126</v>
      </c>
      <c r="D66" s="53" t="s">
        <v>224</v>
      </c>
      <c r="E66" s="54" t="s">
        <v>225</v>
      </c>
      <c r="F66" s="53">
        <v>3</v>
      </c>
    </row>
    <row r="67" spans="1:6" ht="33.6" thickTop="1" thickBot="1" x14ac:dyDescent="0.35">
      <c r="A67" s="53">
        <v>12794</v>
      </c>
      <c r="B67" s="52">
        <v>66</v>
      </c>
      <c r="C67" s="53">
        <v>53100381</v>
      </c>
      <c r="D67" s="53" t="s">
        <v>244</v>
      </c>
      <c r="E67" s="54" t="s">
        <v>243</v>
      </c>
      <c r="F67" s="53">
        <v>6</v>
      </c>
    </row>
    <row r="68" spans="1:6" ht="33.6" thickTop="1" thickBot="1" x14ac:dyDescent="0.35">
      <c r="A68" s="53">
        <v>16313</v>
      </c>
      <c r="B68" s="52">
        <v>67</v>
      </c>
      <c r="C68" s="53">
        <v>53100007</v>
      </c>
      <c r="D68" s="53" t="s">
        <v>196</v>
      </c>
      <c r="E68" s="54" t="s">
        <v>197</v>
      </c>
      <c r="F68" s="53">
        <v>12</v>
      </c>
    </row>
    <row r="69" spans="1:6" ht="66" thickTop="1" thickBot="1" x14ac:dyDescent="0.35">
      <c r="A69" s="53">
        <v>16314</v>
      </c>
      <c r="B69" s="52">
        <v>68</v>
      </c>
      <c r="C69" s="53">
        <v>53100361</v>
      </c>
      <c r="D69" s="53" t="s">
        <v>173</v>
      </c>
      <c r="E69" s="54" t="s">
        <v>174</v>
      </c>
      <c r="F69" s="53">
        <v>276</v>
      </c>
    </row>
    <row r="70" spans="1:6" ht="66" thickTop="1" thickBot="1" x14ac:dyDescent="0.35">
      <c r="A70" s="53">
        <v>16343</v>
      </c>
      <c r="B70" s="52">
        <v>69</v>
      </c>
      <c r="C70" s="53">
        <v>53101587</v>
      </c>
      <c r="D70" s="53" t="s">
        <v>126</v>
      </c>
      <c r="E70" s="54" t="s">
        <v>127</v>
      </c>
      <c r="F70" s="53">
        <v>1</v>
      </c>
    </row>
    <row r="71" spans="1:6" ht="66" thickTop="1" thickBot="1" x14ac:dyDescent="0.35">
      <c r="A71" s="53">
        <v>16345</v>
      </c>
      <c r="B71" s="52">
        <v>70</v>
      </c>
      <c r="C71" s="53">
        <v>53100152</v>
      </c>
      <c r="D71" s="53" t="s">
        <v>34</v>
      </c>
      <c r="E71" s="54" t="s">
        <v>35</v>
      </c>
      <c r="F71" s="53">
        <v>17</v>
      </c>
    </row>
    <row r="72" spans="1:6" ht="66" thickTop="1" thickBot="1" x14ac:dyDescent="0.35">
      <c r="A72" s="53">
        <v>16346</v>
      </c>
      <c r="B72" s="52">
        <v>71</v>
      </c>
      <c r="C72" s="53">
        <v>53100152</v>
      </c>
      <c r="D72" s="53" t="s">
        <v>65</v>
      </c>
      <c r="E72" s="54" t="s">
        <v>66</v>
      </c>
      <c r="F72" s="53">
        <v>14</v>
      </c>
    </row>
    <row r="73" spans="1:6" ht="49.8" thickTop="1" thickBot="1" x14ac:dyDescent="0.35">
      <c r="A73" s="53">
        <v>16359</v>
      </c>
      <c r="B73" s="52">
        <v>72</v>
      </c>
      <c r="C73" s="53">
        <v>53100864</v>
      </c>
      <c r="D73" s="53" t="s">
        <v>62</v>
      </c>
      <c r="E73" s="54" t="s">
        <v>95</v>
      </c>
      <c r="F73" s="53">
        <v>8</v>
      </c>
    </row>
    <row r="74" spans="1:6" ht="33.6" thickTop="1" thickBot="1" x14ac:dyDescent="0.35">
      <c r="A74" s="53">
        <v>16362</v>
      </c>
      <c r="B74" s="52">
        <v>73</v>
      </c>
      <c r="C74" s="53">
        <v>53100864</v>
      </c>
      <c r="D74" s="53" t="s">
        <v>62</v>
      </c>
      <c r="E74" s="54" t="s">
        <v>139</v>
      </c>
      <c r="F74" s="53">
        <v>1</v>
      </c>
    </row>
    <row r="75" spans="1:6" ht="33.6" thickTop="1" thickBot="1" x14ac:dyDescent="0.35">
      <c r="A75" s="53">
        <v>16364</v>
      </c>
      <c r="B75" s="52">
        <v>74</v>
      </c>
      <c r="C75" s="53">
        <v>53100864</v>
      </c>
      <c r="D75" s="53" t="s">
        <v>62</v>
      </c>
      <c r="E75" s="54" t="s">
        <v>63</v>
      </c>
      <c r="F75" s="53">
        <v>6</v>
      </c>
    </row>
    <row r="76" spans="1:6" ht="33.6" thickTop="1" thickBot="1" x14ac:dyDescent="0.35">
      <c r="A76" s="53">
        <v>16369</v>
      </c>
      <c r="B76" s="52">
        <v>75</v>
      </c>
      <c r="C76" s="53">
        <v>53100864</v>
      </c>
      <c r="D76" s="53" t="s">
        <v>62</v>
      </c>
      <c r="E76" s="54" t="s">
        <v>137</v>
      </c>
      <c r="F76" s="53">
        <v>3</v>
      </c>
    </row>
    <row r="77" spans="1:6" ht="33.6" thickTop="1" thickBot="1" x14ac:dyDescent="0.35">
      <c r="A77" s="53">
        <v>16372</v>
      </c>
      <c r="B77" s="52">
        <v>76</v>
      </c>
      <c r="C77" s="53">
        <v>53100880</v>
      </c>
      <c r="D77" s="53" t="s">
        <v>228</v>
      </c>
      <c r="E77" s="54" t="s">
        <v>229</v>
      </c>
      <c r="F77" s="53">
        <v>9</v>
      </c>
    </row>
    <row r="78" spans="1:6" ht="33.6" thickTop="1" thickBot="1" x14ac:dyDescent="0.35">
      <c r="A78" s="53">
        <v>16375</v>
      </c>
      <c r="B78" s="52">
        <v>77</v>
      </c>
      <c r="C78" s="53">
        <v>53100870</v>
      </c>
      <c r="D78" s="53" t="s">
        <v>236</v>
      </c>
      <c r="E78" s="54" t="s">
        <v>235</v>
      </c>
      <c r="F78" s="53">
        <v>6</v>
      </c>
    </row>
    <row r="79" spans="1:6" ht="49.8" thickTop="1" thickBot="1" x14ac:dyDescent="0.35">
      <c r="A79" s="53">
        <v>16377</v>
      </c>
      <c r="B79" s="52">
        <v>78</v>
      </c>
      <c r="C79" s="53">
        <v>53100076</v>
      </c>
      <c r="D79" s="53" t="s">
        <v>181</v>
      </c>
      <c r="E79" s="54" t="s">
        <v>182</v>
      </c>
      <c r="F79" s="53">
        <v>127</v>
      </c>
    </row>
    <row r="80" spans="1:6" ht="49.8" thickTop="1" thickBot="1" x14ac:dyDescent="0.35">
      <c r="A80" s="53">
        <v>16378</v>
      </c>
      <c r="B80" s="52">
        <v>79</v>
      </c>
      <c r="C80" s="53">
        <v>53100076</v>
      </c>
      <c r="D80" s="53" t="s">
        <v>181</v>
      </c>
      <c r="E80" s="54" t="s">
        <v>201</v>
      </c>
      <c r="F80" s="53">
        <v>43</v>
      </c>
    </row>
    <row r="81" spans="1:6" ht="49.8" thickTop="1" thickBot="1" x14ac:dyDescent="0.35">
      <c r="A81" s="53">
        <v>16379</v>
      </c>
      <c r="B81" s="52">
        <v>80</v>
      </c>
      <c r="C81" s="53">
        <v>53100186</v>
      </c>
      <c r="D81" s="53" t="s">
        <v>307</v>
      </c>
      <c r="E81" s="54" t="s">
        <v>324</v>
      </c>
      <c r="F81" s="53">
        <v>24</v>
      </c>
    </row>
    <row r="82" spans="1:6" ht="33.6" thickTop="1" thickBot="1" x14ac:dyDescent="0.35">
      <c r="A82" s="53">
        <v>16398</v>
      </c>
      <c r="B82" s="52">
        <v>81</v>
      </c>
      <c r="C82" s="53">
        <v>53100889</v>
      </c>
      <c r="D82" s="53" t="s">
        <v>170</v>
      </c>
      <c r="E82" s="54" t="s">
        <v>183</v>
      </c>
      <c r="F82" s="53">
        <v>793</v>
      </c>
    </row>
    <row r="83" spans="1:6" ht="33.6" thickTop="1" thickBot="1" x14ac:dyDescent="0.35">
      <c r="A83" s="53">
        <v>16400</v>
      </c>
      <c r="B83" s="52">
        <v>82</v>
      </c>
      <c r="C83" s="53">
        <v>53100889</v>
      </c>
      <c r="D83" s="53" t="s">
        <v>170</v>
      </c>
      <c r="E83" s="54" t="s">
        <v>180</v>
      </c>
      <c r="F83" s="53">
        <v>32</v>
      </c>
    </row>
    <row r="84" spans="1:6" ht="33.6" thickTop="1" thickBot="1" x14ac:dyDescent="0.35">
      <c r="A84" s="53">
        <v>16414</v>
      </c>
      <c r="B84" s="52">
        <v>83</v>
      </c>
      <c r="C84" s="53">
        <v>53100335</v>
      </c>
      <c r="D84" s="53" t="s">
        <v>206</v>
      </c>
      <c r="E84" s="54" t="s">
        <v>207</v>
      </c>
      <c r="F84" s="53">
        <v>35</v>
      </c>
    </row>
    <row r="85" spans="1:6" ht="33.6" thickTop="1" thickBot="1" x14ac:dyDescent="0.35">
      <c r="A85" s="53">
        <v>16416</v>
      </c>
      <c r="B85" s="52">
        <v>84</v>
      </c>
      <c r="C85" s="53">
        <v>53100391</v>
      </c>
      <c r="D85" s="53" t="s">
        <v>167</v>
      </c>
      <c r="E85" s="54" t="s">
        <v>205</v>
      </c>
      <c r="F85" s="53">
        <v>11</v>
      </c>
    </row>
    <row r="86" spans="1:6" ht="33.6" thickTop="1" thickBot="1" x14ac:dyDescent="0.35">
      <c r="A86" s="53">
        <v>16417</v>
      </c>
      <c r="B86" s="52">
        <v>85</v>
      </c>
      <c r="C86" s="53">
        <v>53100391</v>
      </c>
      <c r="D86" s="53" t="s">
        <v>167</v>
      </c>
      <c r="E86" s="54" t="s">
        <v>177</v>
      </c>
      <c r="F86" s="53">
        <v>16</v>
      </c>
    </row>
    <row r="87" spans="1:6" ht="33.6" thickTop="1" thickBot="1" x14ac:dyDescent="0.35">
      <c r="A87" s="53">
        <v>16418</v>
      </c>
      <c r="B87" s="52">
        <v>86</v>
      </c>
      <c r="C87" s="53">
        <v>53100391</v>
      </c>
      <c r="D87" s="53" t="s">
        <v>167</v>
      </c>
      <c r="E87" s="54" t="s">
        <v>178</v>
      </c>
      <c r="F87" s="53">
        <v>20</v>
      </c>
    </row>
    <row r="88" spans="1:6" ht="33.6" thickTop="1" thickBot="1" x14ac:dyDescent="0.35">
      <c r="A88" s="53">
        <v>16419</v>
      </c>
      <c r="B88" s="52">
        <v>87</v>
      </c>
      <c r="C88" s="53">
        <v>53100391</v>
      </c>
      <c r="D88" s="53" t="s">
        <v>167</v>
      </c>
      <c r="E88" s="54" t="s">
        <v>179</v>
      </c>
      <c r="F88" s="53">
        <v>23</v>
      </c>
    </row>
    <row r="89" spans="1:6" ht="33.6" thickTop="1" thickBot="1" x14ac:dyDescent="0.35">
      <c r="A89" s="53">
        <v>16424</v>
      </c>
      <c r="B89" s="52">
        <v>88</v>
      </c>
      <c r="C89" s="52">
        <v>53100391</v>
      </c>
      <c r="D89" s="53" t="s">
        <v>167</v>
      </c>
      <c r="E89" s="54" t="s">
        <v>168</v>
      </c>
      <c r="F89" s="53">
        <v>6</v>
      </c>
    </row>
    <row r="90" spans="1:6" ht="49.8" thickTop="1" thickBot="1" x14ac:dyDescent="0.35">
      <c r="A90" s="53">
        <v>17035</v>
      </c>
      <c r="B90" s="52">
        <v>89</v>
      </c>
      <c r="C90" s="53">
        <v>53100147</v>
      </c>
      <c r="D90" s="53" t="s">
        <v>47</v>
      </c>
      <c r="E90" s="54" t="s">
        <v>48</v>
      </c>
      <c r="F90" s="53">
        <v>8</v>
      </c>
    </row>
    <row r="91" spans="1:6" ht="33.6" thickTop="1" thickBot="1" x14ac:dyDescent="0.35">
      <c r="A91" s="53">
        <v>17408</v>
      </c>
      <c r="B91" s="52">
        <v>90</v>
      </c>
      <c r="C91" s="53">
        <v>53100007</v>
      </c>
      <c r="D91" s="53" t="s">
        <v>175</v>
      </c>
      <c r="E91" s="54" t="s">
        <v>176</v>
      </c>
      <c r="F91" s="53">
        <v>105</v>
      </c>
    </row>
    <row r="92" spans="1:6" ht="33.6" thickTop="1" thickBot="1" x14ac:dyDescent="0.35">
      <c r="A92" s="53">
        <v>17409</v>
      </c>
      <c r="B92" s="52">
        <v>91</v>
      </c>
      <c r="C92" s="53">
        <v>53100007</v>
      </c>
      <c r="D92" s="53" t="s">
        <v>194</v>
      </c>
      <c r="E92" s="54" t="s">
        <v>195</v>
      </c>
      <c r="F92" s="53">
        <v>15</v>
      </c>
    </row>
    <row r="93" spans="1:6" ht="66" thickTop="1" thickBot="1" x14ac:dyDescent="0.35">
      <c r="A93" s="53">
        <v>18655</v>
      </c>
      <c r="B93" s="52">
        <v>92</v>
      </c>
      <c r="C93" s="53">
        <v>53100335</v>
      </c>
      <c r="D93" s="53" t="s">
        <v>208</v>
      </c>
      <c r="E93" s="54" t="s">
        <v>209</v>
      </c>
      <c r="F93" s="53">
        <v>6</v>
      </c>
    </row>
    <row r="94" spans="1:6" ht="49.8" thickTop="1" thickBot="1" x14ac:dyDescent="0.35">
      <c r="A94" s="53">
        <v>20208</v>
      </c>
      <c r="B94" s="52">
        <v>93</v>
      </c>
      <c r="C94" s="53">
        <v>53100066</v>
      </c>
      <c r="D94" s="53" t="s">
        <v>309</v>
      </c>
      <c r="E94" s="54" t="s">
        <v>310</v>
      </c>
      <c r="F94" s="53">
        <v>814</v>
      </c>
    </row>
    <row r="95" spans="1:6" ht="33.6" thickTop="1" thickBot="1" x14ac:dyDescent="0.35">
      <c r="A95" s="53">
        <v>20530</v>
      </c>
      <c r="B95" s="52">
        <v>94</v>
      </c>
      <c r="C95" s="53">
        <v>53100335</v>
      </c>
      <c r="D95" s="53" t="s">
        <v>192</v>
      </c>
      <c r="E95" s="54" t="s">
        <v>193</v>
      </c>
      <c r="F95" s="53">
        <v>12</v>
      </c>
    </row>
    <row r="96" spans="1:6" ht="49.8" thickTop="1" thickBot="1" x14ac:dyDescent="0.35">
      <c r="A96" s="53">
        <v>20638</v>
      </c>
      <c r="B96" s="52">
        <v>95</v>
      </c>
      <c r="C96" s="53">
        <v>53100066</v>
      </c>
      <c r="D96" s="53" t="s">
        <v>322</v>
      </c>
      <c r="E96" s="54" t="s">
        <v>323</v>
      </c>
      <c r="F96" s="53">
        <v>358</v>
      </c>
    </row>
    <row r="97" spans="1:6" ht="49.8" thickTop="1" thickBot="1" x14ac:dyDescent="0.35">
      <c r="A97" s="53">
        <v>20659</v>
      </c>
      <c r="B97" s="52">
        <v>96</v>
      </c>
      <c r="C97" s="53">
        <v>53100236</v>
      </c>
      <c r="D97" s="53" t="s">
        <v>184</v>
      </c>
      <c r="E97" s="54" t="s">
        <v>198</v>
      </c>
      <c r="F97" s="53">
        <v>76</v>
      </c>
    </row>
    <row r="98" spans="1:6" ht="49.8" thickTop="1" thickBot="1" x14ac:dyDescent="0.35">
      <c r="A98" s="53">
        <v>20660</v>
      </c>
      <c r="B98" s="52">
        <v>97</v>
      </c>
      <c r="C98" s="53">
        <v>53100236</v>
      </c>
      <c r="D98" s="53" t="s">
        <v>184</v>
      </c>
      <c r="E98" s="54" t="s">
        <v>185</v>
      </c>
      <c r="F98" s="53">
        <v>9</v>
      </c>
    </row>
    <row r="99" spans="1:6" ht="49.8" thickTop="1" thickBot="1" x14ac:dyDescent="0.35">
      <c r="A99" s="53">
        <v>20663</v>
      </c>
      <c r="B99" s="52">
        <v>98</v>
      </c>
      <c r="C99" s="53">
        <v>53100236</v>
      </c>
      <c r="D99" s="53" t="s">
        <v>186</v>
      </c>
      <c r="E99" s="54" t="s">
        <v>187</v>
      </c>
      <c r="F99" s="53">
        <v>4</v>
      </c>
    </row>
    <row r="100" spans="1:6" ht="49.8" thickTop="1" thickBot="1" x14ac:dyDescent="0.35">
      <c r="A100" s="53">
        <v>20668</v>
      </c>
      <c r="B100" s="52">
        <v>99</v>
      </c>
      <c r="C100" s="53">
        <v>53100236</v>
      </c>
      <c r="D100" s="53" t="s">
        <v>199</v>
      </c>
      <c r="E100" s="54" t="s">
        <v>200</v>
      </c>
      <c r="F100" s="53">
        <v>6</v>
      </c>
    </row>
    <row r="101" spans="1:6" ht="33.6" thickTop="1" thickBot="1" x14ac:dyDescent="0.35">
      <c r="A101" s="53">
        <v>20670</v>
      </c>
      <c r="B101" s="52">
        <v>100</v>
      </c>
      <c r="C101" s="53">
        <v>53100236</v>
      </c>
      <c r="D101" s="53" t="s">
        <v>199</v>
      </c>
      <c r="E101" s="54" t="s">
        <v>313</v>
      </c>
      <c r="F101" s="53">
        <v>6</v>
      </c>
    </row>
    <row r="102" spans="1:6" ht="33.6" thickTop="1" thickBot="1" x14ac:dyDescent="0.35">
      <c r="A102" s="53">
        <v>20818</v>
      </c>
      <c r="B102" s="52">
        <v>101</v>
      </c>
      <c r="C102" s="53">
        <v>53100136</v>
      </c>
      <c r="D102" s="53" t="s">
        <v>53</v>
      </c>
      <c r="E102" s="54" t="s">
        <v>52</v>
      </c>
      <c r="F102" s="53">
        <v>5</v>
      </c>
    </row>
    <row r="103" spans="1:6" ht="33.6" thickTop="1" thickBot="1" x14ac:dyDescent="0.35">
      <c r="A103" s="53">
        <v>20819</v>
      </c>
      <c r="B103" s="52">
        <v>102</v>
      </c>
      <c r="C103" s="53">
        <v>53101691</v>
      </c>
      <c r="D103" s="53" t="s">
        <v>135</v>
      </c>
      <c r="E103" s="54" t="s">
        <v>136</v>
      </c>
      <c r="F103" s="53">
        <v>1</v>
      </c>
    </row>
    <row r="104" spans="1:6" ht="33.6" thickTop="1" thickBot="1" x14ac:dyDescent="0.35">
      <c r="A104" s="53">
        <v>21167</v>
      </c>
      <c r="B104" s="52">
        <v>103</v>
      </c>
      <c r="C104" s="53">
        <v>53100889</v>
      </c>
      <c r="D104" s="53" t="s">
        <v>170</v>
      </c>
      <c r="E104" s="54" t="s">
        <v>171</v>
      </c>
      <c r="F104" s="53">
        <v>9</v>
      </c>
    </row>
    <row r="105" spans="1:6" ht="33.6" thickTop="1" thickBot="1" x14ac:dyDescent="0.35">
      <c r="A105" s="53">
        <v>21244</v>
      </c>
      <c r="B105" s="52">
        <v>104</v>
      </c>
      <c r="C105" s="53">
        <v>53100020</v>
      </c>
      <c r="D105" s="53" t="s">
        <v>219</v>
      </c>
      <c r="E105" s="54" t="s">
        <v>218</v>
      </c>
      <c r="F105" s="53">
        <v>6</v>
      </c>
    </row>
    <row r="106" spans="1:6" ht="33.6" thickTop="1" thickBot="1" x14ac:dyDescent="0.35">
      <c r="A106" s="53">
        <v>21303</v>
      </c>
      <c r="B106" s="52">
        <v>105</v>
      </c>
      <c r="C106" s="53">
        <v>53100195</v>
      </c>
      <c r="D106" s="53" t="s">
        <v>56</v>
      </c>
      <c r="E106" s="54" t="s">
        <v>57</v>
      </c>
      <c r="F106" s="53">
        <v>63</v>
      </c>
    </row>
    <row r="107" spans="1:6" ht="33.6" thickTop="1" thickBot="1" x14ac:dyDescent="0.35">
      <c r="A107" s="53">
        <v>21427</v>
      </c>
      <c r="B107" s="52">
        <v>106</v>
      </c>
      <c r="C107" s="53">
        <v>53100390</v>
      </c>
      <c r="D107" s="53" t="s">
        <v>104</v>
      </c>
      <c r="E107" s="54" t="s">
        <v>105</v>
      </c>
      <c r="F107" s="53">
        <v>4</v>
      </c>
    </row>
    <row r="108" spans="1:6" ht="49.8" thickTop="1" thickBot="1" x14ac:dyDescent="0.35">
      <c r="A108" s="53">
        <v>21430</v>
      </c>
      <c r="B108" s="52">
        <v>107</v>
      </c>
      <c r="C108" s="53">
        <v>53100007</v>
      </c>
      <c r="D108" s="53" t="s">
        <v>175</v>
      </c>
      <c r="E108" s="54" t="s">
        <v>314</v>
      </c>
      <c r="F108" s="53">
        <v>2</v>
      </c>
    </row>
    <row r="109" spans="1:6" ht="49.8" thickTop="1" thickBot="1" x14ac:dyDescent="0.35">
      <c r="A109" s="53">
        <v>21446</v>
      </c>
      <c r="B109" s="52">
        <v>108</v>
      </c>
      <c r="C109" s="53">
        <v>53100234</v>
      </c>
      <c r="D109" s="53" t="s">
        <v>282</v>
      </c>
      <c r="E109" s="54" t="s">
        <v>281</v>
      </c>
      <c r="F109" s="53">
        <v>59</v>
      </c>
    </row>
    <row r="110" spans="1:6" ht="49.8" thickTop="1" thickBot="1" x14ac:dyDescent="0.35">
      <c r="A110" s="53">
        <v>21452</v>
      </c>
      <c r="B110" s="52">
        <v>109</v>
      </c>
      <c r="C110" s="53">
        <v>53101330</v>
      </c>
      <c r="D110" s="53" t="s">
        <v>130</v>
      </c>
      <c r="E110" s="54" t="s">
        <v>131</v>
      </c>
      <c r="F110" s="53">
        <v>1</v>
      </c>
    </row>
    <row r="111" spans="1:6" ht="33.6" thickTop="1" thickBot="1" x14ac:dyDescent="0.35">
      <c r="A111" s="53">
        <v>21483</v>
      </c>
      <c r="B111" s="52">
        <v>110</v>
      </c>
      <c r="C111" s="53">
        <v>53100297</v>
      </c>
      <c r="D111" s="53" t="s">
        <v>311</v>
      </c>
      <c r="E111" s="54" t="s">
        <v>315</v>
      </c>
      <c r="F111" s="53">
        <v>11</v>
      </c>
    </row>
    <row r="112" spans="1:6" ht="33.6" thickTop="1" thickBot="1" x14ac:dyDescent="0.35">
      <c r="A112" s="53">
        <v>21484</v>
      </c>
      <c r="B112" s="52">
        <v>111</v>
      </c>
      <c r="C112" s="53">
        <v>53100297</v>
      </c>
      <c r="D112" s="53" t="s">
        <v>311</v>
      </c>
      <c r="E112" s="54" t="s">
        <v>312</v>
      </c>
      <c r="F112" s="53">
        <v>3</v>
      </c>
    </row>
    <row r="113" spans="1:6" ht="49.8" thickTop="1" thickBot="1" x14ac:dyDescent="0.35">
      <c r="A113" s="53">
        <v>21581</v>
      </c>
      <c r="B113" s="52">
        <v>112</v>
      </c>
      <c r="C113" s="53">
        <v>53101730</v>
      </c>
      <c r="D113" s="53" t="s">
        <v>62</v>
      </c>
      <c r="E113" s="54" t="s">
        <v>140</v>
      </c>
      <c r="F113" s="53">
        <v>1</v>
      </c>
    </row>
    <row r="114" spans="1:6" ht="15" thickTop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90"/>
  <sheetViews>
    <sheetView workbookViewId="0">
      <pane ySplit="1" topLeftCell="A944" activePane="bottomLeft" state="frozen"/>
      <selection pane="bottomLeft" activeCell="C1" sqref="C1"/>
    </sheetView>
  </sheetViews>
  <sheetFormatPr baseColWidth="10" defaultColWidth="12.44140625" defaultRowHeight="12" x14ac:dyDescent="0.3"/>
  <cols>
    <col min="1" max="1" width="18.33203125" style="41" bestFit="1" customWidth="1"/>
    <col min="2" max="2" width="13.5546875" style="33" bestFit="1" customWidth="1"/>
    <col min="3" max="3" width="18.44140625" style="30" bestFit="1" customWidth="1"/>
    <col min="4" max="4" width="11.33203125" style="30" bestFit="1" customWidth="1"/>
    <col min="5" max="5" width="47.6640625" style="34" bestFit="1" customWidth="1"/>
    <col min="6" max="6" width="11.6640625" style="30" bestFit="1" customWidth="1"/>
    <col min="7" max="7" width="22.5546875" style="30" customWidth="1"/>
    <col min="8" max="8" width="28" style="30" bestFit="1" customWidth="1"/>
    <col min="9" max="9" width="28.6640625" style="30" bestFit="1" customWidth="1"/>
    <col min="10" max="10" width="14.5546875" style="30" bestFit="1" customWidth="1"/>
    <col min="11" max="11" width="16.33203125" style="30" bestFit="1" customWidth="1"/>
    <col min="12" max="12" width="16.33203125" style="30" customWidth="1"/>
    <col min="13" max="16384" width="12.44140625" style="30"/>
  </cols>
  <sheetData>
    <row r="1" spans="1:25" ht="37.200000000000003" thickTop="1" thickBot="1" x14ac:dyDescent="0.35">
      <c r="A1" s="37" t="s">
        <v>7</v>
      </c>
      <c r="B1" s="16" t="s">
        <v>340</v>
      </c>
      <c r="C1" s="16" t="s">
        <v>4</v>
      </c>
      <c r="D1" s="16" t="s">
        <v>2</v>
      </c>
      <c r="E1" s="37" t="s">
        <v>5</v>
      </c>
      <c r="F1" s="16" t="s">
        <v>6</v>
      </c>
      <c r="G1" s="16" t="s">
        <v>337</v>
      </c>
      <c r="H1" s="16" t="s">
        <v>17</v>
      </c>
      <c r="I1" s="16" t="s">
        <v>18</v>
      </c>
      <c r="J1" s="16" t="s">
        <v>339</v>
      </c>
      <c r="K1" s="16" t="s">
        <v>338</v>
      </c>
      <c r="L1" s="17" t="s">
        <v>3</v>
      </c>
      <c r="M1" s="22" t="s">
        <v>21</v>
      </c>
      <c r="N1" s="22" t="s">
        <v>22</v>
      </c>
      <c r="O1" s="22" t="s">
        <v>23</v>
      </c>
      <c r="P1" s="22" t="s">
        <v>24</v>
      </c>
      <c r="Q1" s="22" t="s">
        <v>25</v>
      </c>
      <c r="R1" s="22" t="s">
        <v>26</v>
      </c>
      <c r="S1" s="22" t="s">
        <v>19</v>
      </c>
      <c r="T1" s="22" t="s">
        <v>27</v>
      </c>
      <c r="U1" s="22" t="s">
        <v>28</v>
      </c>
      <c r="V1" s="22" t="s">
        <v>341</v>
      </c>
      <c r="W1" s="22" t="s">
        <v>30</v>
      </c>
      <c r="X1" s="46" t="s">
        <v>31</v>
      </c>
      <c r="Y1" s="46" t="s">
        <v>20</v>
      </c>
    </row>
    <row r="2" spans="1:25" ht="15" thickTop="1" x14ac:dyDescent="0.3">
      <c r="A2" s="35" t="s">
        <v>210</v>
      </c>
      <c r="B2" s="24">
        <v>11694</v>
      </c>
      <c r="C2" s="24" t="s">
        <v>189</v>
      </c>
      <c r="D2" s="24">
        <v>53100066</v>
      </c>
      <c r="E2" s="28" t="s">
        <v>190</v>
      </c>
      <c r="F2" s="24">
        <v>12</v>
      </c>
      <c r="G2" s="24" t="s">
        <v>37</v>
      </c>
      <c r="H2" s="24" t="s">
        <v>191</v>
      </c>
      <c r="I2" s="24" t="s">
        <v>39</v>
      </c>
      <c r="J2" s="24" t="s">
        <v>169</v>
      </c>
      <c r="K2" s="24" t="s">
        <v>41</v>
      </c>
      <c r="L2" s="24">
        <v>11694</v>
      </c>
      <c r="M2" s="43" t="s">
        <v>42</v>
      </c>
      <c r="N2" s="43" t="s">
        <v>42</v>
      </c>
      <c r="O2" s="43" t="s">
        <v>40</v>
      </c>
      <c r="P2" s="43" t="s">
        <v>42</v>
      </c>
      <c r="Q2" s="43" t="s">
        <v>42</v>
      </c>
      <c r="R2" s="43" t="s">
        <v>42</v>
      </c>
      <c r="S2" s="43" t="s">
        <v>42</v>
      </c>
      <c r="T2" s="43" t="s">
        <v>59</v>
      </c>
      <c r="U2" s="43" t="s">
        <v>40</v>
      </c>
      <c r="V2" s="43" t="s">
        <v>44</v>
      </c>
      <c r="W2" s="43" t="s">
        <v>42</v>
      </c>
      <c r="X2" s="43" t="s">
        <v>354</v>
      </c>
      <c r="Y2" s="43"/>
    </row>
    <row r="3" spans="1:25" ht="14.4" x14ac:dyDescent="0.3">
      <c r="A3" s="35" t="s">
        <v>210</v>
      </c>
      <c r="B3" s="24">
        <v>12051</v>
      </c>
      <c r="C3" s="24" t="s">
        <v>226</v>
      </c>
      <c r="D3" s="24">
        <v>53100782</v>
      </c>
      <c r="E3" s="28" t="s">
        <v>227</v>
      </c>
      <c r="F3" s="24">
        <v>2</v>
      </c>
      <c r="G3" s="24" t="s">
        <v>37</v>
      </c>
      <c r="H3" s="24" t="s">
        <v>217</v>
      </c>
      <c r="I3" s="24" t="s">
        <v>39</v>
      </c>
      <c r="J3" s="24" t="s">
        <v>169</v>
      </c>
      <c r="K3" s="24" t="s">
        <v>41</v>
      </c>
      <c r="L3" s="24">
        <v>12051</v>
      </c>
      <c r="M3" s="42" t="s">
        <v>42</v>
      </c>
      <c r="N3" s="42" t="s">
        <v>42</v>
      </c>
      <c r="O3" s="42" t="s">
        <v>40</v>
      </c>
      <c r="P3" s="42" t="s">
        <v>42</v>
      </c>
      <c r="Q3" s="42" t="s">
        <v>42</v>
      </c>
      <c r="R3" s="42" t="s">
        <v>42</v>
      </c>
      <c r="S3" s="42" t="s">
        <v>42</v>
      </c>
      <c r="T3" s="42" t="s">
        <v>43</v>
      </c>
      <c r="U3" s="42" t="s">
        <v>40</v>
      </c>
      <c r="V3" s="42" t="s">
        <v>44</v>
      </c>
      <c r="W3" s="42" t="s">
        <v>40</v>
      </c>
      <c r="X3" s="42" t="s">
        <v>45</v>
      </c>
      <c r="Y3" s="42"/>
    </row>
    <row r="4" spans="1:25" ht="14.4" x14ac:dyDescent="0.3">
      <c r="A4" s="35" t="s">
        <v>210</v>
      </c>
      <c r="B4" s="24">
        <v>12643</v>
      </c>
      <c r="C4" s="24" t="s">
        <v>213</v>
      </c>
      <c r="D4" s="24">
        <v>53100298</v>
      </c>
      <c r="E4" s="28" t="s">
        <v>214</v>
      </c>
      <c r="F4" s="24">
        <v>1</v>
      </c>
      <c r="G4" s="24" t="s">
        <v>37</v>
      </c>
      <c r="H4" s="24" t="s">
        <v>38</v>
      </c>
      <c r="I4" s="24" t="s">
        <v>39</v>
      </c>
      <c r="J4" s="24" t="s">
        <v>169</v>
      </c>
      <c r="K4" s="24" t="s">
        <v>41</v>
      </c>
      <c r="L4" s="24">
        <v>12643</v>
      </c>
      <c r="M4" s="42" t="s">
        <v>42</v>
      </c>
      <c r="N4" s="42" t="s">
        <v>42</v>
      </c>
      <c r="O4" s="42" t="s">
        <v>40</v>
      </c>
      <c r="P4" s="42" t="s">
        <v>42</v>
      </c>
      <c r="Q4" s="42" t="s">
        <v>42</v>
      </c>
      <c r="R4" s="42" t="s">
        <v>42</v>
      </c>
      <c r="S4" s="42" t="s">
        <v>42</v>
      </c>
      <c r="T4" s="42" t="s">
        <v>59</v>
      </c>
      <c r="U4" s="42" t="s">
        <v>40</v>
      </c>
      <c r="V4" s="42" t="s">
        <v>44</v>
      </c>
      <c r="W4" s="42" t="s">
        <v>40</v>
      </c>
      <c r="X4" s="42" t="s">
        <v>45</v>
      </c>
      <c r="Y4" s="42"/>
    </row>
    <row r="5" spans="1:25" ht="14.4" x14ac:dyDescent="0.3">
      <c r="A5" s="35" t="s">
        <v>210</v>
      </c>
      <c r="B5" s="24">
        <v>11763</v>
      </c>
      <c r="C5" s="24" t="s">
        <v>230</v>
      </c>
      <c r="D5" s="24">
        <v>56600087</v>
      </c>
      <c r="E5" s="28" t="s">
        <v>231</v>
      </c>
      <c r="F5" s="24">
        <v>2</v>
      </c>
      <c r="G5" s="24" t="s">
        <v>37</v>
      </c>
      <c r="H5" s="24" t="s">
        <v>232</v>
      </c>
      <c r="I5" s="24" t="s">
        <v>39</v>
      </c>
      <c r="J5" s="24" t="s">
        <v>169</v>
      </c>
      <c r="K5" s="24" t="s">
        <v>41</v>
      </c>
      <c r="L5" s="24">
        <v>11763</v>
      </c>
      <c r="M5" s="42" t="s">
        <v>42</v>
      </c>
      <c r="N5" s="42" t="s">
        <v>42</v>
      </c>
      <c r="O5" s="42" t="s">
        <v>40</v>
      </c>
      <c r="P5" s="42" t="s">
        <v>42</v>
      </c>
      <c r="Q5" s="42" t="s">
        <v>42</v>
      </c>
      <c r="R5" s="42" t="s">
        <v>42</v>
      </c>
      <c r="S5" s="42" t="s">
        <v>42</v>
      </c>
      <c r="T5" s="42" t="s">
        <v>54</v>
      </c>
      <c r="U5" s="42" t="s">
        <v>40</v>
      </c>
      <c r="V5" s="42" t="s">
        <v>51</v>
      </c>
      <c r="W5" s="42" t="s">
        <v>42</v>
      </c>
      <c r="X5" s="42" t="s">
        <v>352</v>
      </c>
      <c r="Y5" s="42"/>
    </row>
    <row r="6" spans="1:25" ht="24" x14ac:dyDescent="0.3">
      <c r="A6" s="35" t="s">
        <v>210</v>
      </c>
      <c r="B6" s="24">
        <v>12054</v>
      </c>
      <c r="C6" s="24" t="s">
        <v>239</v>
      </c>
      <c r="D6" s="24">
        <v>53200198</v>
      </c>
      <c r="E6" s="28" t="s">
        <v>240</v>
      </c>
      <c r="F6" s="24">
        <v>1</v>
      </c>
      <c r="G6" s="24" t="s">
        <v>37</v>
      </c>
      <c r="H6" s="24" t="s">
        <v>217</v>
      </c>
      <c r="I6" s="24" t="s">
        <v>39</v>
      </c>
      <c r="J6" s="24" t="s">
        <v>169</v>
      </c>
      <c r="K6" s="24" t="s">
        <v>41</v>
      </c>
      <c r="L6" s="24">
        <v>12054</v>
      </c>
      <c r="M6" s="42" t="s">
        <v>42</v>
      </c>
      <c r="N6" s="42" t="s">
        <v>42</v>
      </c>
      <c r="O6" s="42" t="s">
        <v>40</v>
      </c>
      <c r="P6" s="42" t="s">
        <v>42</v>
      </c>
      <c r="Q6" s="42" t="s">
        <v>42</v>
      </c>
      <c r="R6" s="42" t="s">
        <v>42</v>
      </c>
      <c r="S6" s="42" t="s">
        <v>42</v>
      </c>
      <c r="T6" s="42" t="s">
        <v>43</v>
      </c>
      <c r="U6" s="42" t="s">
        <v>40</v>
      </c>
      <c r="V6" s="42" t="s">
        <v>44</v>
      </c>
      <c r="W6" s="42" t="s">
        <v>42</v>
      </c>
      <c r="X6" s="42" t="s">
        <v>353</v>
      </c>
      <c r="Y6" s="42"/>
    </row>
    <row r="7" spans="1:25" ht="14.4" x14ac:dyDescent="0.3">
      <c r="A7" s="35" t="s">
        <v>210</v>
      </c>
      <c r="B7" s="24">
        <v>11720</v>
      </c>
      <c r="C7" s="24" t="s">
        <v>242</v>
      </c>
      <c r="D7" s="24">
        <v>29500005</v>
      </c>
      <c r="E7" s="28" t="s">
        <v>241</v>
      </c>
      <c r="F7" s="24">
        <v>1</v>
      </c>
      <c r="G7" s="24" t="s">
        <v>37</v>
      </c>
      <c r="H7" s="24" t="s">
        <v>232</v>
      </c>
      <c r="I7" s="24" t="s">
        <v>39</v>
      </c>
      <c r="J7" s="24" t="s">
        <v>169</v>
      </c>
      <c r="K7" s="24" t="s">
        <v>41</v>
      </c>
      <c r="L7" s="24">
        <v>11720</v>
      </c>
      <c r="M7" s="42" t="s">
        <v>42</v>
      </c>
      <c r="N7" s="42" t="s">
        <v>42</v>
      </c>
      <c r="O7" s="42" t="s">
        <v>42</v>
      </c>
      <c r="P7" s="42" t="s">
        <v>42</v>
      </c>
      <c r="Q7" s="42" t="s">
        <v>42</v>
      </c>
      <c r="R7" s="42" t="s">
        <v>42</v>
      </c>
      <c r="S7" s="42" t="s">
        <v>42</v>
      </c>
      <c r="T7" s="42" t="s">
        <v>59</v>
      </c>
      <c r="U7" s="42" t="s">
        <v>40</v>
      </c>
      <c r="V7" s="42" t="s">
        <v>51</v>
      </c>
      <c r="W7" s="42" t="s">
        <v>40</v>
      </c>
      <c r="X7" s="42">
        <v>0</v>
      </c>
      <c r="Y7" s="42"/>
    </row>
    <row r="8" spans="1:25" ht="14.4" x14ac:dyDescent="0.3">
      <c r="A8" s="35" t="s">
        <v>210</v>
      </c>
      <c r="B8" s="24">
        <v>11942</v>
      </c>
      <c r="C8" s="24" t="s">
        <v>222</v>
      </c>
      <c r="D8" s="24">
        <v>53100195</v>
      </c>
      <c r="E8" s="28" t="s">
        <v>223</v>
      </c>
      <c r="F8" s="24">
        <v>1</v>
      </c>
      <c r="G8" s="24" t="s">
        <v>37</v>
      </c>
      <c r="H8" s="24" t="s">
        <v>38</v>
      </c>
      <c r="I8" s="24" t="s">
        <v>39</v>
      </c>
      <c r="J8" s="24" t="s">
        <v>169</v>
      </c>
      <c r="K8" s="24" t="s">
        <v>41</v>
      </c>
      <c r="L8" s="24">
        <v>11942</v>
      </c>
      <c r="M8" s="42" t="s">
        <v>42</v>
      </c>
      <c r="N8" s="42" t="s">
        <v>42</v>
      </c>
      <c r="O8" s="42" t="s">
        <v>40</v>
      </c>
      <c r="P8" s="42" t="s">
        <v>42</v>
      </c>
      <c r="Q8" s="42" t="s">
        <v>42</v>
      </c>
      <c r="R8" s="42" t="s">
        <v>42</v>
      </c>
      <c r="S8" s="42" t="s">
        <v>42</v>
      </c>
      <c r="T8" s="42" t="s">
        <v>59</v>
      </c>
      <c r="U8" s="42" t="s">
        <v>40</v>
      </c>
      <c r="V8" s="42" t="s">
        <v>44</v>
      </c>
      <c r="W8" s="42" t="s">
        <v>42</v>
      </c>
      <c r="X8" s="42" t="s">
        <v>351</v>
      </c>
      <c r="Y8" s="42"/>
    </row>
    <row r="9" spans="1:25" ht="14.4" x14ac:dyDescent="0.3">
      <c r="A9" s="35" t="s">
        <v>210</v>
      </c>
      <c r="B9" s="24">
        <v>12040</v>
      </c>
      <c r="C9" s="24" t="s">
        <v>246</v>
      </c>
      <c r="D9" s="24">
        <v>56600087</v>
      </c>
      <c r="E9" s="28" t="s">
        <v>245</v>
      </c>
      <c r="F9" s="24">
        <v>6</v>
      </c>
      <c r="G9" s="24" t="s">
        <v>37</v>
      </c>
      <c r="H9" s="24" t="s">
        <v>232</v>
      </c>
      <c r="I9" s="24" t="s">
        <v>39</v>
      </c>
      <c r="J9" s="24" t="s">
        <v>40</v>
      </c>
      <c r="K9" s="24" t="s">
        <v>41</v>
      </c>
      <c r="L9" s="24">
        <v>12040</v>
      </c>
      <c r="M9" s="42" t="s">
        <v>42</v>
      </c>
      <c r="N9" s="42" t="s">
        <v>42</v>
      </c>
      <c r="O9" s="42" t="s">
        <v>40</v>
      </c>
      <c r="P9" s="42" t="s">
        <v>42</v>
      </c>
      <c r="Q9" s="42" t="s">
        <v>42</v>
      </c>
      <c r="R9" s="42" t="s">
        <v>42</v>
      </c>
      <c r="S9" s="42" t="s">
        <v>40</v>
      </c>
      <c r="T9" s="42" t="s">
        <v>54</v>
      </c>
      <c r="U9" s="42" t="s">
        <v>40</v>
      </c>
      <c r="V9" s="42" t="s">
        <v>51</v>
      </c>
      <c r="W9" s="42" t="s">
        <v>40</v>
      </c>
      <c r="X9" s="42">
        <v>0</v>
      </c>
      <c r="Y9" s="42"/>
    </row>
    <row r="10" spans="1:25" ht="14.4" x14ac:dyDescent="0.3">
      <c r="A10" s="35" t="s">
        <v>210</v>
      </c>
      <c r="B10" s="24">
        <v>11851</v>
      </c>
      <c r="C10" s="24" t="s">
        <v>237</v>
      </c>
      <c r="D10" s="24">
        <v>53100148</v>
      </c>
      <c r="E10" s="28" t="s">
        <v>238</v>
      </c>
      <c r="F10" s="24">
        <v>1</v>
      </c>
      <c r="G10" s="24" t="s">
        <v>37</v>
      </c>
      <c r="H10" s="24" t="s">
        <v>71</v>
      </c>
      <c r="I10" s="24" t="s">
        <v>39</v>
      </c>
      <c r="J10" s="24" t="s">
        <v>169</v>
      </c>
      <c r="K10" s="24" t="s">
        <v>41</v>
      </c>
      <c r="L10" s="24">
        <v>11851</v>
      </c>
      <c r="M10" s="42" t="s">
        <v>42</v>
      </c>
      <c r="N10" s="42" t="s">
        <v>42</v>
      </c>
      <c r="O10" s="42" t="s">
        <v>40</v>
      </c>
      <c r="P10" s="42" t="s">
        <v>42</v>
      </c>
      <c r="Q10" s="42" t="s">
        <v>42</v>
      </c>
      <c r="R10" s="42" t="s">
        <v>42</v>
      </c>
      <c r="S10" s="42" t="s">
        <v>42</v>
      </c>
      <c r="T10" s="42" t="s">
        <v>54</v>
      </c>
      <c r="U10" s="42" t="s">
        <v>40</v>
      </c>
      <c r="V10" s="42" t="s">
        <v>44</v>
      </c>
      <c r="W10" s="42" t="s">
        <v>40</v>
      </c>
      <c r="X10" s="42" t="s">
        <v>45</v>
      </c>
      <c r="Y10" s="42"/>
    </row>
    <row r="11" spans="1:25" ht="14.4" x14ac:dyDescent="0.3">
      <c r="A11" s="35" t="s">
        <v>210</v>
      </c>
      <c r="B11" s="24">
        <v>11851</v>
      </c>
      <c r="C11" s="24" t="s">
        <v>237</v>
      </c>
      <c r="D11" s="24">
        <v>53100148</v>
      </c>
      <c r="E11" s="28" t="s">
        <v>238</v>
      </c>
      <c r="F11" s="24">
        <v>1</v>
      </c>
      <c r="G11" s="24" t="s">
        <v>37</v>
      </c>
      <c r="H11" s="24" t="s">
        <v>71</v>
      </c>
      <c r="I11" s="24" t="s">
        <v>39</v>
      </c>
      <c r="J11" s="24" t="s">
        <v>169</v>
      </c>
      <c r="K11" s="24" t="s">
        <v>41</v>
      </c>
      <c r="L11" s="24">
        <v>11851</v>
      </c>
      <c r="M11" s="42" t="s">
        <v>42</v>
      </c>
      <c r="N11" s="42" t="s">
        <v>42</v>
      </c>
      <c r="O11" s="42" t="s">
        <v>40</v>
      </c>
      <c r="P11" s="42" t="s">
        <v>42</v>
      </c>
      <c r="Q11" s="42" t="s">
        <v>42</v>
      </c>
      <c r="R11" s="42" t="s">
        <v>42</v>
      </c>
      <c r="S11" s="42" t="s">
        <v>42</v>
      </c>
      <c r="T11" s="42" t="s">
        <v>54</v>
      </c>
      <c r="U11" s="42" t="s">
        <v>40</v>
      </c>
      <c r="V11" s="42" t="s">
        <v>44</v>
      </c>
      <c r="W11" s="42" t="s">
        <v>40</v>
      </c>
      <c r="X11" s="42" t="s">
        <v>45</v>
      </c>
      <c r="Y11" s="42"/>
    </row>
    <row r="12" spans="1:25" ht="14.4" x14ac:dyDescent="0.3">
      <c r="A12" s="35" t="s">
        <v>210</v>
      </c>
      <c r="B12" s="24">
        <v>21484</v>
      </c>
      <c r="C12" s="24" t="s">
        <v>311</v>
      </c>
      <c r="D12" s="24">
        <v>53100297</v>
      </c>
      <c r="E12" s="28" t="s">
        <v>312</v>
      </c>
      <c r="F12" s="24">
        <v>1</v>
      </c>
      <c r="G12" s="24" t="s">
        <v>37</v>
      </c>
      <c r="H12" s="24" t="s">
        <v>38</v>
      </c>
      <c r="I12" s="24" t="s">
        <v>39</v>
      </c>
      <c r="J12" s="24" t="s">
        <v>169</v>
      </c>
      <c r="K12" s="24" t="s">
        <v>41</v>
      </c>
      <c r="L12" s="24">
        <v>21484</v>
      </c>
      <c r="M12" s="42" t="s">
        <v>42</v>
      </c>
      <c r="N12" s="42" t="s">
        <v>42</v>
      </c>
      <c r="O12" s="42" t="s">
        <v>40</v>
      </c>
      <c r="P12" s="42" t="s">
        <v>42</v>
      </c>
      <c r="Q12" s="42" t="s">
        <v>42</v>
      </c>
      <c r="R12" s="42" t="s">
        <v>42</v>
      </c>
      <c r="S12" s="42" t="s">
        <v>42</v>
      </c>
      <c r="T12" s="42" t="s">
        <v>59</v>
      </c>
      <c r="U12" s="42" t="s">
        <v>40</v>
      </c>
      <c r="V12" s="42" t="s">
        <v>44</v>
      </c>
      <c r="W12" s="42" t="s">
        <v>40</v>
      </c>
      <c r="X12" s="42">
        <v>0</v>
      </c>
      <c r="Y12" s="42"/>
    </row>
    <row r="13" spans="1:25" ht="14.4" x14ac:dyDescent="0.3">
      <c r="A13" s="35" t="s">
        <v>210</v>
      </c>
      <c r="B13" s="24">
        <v>16313</v>
      </c>
      <c r="C13" s="24" t="s">
        <v>196</v>
      </c>
      <c r="D13" s="24">
        <v>53100007</v>
      </c>
      <c r="E13" s="28" t="s">
        <v>197</v>
      </c>
      <c r="F13" s="24">
        <v>2</v>
      </c>
      <c r="G13" s="24" t="s">
        <v>37</v>
      </c>
      <c r="H13" s="24" t="s">
        <v>71</v>
      </c>
      <c r="I13" s="24" t="s">
        <v>39</v>
      </c>
      <c r="J13" s="24" t="s">
        <v>169</v>
      </c>
      <c r="K13" s="24" t="s">
        <v>41</v>
      </c>
      <c r="L13" s="24">
        <v>16313</v>
      </c>
      <c r="M13" s="42" t="s">
        <v>42</v>
      </c>
      <c r="N13" s="42" t="s">
        <v>42</v>
      </c>
      <c r="O13" s="42" t="s">
        <v>40</v>
      </c>
      <c r="P13" s="42" t="s">
        <v>42</v>
      </c>
      <c r="Q13" s="42" t="s">
        <v>40</v>
      </c>
      <c r="R13" s="42" t="s">
        <v>42</v>
      </c>
      <c r="S13" s="42" t="s">
        <v>42</v>
      </c>
      <c r="T13" s="42" t="s">
        <v>54</v>
      </c>
      <c r="U13" s="42" t="s">
        <v>40</v>
      </c>
      <c r="V13" s="42" t="s">
        <v>44</v>
      </c>
      <c r="W13" s="42" t="s">
        <v>40</v>
      </c>
      <c r="X13" s="42" t="s">
        <v>45</v>
      </c>
      <c r="Y13" s="42"/>
    </row>
    <row r="14" spans="1:25" ht="24" x14ac:dyDescent="0.3">
      <c r="A14" s="35" t="s">
        <v>210</v>
      </c>
      <c r="B14" s="24">
        <v>16314</v>
      </c>
      <c r="C14" s="24" t="s">
        <v>173</v>
      </c>
      <c r="D14" s="24">
        <v>53100361</v>
      </c>
      <c r="E14" s="28" t="s">
        <v>174</v>
      </c>
      <c r="F14" s="24">
        <v>27</v>
      </c>
      <c r="G14" s="24" t="s">
        <v>37</v>
      </c>
      <c r="H14" s="24" t="s">
        <v>64</v>
      </c>
      <c r="I14" s="24" t="s">
        <v>39</v>
      </c>
      <c r="J14" s="24" t="s">
        <v>169</v>
      </c>
      <c r="K14" s="24" t="s">
        <v>41</v>
      </c>
      <c r="L14" s="24">
        <v>16314</v>
      </c>
      <c r="M14" s="42" t="s">
        <v>42</v>
      </c>
      <c r="N14" s="42" t="s">
        <v>42</v>
      </c>
      <c r="O14" s="42" t="s">
        <v>40</v>
      </c>
      <c r="P14" s="42" t="s">
        <v>42</v>
      </c>
      <c r="Q14" s="42" t="s">
        <v>42</v>
      </c>
      <c r="R14" s="42" t="s">
        <v>42</v>
      </c>
      <c r="S14" s="42" t="s">
        <v>42</v>
      </c>
      <c r="T14" s="42" t="s">
        <v>43</v>
      </c>
      <c r="U14" s="42" t="s">
        <v>40</v>
      </c>
      <c r="V14" s="42" t="s">
        <v>44</v>
      </c>
      <c r="W14" s="42" t="s">
        <v>40</v>
      </c>
      <c r="X14" s="42" t="s">
        <v>45</v>
      </c>
      <c r="Y14" s="42"/>
    </row>
    <row r="15" spans="1:25" ht="24" x14ac:dyDescent="0.3">
      <c r="A15" s="35" t="s">
        <v>210</v>
      </c>
      <c r="B15" s="24">
        <v>16345</v>
      </c>
      <c r="C15" s="24" t="s">
        <v>34</v>
      </c>
      <c r="D15" s="24">
        <v>53100152</v>
      </c>
      <c r="E15" s="28" t="s">
        <v>35</v>
      </c>
      <c r="F15" s="24">
        <v>3</v>
      </c>
      <c r="G15" s="24" t="s">
        <v>37</v>
      </c>
      <c r="H15" s="24" t="s">
        <v>38</v>
      </c>
      <c r="I15" s="24" t="s">
        <v>39</v>
      </c>
      <c r="J15" s="24" t="s">
        <v>40</v>
      </c>
      <c r="K15" s="24" t="s">
        <v>41</v>
      </c>
      <c r="L15" s="24">
        <v>16345</v>
      </c>
      <c r="M15" s="42" t="s">
        <v>40</v>
      </c>
      <c r="N15" s="42" t="s">
        <v>42</v>
      </c>
      <c r="O15" s="42" t="s">
        <v>40</v>
      </c>
      <c r="P15" s="42" t="s">
        <v>40</v>
      </c>
      <c r="Q15" s="42" t="s">
        <v>42</v>
      </c>
      <c r="R15" s="42" t="s">
        <v>40</v>
      </c>
      <c r="S15" s="42" t="s">
        <v>40</v>
      </c>
      <c r="T15" s="42" t="s">
        <v>43</v>
      </c>
      <c r="U15" s="42" t="s">
        <v>40</v>
      </c>
      <c r="V15" s="42" t="s">
        <v>44</v>
      </c>
      <c r="W15" s="42" t="s">
        <v>40</v>
      </c>
      <c r="X15" s="42" t="s">
        <v>45</v>
      </c>
      <c r="Y15" s="42"/>
    </row>
    <row r="16" spans="1:25" ht="24" x14ac:dyDescent="0.3">
      <c r="A16" s="35" t="s">
        <v>210</v>
      </c>
      <c r="B16" s="24">
        <v>16346</v>
      </c>
      <c r="C16" s="24" t="s">
        <v>65</v>
      </c>
      <c r="D16" s="24">
        <v>53100152</v>
      </c>
      <c r="E16" s="28" t="s">
        <v>66</v>
      </c>
      <c r="F16" s="24">
        <v>2</v>
      </c>
      <c r="G16" s="24" t="s">
        <v>37</v>
      </c>
      <c r="H16" s="24" t="s">
        <v>38</v>
      </c>
      <c r="I16" s="24" t="s">
        <v>39</v>
      </c>
      <c r="J16" s="24" t="s">
        <v>40</v>
      </c>
      <c r="K16" s="24" t="s">
        <v>41</v>
      </c>
      <c r="L16" s="24">
        <v>16346</v>
      </c>
      <c r="M16" s="42" t="s">
        <v>40</v>
      </c>
      <c r="N16" s="42" t="s">
        <v>42</v>
      </c>
      <c r="O16" s="42" t="s">
        <v>40</v>
      </c>
      <c r="P16" s="42" t="s">
        <v>40</v>
      </c>
      <c r="Q16" s="42" t="s">
        <v>42</v>
      </c>
      <c r="R16" s="42" t="s">
        <v>40</v>
      </c>
      <c r="S16" s="42" t="s">
        <v>40</v>
      </c>
      <c r="T16" s="42" t="s">
        <v>43</v>
      </c>
      <c r="U16" s="42" t="s">
        <v>40</v>
      </c>
      <c r="V16" s="42" t="s">
        <v>44</v>
      </c>
      <c r="W16" s="42" t="s">
        <v>40</v>
      </c>
      <c r="X16" s="42" t="s">
        <v>45</v>
      </c>
      <c r="Y16" s="42"/>
    </row>
    <row r="17" spans="1:25" ht="24" x14ac:dyDescent="0.3">
      <c r="A17" s="35" t="s">
        <v>210</v>
      </c>
      <c r="B17" s="24">
        <v>16359</v>
      </c>
      <c r="C17" s="24" t="s">
        <v>62</v>
      </c>
      <c r="D17" s="24">
        <v>53100864</v>
      </c>
      <c r="E17" s="28" t="s">
        <v>95</v>
      </c>
      <c r="F17" s="24">
        <v>1</v>
      </c>
      <c r="G17" s="24" t="s">
        <v>37</v>
      </c>
      <c r="H17" s="24" t="s">
        <v>64</v>
      </c>
      <c r="I17" s="24" t="s">
        <v>39</v>
      </c>
      <c r="J17" s="24" t="s">
        <v>40</v>
      </c>
      <c r="K17" s="24" t="s">
        <v>41</v>
      </c>
      <c r="L17" s="24">
        <v>16359</v>
      </c>
      <c r="M17" s="42" t="s">
        <v>40</v>
      </c>
      <c r="N17" s="42" t="s">
        <v>42</v>
      </c>
      <c r="O17" s="42" t="s">
        <v>40</v>
      </c>
      <c r="P17" s="42" t="s">
        <v>42</v>
      </c>
      <c r="Q17" s="42" t="s">
        <v>42</v>
      </c>
      <c r="R17" s="42" t="s">
        <v>42</v>
      </c>
      <c r="S17" s="42" t="s">
        <v>40</v>
      </c>
      <c r="T17" s="42" t="s">
        <v>96</v>
      </c>
      <c r="U17" s="42" t="s">
        <v>40</v>
      </c>
      <c r="V17" s="42" t="s">
        <v>44</v>
      </c>
      <c r="W17" s="42" t="s">
        <v>40</v>
      </c>
      <c r="X17" s="42" t="s">
        <v>45</v>
      </c>
      <c r="Y17" s="42"/>
    </row>
    <row r="18" spans="1:25" ht="14.4" x14ac:dyDescent="0.3">
      <c r="A18" s="35" t="s">
        <v>210</v>
      </c>
      <c r="B18" s="24">
        <v>16364</v>
      </c>
      <c r="C18" s="24" t="s">
        <v>62</v>
      </c>
      <c r="D18" s="24">
        <v>53100864</v>
      </c>
      <c r="E18" s="28" t="s">
        <v>63</v>
      </c>
      <c r="F18" s="24">
        <v>1</v>
      </c>
      <c r="G18" s="24" t="s">
        <v>37</v>
      </c>
      <c r="H18" s="24" t="s">
        <v>64</v>
      </c>
      <c r="I18" s="24" t="s">
        <v>39</v>
      </c>
      <c r="J18" s="24" t="s">
        <v>40</v>
      </c>
      <c r="K18" s="24" t="s">
        <v>41</v>
      </c>
      <c r="L18" s="24">
        <v>16364</v>
      </c>
      <c r="M18" s="42" t="s">
        <v>40</v>
      </c>
      <c r="N18" s="42" t="s">
        <v>42</v>
      </c>
      <c r="O18" s="42" t="s">
        <v>40</v>
      </c>
      <c r="P18" s="42" t="s">
        <v>42</v>
      </c>
      <c r="Q18" s="42" t="s">
        <v>42</v>
      </c>
      <c r="R18" s="42" t="s">
        <v>42</v>
      </c>
      <c r="S18" s="42" t="s">
        <v>40</v>
      </c>
      <c r="T18" s="42" t="s">
        <v>43</v>
      </c>
      <c r="U18" s="42" t="s">
        <v>40</v>
      </c>
      <c r="V18" s="42" t="s">
        <v>44</v>
      </c>
      <c r="W18" s="42" t="s">
        <v>40</v>
      </c>
      <c r="X18" s="42" t="s">
        <v>45</v>
      </c>
      <c r="Y18" s="42"/>
    </row>
    <row r="19" spans="1:25" ht="24" x14ac:dyDescent="0.3">
      <c r="A19" s="35" t="s">
        <v>210</v>
      </c>
      <c r="B19" s="24">
        <v>16377</v>
      </c>
      <c r="C19" s="24" t="s">
        <v>181</v>
      </c>
      <c r="D19" s="24">
        <v>53100076</v>
      </c>
      <c r="E19" s="28" t="s">
        <v>182</v>
      </c>
      <c r="F19" s="24">
        <v>8</v>
      </c>
      <c r="G19" s="24" t="s">
        <v>37</v>
      </c>
      <c r="H19" s="24" t="s">
        <v>71</v>
      </c>
      <c r="I19" s="24" t="s">
        <v>39</v>
      </c>
      <c r="J19" s="24" t="s">
        <v>169</v>
      </c>
      <c r="K19" s="24" t="s">
        <v>41</v>
      </c>
      <c r="L19" s="24">
        <v>16377</v>
      </c>
      <c r="M19" s="42" t="s">
        <v>42</v>
      </c>
      <c r="N19" s="42" t="s">
        <v>42</v>
      </c>
      <c r="O19" s="42" t="s">
        <v>40</v>
      </c>
      <c r="P19" s="42" t="s">
        <v>42</v>
      </c>
      <c r="Q19" s="42" t="s">
        <v>40</v>
      </c>
      <c r="R19" s="42" t="s">
        <v>42</v>
      </c>
      <c r="S19" s="42" t="s">
        <v>42</v>
      </c>
      <c r="T19" s="42" t="s">
        <v>43</v>
      </c>
      <c r="U19" s="42" t="s">
        <v>40</v>
      </c>
      <c r="V19" s="42" t="s">
        <v>44</v>
      </c>
      <c r="W19" s="42" t="s">
        <v>40</v>
      </c>
      <c r="X19" s="42" t="s">
        <v>45</v>
      </c>
      <c r="Y19" s="42"/>
    </row>
    <row r="20" spans="1:25" ht="24" x14ac:dyDescent="0.3">
      <c r="A20" s="35" t="s">
        <v>210</v>
      </c>
      <c r="B20" s="24">
        <v>16378</v>
      </c>
      <c r="C20" s="24" t="s">
        <v>181</v>
      </c>
      <c r="D20" s="24">
        <v>53100076</v>
      </c>
      <c r="E20" s="28" t="s">
        <v>201</v>
      </c>
      <c r="F20" s="24">
        <v>5</v>
      </c>
      <c r="G20" s="24" t="s">
        <v>37</v>
      </c>
      <c r="H20" s="24" t="s">
        <v>71</v>
      </c>
      <c r="I20" s="24" t="s">
        <v>39</v>
      </c>
      <c r="J20" s="24" t="s">
        <v>169</v>
      </c>
      <c r="K20" s="24" t="s">
        <v>41</v>
      </c>
      <c r="L20" s="24">
        <v>16378</v>
      </c>
      <c r="M20" s="42" t="s">
        <v>42</v>
      </c>
      <c r="N20" s="42" t="s">
        <v>42</v>
      </c>
      <c r="O20" s="42" t="s">
        <v>40</v>
      </c>
      <c r="P20" s="42" t="s">
        <v>42</v>
      </c>
      <c r="Q20" s="42" t="s">
        <v>40</v>
      </c>
      <c r="R20" s="42" t="s">
        <v>42</v>
      </c>
      <c r="S20" s="42" t="s">
        <v>42</v>
      </c>
      <c r="T20" s="42" t="s">
        <v>43</v>
      </c>
      <c r="U20" s="42" t="s">
        <v>40</v>
      </c>
      <c r="V20" s="42" t="s">
        <v>44</v>
      </c>
      <c r="W20" s="42" t="s">
        <v>40</v>
      </c>
      <c r="X20" s="42" t="s">
        <v>45</v>
      </c>
      <c r="Y20" s="42"/>
    </row>
    <row r="21" spans="1:25" ht="14.4" x14ac:dyDescent="0.3">
      <c r="A21" s="35" t="s">
        <v>210</v>
      </c>
      <c r="B21" s="24">
        <v>16398</v>
      </c>
      <c r="C21" s="24" t="s">
        <v>170</v>
      </c>
      <c r="D21" s="24">
        <v>53100889</v>
      </c>
      <c r="E21" s="28" t="s">
        <v>183</v>
      </c>
      <c r="F21" s="24">
        <v>116</v>
      </c>
      <c r="G21" s="24" t="s">
        <v>37</v>
      </c>
      <c r="H21" s="24" t="s">
        <v>64</v>
      </c>
      <c r="I21" s="24" t="s">
        <v>39</v>
      </c>
      <c r="J21" s="24" t="s">
        <v>169</v>
      </c>
      <c r="K21" s="24" t="s">
        <v>41</v>
      </c>
      <c r="L21" s="24">
        <v>16398</v>
      </c>
      <c r="M21" s="42" t="s">
        <v>42</v>
      </c>
      <c r="N21" s="42" t="s">
        <v>42</v>
      </c>
      <c r="O21" s="42" t="s">
        <v>40</v>
      </c>
      <c r="P21" s="42" t="s">
        <v>42</v>
      </c>
      <c r="Q21" s="42" t="s">
        <v>42</v>
      </c>
      <c r="R21" s="42" t="s">
        <v>42</v>
      </c>
      <c r="S21" s="42" t="s">
        <v>42</v>
      </c>
      <c r="T21" s="42" t="s">
        <v>59</v>
      </c>
      <c r="U21" s="42" t="s">
        <v>40</v>
      </c>
      <c r="V21" s="42" t="s">
        <v>44</v>
      </c>
      <c r="W21" s="42" t="s">
        <v>40</v>
      </c>
      <c r="X21" s="42" t="s">
        <v>45</v>
      </c>
      <c r="Y21" s="42"/>
    </row>
    <row r="22" spans="1:25" ht="14.4" x14ac:dyDescent="0.3">
      <c r="A22" s="35" t="s">
        <v>210</v>
      </c>
      <c r="B22" s="24">
        <v>16400</v>
      </c>
      <c r="C22" s="24" t="s">
        <v>170</v>
      </c>
      <c r="D22" s="24">
        <v>53100889</v>
      </c>
      <c r="E22" s="28" t="s">
        <v>180</v>
      </c>
      <c r="F22" s="24">
        <v>4</v>
      </c>
      <c r="G22" s="24" t="s">
        <v>37</v>
      </c>
      <c r="H22" s="24" t="s">
        <v>64</v>
      </c>
      <c r="I22" s="24" t="s">
        <v>39</v>
      </c>
      <c r="J22" s="24" t="s">
        <v>169</v>
      </c>
      <c r="K22" s="24" t="s">
        <v>41</v>
      </c>
      <c r="L22" s="24">
        <v>16400</v>
      </c>
      <c r="M22" s="42" t="s">
        <v>42</v>
      </c>
      <c r="N22" s="42" t="s">
        <v>42</v>
      </c>
      <c r="O22" s="42" t="s">
        <v>40</v>
      </c>
      <c r="P22" s="42" t="s">
        <v>42</v>
      </c>
      <c r="Q22" s="42" t="s">
        <v>42</v>
      </c>
      <c r="R22" s="42" t="s">
        <v>42</v>
      </c>
      <c r="S22" s="42" t="s">
        <v>42</v>
      </c>
      <c r="T22" s="42" t="s">
        <v>43</v>
      </c>
      <c r="U22" s="42" t="s">
        <v>40</v>
      </c>
      <c r="V22" s="42" t="s">
        <v>44</v>
      </c>
      <c r="W22" s="42" t="s">
        <v>40</v>
      </c>
      <c r="X22" s="42" t="s">
        <v>45</v>
      </c>
      <c r="Y22" s="42"/>
    </row>
    <row r="23" spans="1:25" ht="14.4" x14ac:dyDescent="0.3">
      <c r="A23" s="35" t="s">
        <v>210</v>
      </c>
      <c r="B23" s="24">
        <v>16414</v>
      </c>
      <c r="C23" s="24" t="s">
        <v>206</v>
      </c>
      <c r="D23" s="24">
        <v>53100335</v>
      </c>
      <c r="E23" s="28" t="s">
        <v>207</v>
      </c>
      <c r="F23" s="24">
        <v>10</v>
      </c>
      <c r="G23" s="24" t="s">
        <v>37</v>
      </c>
      <c r="H23" s="24" t="s">
        <v>71</v>
      </c>
      <c r="I23" s="24" t="s">
        <v>39</v>
      </c>
      <c r="J23" s="24" t="s">
        <v>169</v>
      </c>
      <c r="K23" s="24" t="s">
        <v>41</v>
      </c>
      <c r="L23" s="24">
        <v>16414</v>
      </c>
      <c r="M23" s="42" t="s">
        <v>42</v>
      </c>
      <c r="N23" s="42" t="s">
        <v>42</v>
      </c>
      <c r="O23" s="42" t="s">
        <v>40</v>
      </c>
      <c r="P23" s="42" t="s">
        <v>42</v>
      </c>
      <c r="Q23" s="42" t="s">
        <v>40</v>
      </c>
      <c r="R23" s="42" t="s">
        <v>42</v>
      </c>
      <c r="S23" s="42" t="s">
        <v>42</v>
      </c>
      <c r="T23" s="42" t="s">
        <v>54</v>
      </c>
      <c r="U23" s="42" t="s">
        <v>40</v>
      </c>
      <c r="V23" s="42" t="s">
        <v>44</v>
      </c>
      <c r="W23" s="42" t="s">
        <v>40</v>
      </c>
      <c r="X23" s="42" t="s">
        <v>45</v>
      </c>
      <c r="Y23" s="42"/>
    </row>
    <row r="24" spans="1:25" ht="14.4" x14ac:dyDescent="0.3">
      <c r="A24" s="35" t="s">
        <v>210</v>
      </c>
      <c r="B24" s="24">
        <v>16416</v>
      </c>
      <c r="C24" s="24" t="s">
        <v>167</v>
      </c>
      <c r="D24" s="24">
        <v>53100391</v>
      </c>
      <c r="E24" s="28" t="s">
        <v>205</v>
      </c>
      <c r="F24" s="24">
        <v>1</v>
      </c>
      <c r="G24" s="24" t="s">
        <v>37</v>
      </c>
      <c r="H24" s="24" t="s">
        <v>49</v>
      </c>
      <c r="I24" s="24" t="s">
        <v>39</v>
      </c>
      <c r="J24" s="24" t="s">
        <v>169</v>
      </c>
      <c r="K24" s="24" t="s">
        <v>41</v>
      </c>
      <c r="L24" s="24">
        <v>16416</v>
      </c>
      <c r="M24" s="42" t="s">
        <v>42</v>
      </c>
      <c r="N24" s="42" t="s">
        <v>42</v>
      </c>
      <c r="O24" s="42" t="s">
        <v>40</v>
      </c>
      <c r="P24" s="42" t="s">
        <v>42</v>
      </c>
      <c r="Q24" s="42" t="s">
        <v>42</v>
      </c>
      <c r="R24" s="42" t="s">
        <v>42</v>
      </c>
      <c r="S24" s="42" t="s">
        <v>42</v>
      </c>
      <c r="T24" s="42" t="s">
        <v>54</v>
      </c>
      <c r="U24" s="42" t="s">
        <v>40</v>
      </c>
      <c r="V24" s="42" t="s">
        <v>51</v>
      </c>
      <c r="W24" s="42" t="s">
        <v>40</v>
      </c>
      <c r="X24" s="42">
        <v>0</v>
      </c>
      <c r="Y24" s="42"/>
    </row>
    <row r="25" spans="1:25" ht="14.4" x14ac:dyDescent="0.3">
      <c r="A25" s="35" t="s">
        <v>210</v>
      </c>
      <c r="B25" s="24">
        <v>16417</v>
      </c>
      <c r="C25" s="24" t="s">
        <v>167</v>
      </c>
      <c r="D25" s="24">
        <v>53100391</v>
      </c>
      <c r="E25" s="28" t="s">
        <v>177</v>
      </c>
      <c r="F25" s="24">
        <v>4</v>
      </c>
      <c r="G25" s="24" t="s">
        <v>37</v>
      </c>
      <c r="H25" s="24" t="s">
        <v>49</v>
      </c>
      <c r="I25" s="24" t="s">
        <v>39</v>
      </c>
      <c r="J25" s="24" t="s">
        <v>169</v>
      </c>
      <c r="K25" s="24" t="s">
        <v>41</v>
      </c>
      <c r="L25" s="24">
        <v>16417</v>
      </c>
      <c r="M25" s="42" t="s">
        <v>42</v>
      </c>
      <c r="N25" s="42" t="s">
        <v>42</v>
      </c>
      <c r="O25" s="42" t="s">
        <v>40</v>
      </c>
      <c r="P25" s="42" t="s">
        <v>42</v>
      </c>
      <c r="Q25" s="42" t="s">
        <v>42</v>
      </c>
      <c r="R25" s="42" t="s">
        <v>42</v>
      </c>
      <c r="S25" s="42" t="s">
        <v>42</v>
      </c>
      <c r="T25" s="42" t="s">
        <v>54</v>
      </c>
      <c r="U25" s="42" t="s">
        <v>40</v>
      </c>
      <c r="V25" s="42" t="s">
        <v>51</v>
      </c>
      <c r="W25" s="42" t="s">
        <v>40</v>
      </c>
      <c r="X25" s="42">
        <v>0</v>
      </c>
      <c r="Y25" s="42"/>
    </row>
    <row r="26" spans="1:25" ht="14.4" x14ac:dyDescent="0.3">
      <c r="A26" s="35" t="s">
        <v>210</v>
      </c>
      <c r="B26" s="24">
        <v>16418</v>
      </c>
      <c r="C26" s="24" t="s">
        <v>167</v>
      </c>
      <c r="D26" s="24">
        <v>53100391</v>
      </c>
      <c r="E26" s="28" t="s">
        <v>178</v>
      </c>
      <c r="F26" s="24">
        <v>2</v>
      </c>
      <c r="G26" s="24" t="s">
        <v>37</v>
      </c>
      <c r="H26" s="24" t="s">
        <v>49</v>
      </c>
      <c r="I26" s="24" t="s">
        <v>39</v>
      </c>
      <c r="J26" s="24" t="s">
        <v>169</v>
      </c>
      <c r="K26" s="24" t="s">
        <v>41</v>
      </c>
      <c r="L26" s="24">
        <v>16418</v>
      </c>
      <c r="M26" s="42" t="s">
        <v>42</v>
      </c>
      <c r="N26" s="42" t="s">
        <v>42</v>
      </c>
      <c r="O26" s="42" t="s">
        <v>40</v>
      </c>
      <c r="P26" s="42" t="s">
        <v>42</v>
      </c>
      <c r="Q26" s="42" t="s">
        <v>42</v>
      </c>
      <c r="R26" s="42" t="s">
        <v>42</v>
      </c>
      <c r="S26" s="42" t="s">
        <v>42</v>
      </c>
      <c r="T26" s="42" t="s">
        <v>54</v>
      </c>
      <c r="U26" s="42" t="s">
        <v>40</v>
      </c>
      <c r="V26" s="42" t="s">
        <v>51</v>
      </c>
      <c r="W26" s="42" t="s">
        <v>40</v>
      </c>
      <c r="X26" s="42">
        <v>0</v>
      </c>
      <c r="Y26" s="42"/>
    </row>
    <row r="27" spans="1:25" ht="24" x14ac:dyDescent="0.3">
      <c r="A27" s="35" t="s">
        <v>210</v>
      </c>
      <c r="B27" s="24">
        <v>17035</v>
      </c>
      <c r="C27" s="24" t="s">
        <v>47</v>
      </c>
      <c r="D27" s="24">
        <v>53100147</v>
      </c>
      <c r="E27" s="28" t="s">
        <v>48</v>
      </c>
      <c r="F27" s="24">
        <v>1</v>
      </c>
      <c r="G27" s="24" t="s">
        <v>37</v>
      </c>
      <c r="H27" s="24" t="s">
        <v>49</v>
      </c>
      <c r="I27" s="24" t="s">
        <v>39</v>
      </c>
      <c r="J27" s="24" t="s">
        <v>40</v>
      </c>
      <c r="K27" s="24" t="s">
        <v>41</v>
      </c>
      <c r="L27" s="24">
        <v>17035</v>
      </c>
      <c r="M27" s="42" t="s">
        <v>40</v>
      </c>
      <c r="N27" s="42" t="s">
        <v>42</v>
      </c>
      <c r="O27" s="42" t="s">
        <v>40</v>
      </c>
      <c r="P27" s="42" t="s">
        <v>42</v>
      </c>
      <c r="Q27" s="42" t="s">
        <v>42</v>
      </c>
      <c r="R27" s="42" t="s">
        <v>42</v>
      </c>
      <c r="S27" s="42" t="s">
        <v>40</v>
      </c>
      <c r="T27" s="42" t="s">
        <v>50</v>
      </c>
      <c r="U27" s="42" t="s">
        <v>40</v>
      </c>
      <c r="V27" s="42" t="s">
        <v>51</v>
      </c>
      <c r="W27" s="42" t="s">
        <v>40</v>
      </c>
      <c r="X27" s="42">
        <v>0</v>
      </c>
      <c r="Y27" s="42"/>
    </row>
    <row r="28" spans="1:25" ht="14.4" x14ac:dyDescent="0.3">
      <c r="A28" s="35" t="s">
        <v>210</v>
      </c>
      <c r="B28" s="24">
        <v>17408</v>
      </c>
      <c r="C28" s="24" t="s">
        <v>175</v>
      </c>
      <c r="D28" s="24">
        <v>53100007</v>
      </c>
      <c r="E28" s="28" t="s">
        <v>176</v>
      </c>
      <c r="F28" s="24">
        <v>10</v>
      </c>
      <c r="G28" s="24" t="s">
        <v>37</v>
      </c>
      <c r="H28" s="24" t="s">
        <v>71</v>
      </c>
      <c r="I28" s="24" t="s">
        <v>39</v>
      </c>
      <c r="J28" s="24" t="s">
        <v>169</v>
      </c>
      <c r="K28" s="24" t="s">
        <v>41</v>
      </c>
      <c r="L28" s="24">
        <v>17408</v>
      </c>
      <c r="M28" s="42" t="s">
        <v>42</v>
      </c>
      <c r="N28" s="42" t="s">
        <v>42</v>
      </c>
      <c r="O28" s="42" t="s">
        <v>40</v>
      </c>
      <c r="P28" s="42" t="s">
        <v>42</v>
      </c>
      <c r="Q28" s="42" t="s">
        <v>40</v>
      </c>
      <c r="R28" s="42" t="s">
        <v>42</v>
      </c>
      <c r="S28" s="42" t="s">
        <v>42</v>
      </c>
      <c r="T28" s="42" t="s">
        <v>54</v>
      </c>
      <c r="U28" s="42" t="s">
        <v>40</v>
      </c>
      <c r="V28" s="42" t="s">
        <v>44</v>
      </c>
      <c r="W28" s="42" t="s">
        <v>40</v>
      </c>
      <c r="X28" s="42" t="s">
        <v>45</v>
      </c>
      <c r="Y28" s="42"/>
    </row>
    <row r="29" spans="1:25" ht="14.4" x14ac:dyDescent="0.3">
      <c r="A29" s="35" t="s">
        <v>210</v>
      </c>
      <c r="B29" s="24">
        <v>17409</v>
      </c>
      <c r="C29" s="24" t="s">
        <v>194</v>
      </c>
      <c r="D29" s="24">
        <v>53100007</v>
      </c>
      <c r="E29" s="28" t="s">
        <v>195</v>
      </c>
      <c r="F29" s="24">
        <v>2</v>
      </c>
      <c r="G29" s="24" t="s">
        <v>37</v>
      </c>
      <c r="H29" s="24" t="s">
        <v>71</v>
      </c>
      <c r="I29" s="24" t="s">
        <v>39</v>
      </c>
      <c r="J29" s="24" t="s">
        <v>169</v>
      </c>
      <c r="K29" s="24" t="s">
        <v>41</v>
      </c>
      <c r="L29" s="24">
        <v>17409</v>
      </c>
      <c r="M29" s="42" t="s">
        <v>42</v>
      </c>
      <c r="N29" s="42" t="s">
        <v>42</v>
      </c>
      <c r="O29" s="42" t="s">
        <v>40</v>
      </c>
      <c r="P29" s="42" t="s">
        <v>42</v>
      </c>
      <c r="Q29" s="42" t="s">
        <v>40</v>
      </c>
      <c r="R29" s="42" t="s">
        <v>42</v>
      </c>
      <c r="S29" s="42" t="s">
        <v>42</v>
      </c>
      <c r="T29" s="42" t="s">
        <v>54</v>
      </c>
      <c r="U29" s="42" t="s">
        <v>40</v>
      </c>
      <c r="V29" s="42" t="s">
        <v>44</v>
      </c>
      <c r="W29" s="42" t="s">
        <v>40</v>
      </c>
      <c r="X29" s="42" t="s">
        <v>45</v>
      </c>
      <c r="Y29" s="42"/>
    </row>
    <row r="30" spans="1:25" ht="24" x14ac:dyDescent="0.3">
      <c r="A30" s="35" t="s">
        <v>210</v>
      </c>
      <c r="B30" s="24">
        <v>20659</v>
      </c>
      <c r="C30" s="24" t="s">
        <v>184</v>
      </c>
      <c r="D30" s="24">
        <v>53100236</v>
      </c>
      <c r="E30" s="28" t="s">
        <v>198</v>
      </c>
      <c r="F30" s="24">
        <v>9</v>
      </c>
      <c r="G30" s="24" t="s">
        <v>37</v>
      </c>
      <c r="H30" s="24" t="s">
        <v>38</v>
      </c>
      <c r="I30" s="24" t="s">
        <v>39</v>
      </c>
      <c r="J30" s="24" t="s">
        <v>169</v>
      </c>
      <c r="K30" s="24" t="s">
        <v>41</v>
      </c>
      <c r="L30" s="24">
        <v>20659</v>
      </c>
      <c r="M30" s="42" t="s">
        <v>42</v>
      </c>
      <c r="N30" s="42" t="s">
        <v>42</v>
      </c>
      <c r="O30" s="42" t="s">
        <v>42</v>
      </c>
      <c r="P30" s="42" t="s">
        <v>42</v>
      </c>
      <c r="Q30" s="42" t="s">
        <v>42</v>
      </c>
      <c r="R30" s="42" t="s">
        <v>42</v>
      </c>
      <c r="S30" s="42" t="s">
        <v>42</v>
      </c>
      <c r="T30" s="42" t="s">
        <v>42</v>
      </c>
      <c r="U30" s="42" t="s">
        <v>42</v>
      </c>
      <c r="V30" s="42" t="s">
        <v>44</v>
      </c>
      <c r="W30" s="42" t="s">
        <v>42</v>
      </c>
      <c r="X30" s="42" t="s">
        <v>347</v>
      </c>
      <c r="Y30" s="42"/>
    </row>
    <row r="31" spans="1:25" ht="24" x14ac:dyDescent="0.3">
      <c r="A31" s="35" t="s">
        <v>210</v>
      </c>
      <c r="B31" s="24">
        <v>20668</v>
      </c>
      <c r="C31" s="24" t="s">
        <v>199</v>
      </c>
      <c r="D31" s="24">
        <v>53100236</v>
      </c>
      <c r="E31" s="28" t="s">
        <v>200</v>
      </c>
      <c r="F31" s="24">
        <v>1</v>
      </c>
      <c r="G31" s="24" t="s">
        <v>37</v>
      </c>
      <c r="H31" s="24" t="s">
        <v>38</v>
      </c>
      <c r="I31" s="24" t="s">
        <v>39</v>
      </c>
      <c r="J31" s="24" t="s">
        <v>169</v>
      </c>
      <c r="K31" s="24" t="s">
        <v>41</v>
      </c>
      <c r="L31" s="24">
        <v>20668</v>
      </c>
      <c r="M31" s="42" t="s">
        <v>42</v>
      </c>
      <c r="N31" s="42" t="s">
        <v>42</v>
      </c>
      <c r="O31" s="42" t="s">
        <v>40</v>
      </c>
      <c r="P31" s="42" t="s">
        <v>42</v>
      </c>
      <c r="Q31" s="42" t="s">
        <v>42</v>
      </c>
      <c r="R31" s="42" t="s">
        <v>42</v>
      </c>
      <c r="S31" s="42" t="s">
        <v>42</v>
      </c>
      <c r="T31" s="42" t="s">
        <v>59</v>
      </c>
      <c r="U31" s="42" t="s">
        <v>40</v>
      </c>
      <c r="V31" s="42" t="s">
        <v>44</v>
      </c>
      <c r="W31" s="42" t="s">
        <v>42</v>
      </c>
      <c r="X31" s="42" t="s">
        <v>347</v>
      </c>
      <c r="Y31" s="42"/>
    </row>
    <row r="32" spans="1:25" ht="14.4" x14ac:dyDescent="0.3">
      <c r="A32" s="35" t="s">
        <v>210</v>
      </c>
      <c r="B32" s="24">
        <v>20670</v>
      </c>
      <c r="C32" s="24" t="s">
        <v>199</v>
      </c>
      <c r="D32" s="24">
        <v>53100236</v>
      </c>
      <c r="E32" s="28" t="s">
        <v>313</v>
      </c>
      <c r="F32" s="24">
        <v>1</v>
      </c>
      <c r="G32" s="24" t="s">
        <v>37</v>
      </c>
      <c r="H32" s="24" t="s">
        <v>38</v>
      </c>
      <c r="I32" s="24" t="s">
        <v>39</v>
      </c>
      <c r="J32" s="24" t="s">
        <v>169</v>
      </c>
      <c r="K32" s="24" t="s">
        <v>41</v>
      </c>
      <c r="L32" s="24">
        <v>20670</v>
      </c>
      <c r="M32" s="42" t="s">
        <v>42</v>
      </c>
      <c r="N32" s="42" t="s">
        <v>42</v>
      </c>
      <c r="O32" s="42" t="s">
        <v>40</v>
      </c>
      <c r="P32" s="42" t="s">
        <v>42</v>
      </c>
      <c r="Q32" s="42" t="s">
        <v>42</v>
      </c>
      <c r="R32" s="42" t="s">
        <v>42</v>
      </c>
      <c r="S32" s="42" t="s">
        <v>42</v>
      </c>
      <c r="T32" s="42" t="s">
        <v>59</v>
      </c>
      <c r="U32" s="42" t="s">
        <v>40</v>
      </c>
      <c r="V32" s="42" t="s">
        <v>44</v>
      </c>
      <c r="W32" s="42" t="s">
        <v>42</v>
      </c>
      <c r="X32" s="42" t="s">
        <v>347</v>
      </c>
      <c r="Y32" s="42"/>
    </row>
    <row r="33" spans="1:25" ht="14.4" x14ac:dyDescent="0.3">
      <c r="A33" s="35" t="s">
        <v>210</v>
      </c>
      <c r="B33" s="24">
        <v>21167</v>
      </c>
      <c r="C33" s="24" t="s">
        <v>170</v>
      </c>
      <c r="D33" s="24">
        <v>53100889</v>
      </c>
      <c r="E33" s="28" t="s">
        <v>171</v>
      </c>
      <c r="F33" s="24">
        <v>2</v>
      </c>
      <c r="G33" s="24" t="s">
        <v>37</v>
      </c>
      <c r="H33" s="24" t="s">
        <v>71</v>
      </c>
      <c r="I33" s="24" t="s">
        <v>39</v>
      </c>
      <c r="J33" s="24" t="s">
        <v>172</v>
      </c>
      <c r="K33" s="24" t="s">
        <v>41</v>
      </c>
      <c r="L33" s="24">
        <v>21167</v>
      </c>
      <c r="M33" s="42" t="s">
        <v>42</v>
      </c>
      <c r="N33" s="42" t="s">
        <v>42</v>
      </c>
      <c r="O33" s="42" t="s">
        <v>349</v>
      </c>
      <c r="P33" s="42" t="s">
        <v>42</v>
      </c>
      <c r="Q33" s="42" t="s">
        <v>42</v>
      </c>
      <c r="R33" s="42" t="s">
        <v>42</v>
      </c>
      <c r="S33" s="42" t="s">
        <v>348</v>
      </c>
      <c r="T33" s="42" t="s">
        <v>43</v>
      </c>
      <c r="U33" s="42" t="s">
        <v>40</v>
      </c>
      <c r="V33" s="42" t="s">
        <v>44</v>
      </c>
      <c r="W33" s="42" t="s">
        <v>40</v>
      </c>
      <c r="X33" s="42">
        <v>0</v>
      </c>
      <c r="Y33" s="42"/>
    </row>
    <row r="34" spans="1:25" ht="14.4" x14ac:dyDescent="0.3">
      <c r="A34" s="35" t="s">
        <v>210</v>
      </c>
      <c r="B34" s="24">
        <v>21303</v>
      </c>
      <c r="C34" s="24" t="s">
        <v>56</v>
      </c>
      <c r="D34" s="24">
        <v>53100195</v>
      </c>
      <c r="E34" s="28" t="s">
        <v>57</v>
      </c>
      <c r="F34" s="24">
        <v>7</v>
      </c>
      <c r="G34" s="24" t="s">
        <v>58</v>
      </c>
      <c r="H34" s="24" t="s">
        <v>38</v>
      </c>
      <c r="I34" s="24" t="s">
        <v>39</v>
      </c>
      <c r="J34" s="24" t="s">
        <v>40</v>
      </c>
      <c r="K34" s="24" t="s">
        <v>41</v>
      </c>
      <c r="L34" s="24">
        <v>21303</v>
      </c>
      <c r="M34" s="42" t="s">
        <v>40</v>
      </c>
      <c r="N34" s="42" t="s">
        <v>42</v>
      </c>
      <c r="O34" s="42" t="s">
        <v>40</v>
      </c>
      <c r="P34" s="42" t="s">
        <v>42</v>
      </c>
      <c r="Q34" s="42" t="s">
        <v>42</v>
      </c>
      <c r="R34" s="42" t="s">
        <v>42</v>
      </c>
      <c r="S34" s="42" t="s">
        <v>40</v>
      </c>
      <c r="T34" s="42" t="s">
        <v>59</v>
      </c>
      <c r="U34" s="42" t="s">
        <v>40</v>
      </c>
      <c r="V34" s="42" t="s">
        <v>44</v>
      </c>
      <c r="W34" s="42" t="s">
        <v>42</v>
      </c>
      <c r="X34" s="42" t="s">
        <v>343</v>
      </c>
      <c r="Y34" s="42"/>
    </row>
    <row r="35" spans="1:25" ht="14.4" x14ac:dyDescent="0.3">
      <c r="A35" s="35" t="s">
        <v>210</v>
      </c>
      <c r="B35" s="24">
        <v>21427</v>
      </c>
      <c r="C35" s="24" t="s">
        <v>104</v>
      </c>
      <c r="D35" s="24">
        <v>53100390</v>
      </c>
      <c r="E35" s="28" t="s">
        <v>105</v>
      </c>
      <c r="F35" s="24">
        <v>1</v>
      </c>
      <c r="G35" s="24" t="s">
        <v>37</v>
      </c>
      <c r="H35" s="24" t="s">
        <v>49</v>
      </c>
      <c r="I35" s="24" t="s">
        <v>39</v>
      </c>
      <c r="J35" s="24" t="s">
        <v>40</v>
      </c>
      <c r="K35" s="24" t="s">
        <v>41</v>
      </c>
      <c r="L35" s="24">
        <v>21427</v>
      </c>
      <c r="M35" s="42" t="s">
        <v>40</v>
      </c>
      <c r="N35" s="42" t="s">
        <v>42</v>
      </c>
      <c r="O35" s="42" t="s">
        <v>40</v>
      </c>
      <c r="P35" s="42" t="s">
        <v>40</v>
      </c>
      <c r="Q35" s="42" t="s">
        <v>42</v>
      </c>
      <c r="R35" s="42" t="s">
        <v>42</v>
      </c>
      <c r="S35" s="42" t="s">
        <v>40</v>
      </c>
      <c r="T35" s="42" t="s">
        <v>54</v>
      </c>
      <c r="U35" s="42" t="s">
        <v>40</v>
      </c>
      <c r="V35" s="42" t="s">
        <v>44</v>
      </c>
      <c r="W35" s="42" t="s">
        <v>40</v>
      </c>
      <c r="X35" s="42">
        <v>0</v>
      </c>
      <c r="Y35" s="42"/>
    </row>
    <row r="36" spans="1:25" ht="24" x14ac:dyDescent="0.3">
      <c r="A36" s="35" t="s">
        <v>210</v>
      </c>
      <c r="B36" s="24">
        <v>21430</v>
      </c>
      <c r="C36" s="24" t="s">
        <v>175</v>
      </c>
      <c r="D36" s="24">
        <v>53100007</v>
      </c>
      <c r="E36" s="28" t="s">
        <v>314</v>
      </c>
      <c r="F36" s="24">
        <v>1</v>
      </c>
      <c r="G36" s="24" t="s">
        <v>37</v>
      </c>
      <c r="H36" s="24" t="s">
        <v>71</v>
      </c>
      <c r="I36" s="24" t="s">
        <v>39</v>
      </c>
      <c r="J36" s="24" t="s">
        <v>169</v>
      </c>
      <c r="K36" s="24" t="s">
        <v>41</v>
      </c>
      <c r="L36" s="24">
        <v>21430</v>
      </c>
      <c r="M36" s="42" t="s">
        <v>42</v>
      </c>
      <c r="N36" s="42" t="s">
        <v>42</v>
      </c>
      <c r="O36" s="42" t="s">
        <v>349</v>
      </c>
      <c r="P36" s="42" t="s">
        <v>42</v>
      </c>
      <c r="Q36" s="42" t="s">
        <v>42</v>
      </c>
      <c r="R36" s="42" t="s">
        <v>42</v>
      </c>
      <c r="S36" s="42" t="s">
        <v>42</v>
      </c>
      <c r="T36" s="42" t="s">
        <v>43</v>
      </c>
      <c r="U36" s="42" t="s">
        <v>40</v>
      </c>
      <c r="V36" s="42" t="s">
        <v>44</v>
      </c>
      <c r="W36" s="42" t="s">
        <v>40</v>
      </c>
      <c r="X36" s="42">
        <v>0</v>
      </c>
      <c r="Y36" s="42"/>
    </row>
    <row r="37" spans="1:25" ht="14.4" x14ac:dyDescent="0.3">
      <c r="A37" s="35" t="s">
        <v>210</v>
      </c>
      <c r="B37" s="24">
        <v>21483</v>
      </c>
      <c r="C37" s="24" t="s">
        <v>311</v>
      </c>
      <c r="D37" s="24">
        <v>53100297</v>
      </c>
      <c r="E37" s="28" t="s">
        <v>315</v>
      </c>
      <c r="F37" s="24">
        <v>2</v>
      </c>
      <c r="G37" s="24" t="s">
        <v>37</v>
      </c>
      <c r="H37" s="24" t="s">
        <v>38</v>
      </c>
      <c r="I37" s="24" t="s">
        <v>39</v>
      </c>
      <c r="J37" s="24" t="s">
        <v>169</v>
      </c>
      <c r="K37" s="24" t="s">
        <v>41</v>
      </c>
      <c r="L37" s="24">
        <v>21483</v>
      </c>
      <c r="M37" s="42" t="s">
        <v>42</v>
      </c>
      <c r="N37" s="42" t="s">
        <v>42</v>
      </c>
      <c r="O37" s="42" t="s">
        <v>40</v>
      </c>
      <c r="P37" s="42" t="s">
        <v>42</v>
      </c>
      <c r="Q37" s="42" t="s">
        <v>42</v>
      </c>
      <c r="R37" s="42" t="s">
        <v>42</v>
      </c>
      <c r="S37" s="42" t="s">
        <v>42</v>
      </c>
      <c r="T37" s="42" t="s">
        <v>59</v>
      </c>
      <c r="U37" s="42" t="s">
        <v>40</v>
      </c>
      <c r="V37" s="42" t="s">
        <v>44</v>
      </c>
      <c r="W37" s="42" t="s">
        <v>40</v>
      </c>
      <c r="X37" s="42">
        <v>0</v>
      </c>
      <c r="Y37" s="42"/>
    </row>
    <row r="38" spans="1:25" ht="14.4" x14ac:dyDescent="0.3">
      <c r="A38" s="35" t="s">
        <v>210</v>
      </c>
      <c r="B38" s="24">
        <v>12050</v>
      </c>
      <c r="C38" s="24" t="s">
        <v>215</v>
      </c>
      <c r="D38" s="24">
        <v>53100782</v>
      </c>
      <c r="E38" s="28" t="s">
        <v>216</v>
      </c>
      <c r="F38" s="24">
        <v>1</v>
      </c>
      <c r="G38" s="24" t="s">
        <v>37</v>
      </c>
      <c r="H38" s="24" t="s">
        <v>217</v>
      </c>
      <c r="I38" s="24" t="s">
        <v>39</v>
      </c>
      <c r="J38" s="24" t="s">
        <v>169</v>
      </c>
      <c r="K38" s="24" t="s">
        <v>41</v>
      </c>
      <c r="L38" s="24">
        <v>12050</v>
      </c>
      <c r="M38" s="42" t="s">
        <v>42</v>
      </c>
      <c r="N38" s="42" t="s">
        <v>42</v>
      </c>
      <c r="O38" s="42" t="s">
        <v>40</v>
      </c>
      <c r="P38" s="42" t="s">
        <v>42</v>
      </c>
      <c r="Q38" s="42" t="s">
        <v>42</v>
      </c>
      <c r="R38" s="42" t="s">
        <v>42</v>
      </c>
      <c r="S38" s="42" t="s">
        <v>42</v>
      </c>
      <c r="T38" s="42" t="s">
        <v>43</v>
      </c>
      <c r="U38" s="42" t="s">
        <v>40</v>
      </c>
      <c r="V38" s="42" t="s">
        <v>44</v>
      </c>
      <c r="W38" s="42" t="s">
        <v>40</v>
      </c>
      <c r="X38" s="42" t="s">
        <v>45</v>
      </c>
      <c r="Y38" s="42"/>
    </row>
    <row r="39" spans="1:25" ht="14.4" x14ac:dyDescent="0.3">
      <c r="A39" s="35" t="s">
        <v>210</v>
      </c>
      <c r="B39" s="24">
        <v>21244</v>
      </c>
      <c r="C39" s="24" t="s">
        <v>219</v>
      </c>
      <c r="D39" s="24">
        <v>53100020</v>
      </c>
      <c r="E39" s="28" t="s">
        <v>218</v>
      </c>
      <c r="F39" s="24">
        <v>1</v>
      </c>
      <c r="G39" s="24" t="s">
        <v>37</v>
      </c>
      <c r="H39" s="24" t="s">
        <v>38</v>
      </c>
      <c r="I39" s="24" t="s">
        <v>39</v>
      </c>
      <c r="J39" s="24" t="s">
        <v>169</v>
      </c>
      <c r="K39" s="24" t="s">
        <v>41</v>
      </c>
      <c r="L39" s="24">
        <v>21244</v>
      </c>
      <c r="M39" s="42" t="e">
        <v>#N/A</v>
      </c>
      <c r="N39" s="42" t="e">
        <v>#N/A</v>
      </c>
      <c r="O39" s="42" t="e">
        <v>#N/A</v>
      </c>
      <c r="P39" s="42" t="e">
        <v>#N/A</v>
      </c>
      <c r="Q39" s="42" t="e">
        <v>#N/A</v>
      </c>
      <c r="R39" s="42" t="e">
        <v>#N/A</v>
      </c>
      <c r="S39" s="42" t="e">
        <v>#N/A</v>
      </c>
      <c r="T39" s="42" t="e">
        <v>#N/A</v>
      </c>
      <c r="U39" s="42" t="e">
        <v>#N/A</v>
      </c>
      <c r="V39" s="42" t="e">
        <v>#N/A</v>
      </c>
      <c r="W39" s="42" t="e">
        <v>#N/A</v>
      </c>
      <c r="X39" s="42" t="e">
        <v>#N/A</v>
      </c>
      <c r="Y39" s="42"/>
    </row>
    <row r="40" spans="1:25" ht="14.4" x14ac:dyDescent="0.3">
      <c r="A40" s="35" t="s">
        <v>210</v>
      </c>
      <c r="B40" s="24">
        <v>11647</v>
      </c>
      <c r="C40" s="24" t="s">
        <v>253</v>
      </c>
      <c r="D40" s="24">
        <v>53100584</v>
      </c>
      <c r="E40" s="28" t="s">
        <v>254</v>
      </c>
      <c r="F40" s="24">
        <v>2</v>
      </c>
      <c r="G40" s="24" t="s">
        <v>37</v>
      </c>
      <c r="H40" s="24" t="s">
        <v>64</v>
      </c>
      <c r="I40" s="24" t="s">
        <v>39</v>
      </c>
      <c r="J40" s="24" t="s">
        <v>169</v>
      </c>
      <c r="K40" s="24" t="s">
        <v>41</v>
      </c>
      <c r="L40" s="24">
        <v>11647</v>
      </c>
      <c r="M40" s="42" t="s">
        <v>42</v>
      </c>
      <c r="N40" s="42" t="s">
        <v>42</v>
      </c>
      <c r="O40" s="42" t="s">
        <v>40</v>
      </c>
      <c r="P40" s="42" t="s">
        <v>42</v>
      </c>
      <c r="Q40" s="42" t="s">
        <v>42</v>
      </c>
      <c r="R40" s="42" t="s">
        <v>42</v>
      </c>
      <c r="S40" s="42" t="s">
        <v>42</v>
      </c>
      <c r="T40" s="42" t="s">
        <v>43</v>
      </c>
      <c r="U40" s="42" t="s">
        <v>40</v>
      </c>
      <c r="V40" s="42" t="s">
        <v>44</v>
      </c>
      <c r="W40" s="42" t="s">
        <v>40</v>
      </c>
      <c r="X40" s="42" t="s">
        <v>45</v>
      </c>
      <c r="Y40" s="42"/>
    </row>
    <row r="41" spans="1:25" ht="14.4" x14ac:dyDescent="0.3">
      <c r="A41" s="35" t="s">
        <v>210</v>
      </c>
      <c r="B41" s="24">
        <v>11697</v>
      </c>
      <c r="C41" s="24" t="s">
        <v>277</v>
      </c>
      <c r="D41" s="24">
        <v>53100075</v>
      </c>
      <c r="E41" s="28" t="s">
        <v>278</v>
      </c>
      <c r="F41" s="24">
        <v>100</v>
      </c>
      <c r="G41" s="24" t="s">
        <v>37</v>
      </c>
      <c r="H41" s="24" t="s">
        <v>191</v>
      </c>
      <c r="I41" s="24" t="s">
        <v>39</v>
      </c>
      <c r="J41" s="24" t="s">
        <v>169</v>
      </c>
      <c r="K41" s="24" t="s">
        <v>41</v>
      </c>
      <c r="L41" s="24">
        <v>11697</v>
      </c>
      <c r="M41" s="42" t="s">
        <v>42</v>
      </c>
      <c r="N41" s="42" t="s">
        <v>42</v>
      </c>
      <c r="O41" s="42" t="s">
        <v>42</v>
      </c>
      <c r="P41" s="42" t="s">
        <v>42</v>
      </c>
      <c r="Q41" s="42" t="s">
        <v>42</v>
      </c>
      <c r="R41" s="42" t="s">
        <v>42</v>
      </c>
      <c r="S41" s="42" t="s">
        <v>42</v>
      </c>
      <c r="T41" s="42" t="s">
        <v>42</v>
      </c>
      <c r="U41" s="42" t="s">
        <v>40</v>
      </c>
      <c r="V41" s="42" t="s">
        <v>44</v>
      </c>
      <c r="W41" s="42" t="s">
        <v>42</v>
      </c>
      <c r="X41" s="42" t="s">
        <v>342</v>
      </c>
      <c r="Y41" s="42"/>
    </row>
    <row r="42" spans="1:25" ht="14.4" x14ac:dyDescent="0.3">
      <c r="A42" s="35" t="s">
        <v>210</v>
      </c>
      <c r="B42" s="24">
        <v>11709</v>
      </c>
      <c r="C42" s="24" t="s">
        <v>267</v>
      </c>
      <c r="D42" s="24">
        <v>53100608</v>
      </c>
      <c r="E42" s="28" t="s">
        <v>268</v>
      </c>
      <c r="F42" s="24">
        <v>1</v>
      </c>
      <c r="G42" s="24" t="s">
        <v>37</v>
      </c>
      <c r="H42" s="24" t="s">
        <v>114</v>
      </c>
      <c r="I42" s="24" t="s">
        <v>39</v>
      </c>
      <c r="J42" s="24" t="s">
        <v>169</v>
      </c>
      <c r="K42" s="24" t="s">
        <v>41</v>
      </c>
      <c r="L42" s="24">
        <v>11709</v>
      </c>
      <c r="M42" s="42" t="s">
        <v>42</v>
      </c>
      <c r="N42" s="42" t="s">
        <v>42</v>
      </c>
      <c r="O42" s="42" t="s">
        <v>40</v>
      </c>
      <c r="P42" s="42" t="s">
        <v>42</v>
      </c>
      <c r="Q42" s="42" t="s">
        <v>42</v>
      </c>
      <c r="R42" s="42" t="s">
        <v>42</v>
      </c>
      <c r="S42" s="42" t="s">
        <v>42</v>
      </c>
      <c r="T42" s="42" t="s">
        <v>43</v>
      </c>
      <c r="U42" s="42" t="s">
        <v>40</v>
      </c>
      <c r="V42" s="42" t="s">
        <v>44</v>
      </c>
      <c r="W42" s="42" t="s">
        <v>40</v>
      </c>
      <c r="X42" s="42" t="s">
        <v>45</v>
      </c>
      <c r="Y42" s="42"/>
    </row>
    <row r="43" spans="1:25" ht="14.4" x14ac:dyDescent="0.3">
      <c r="A43" s="35" t="s">
        <v>210</v>
      </c>
      <c r="B43" s="24">
        <v>11712</v>
      </c>
      <c r="C43" s="24" t="s">
        <v>271</v>
      </c>
      <c r="D43" s="24">
        <v>53100703</v>
      </c>
      <c r="E43" s="28" t="s">
        <v>272</v>
      </c>
      <c r="F43" s="24">
        <v>1</v>
      </c>
      <c r="G43" s="24" t="s">
        <v>37</v>
      </c>
      <c r="H43" s="24" t="s">
        <v>114</v>
      </c>
      <c r="I43" s="24" t="s">
        <v>39</v>
      </c>
      <c r="J43" s="24" t="s">
        <v>169</v>
      </c>
      <c r="K43" s="24" t="s">
        <v>41</v>
      </c>
      <c r="L43" s="24">
        <v>11712</v>
      </c>
      <c r="M43" s="42" t="s">
        <v>42</v>
      </c>
      <c r="N43" s="42" t="s">
        <v>42</v>
      </c>
      <c r="O43" s="42" t="s">
        <v>40</v>
      </c>
      <c r="P43" s="42" t="s">
        <v>42</v>
      </c>
      <c r="Q43" s="42" t="s">
        <v>42</v>
      </c>
      <c r="R43" s="42" t="s">
        <v>42</v>
      </c>
      <c r="S43" s="42" t="s">
        <v>42</v>
      </c>
      <c r="T43" s="42" t="s">
        <v>43</v>
      </c>
      <c r="U43" s="42" t="s">
        <v>40</v>
      </c>
      <c r="V43" s="42" t="s">
        <v>44</v>
      </c>
      <c r="W43" s="42" t="s">
        <v>40</v>
      </c>
      <c r="X43" s="42" t="s">
        <v>45</v>
      </c>
      <c r="Y43" s="42"/>
    </row>
    <row r="44" spans="1:25" ht="14.4" x14ac:dyDescent="0.3">
      <c r="A44" s="35" t="s">
        <v>210</v>
      </c>
      <c r="B44" s="24">
        <v>11713</v>
      </c>
      <c r="C44" s="24" t="s">
        <v>247</v>
      </c>
      <c r="D44" s="24">
        <v>53100138</v>
      </c>
      <c r="E44" s="28" t="s">
        <v>248</v>
      </c>
      <c r="F44" s="24">
        <v>13</v>
      </c>
      <c r="G44" s="24" t="s">
        <v>37</v>
      </c>
      <c r="H44" s="24" t="s">
        <v>64</v>
      </c>
      <c r="I44" s="24" t="s">
        <v>39</v>
      </c>
      <c r="J44" s="24" t="s">
        <v>169</v>
      </c>
      <c r="K44" s="24" t="s">
        <v>41</v>
      </c>
      <c r="L44" s="24">
        <v>11713</v>
      </c>
      <c r="M44" s="42" t="s">
        <v>42</v>
      </c>
      <c r="N44" s="42" t="s">
        <v>42</v>
      </c>
      <c r="O44" s="42" t="s">
        <v>40</v>
      </c>
      <c r="P44" s="42" t="s">
        <v>42</v>
      </c>
      <c r="Q44" s="42" t="s">
        <v>42</v>
      </c>
      <c r="R44" s="42" t="s">
        <v>42</v>
      </c>
      <c r="S44" s="42" t="s">
        <v>42</v>
      </c>
      <c r="T44" s="42" t="s">
        <v>59</v>
      </c>
      <c r="U44" s="42" t="s">
        <v>40</v>
      </c>
      <c r="V44" s="42" t="s">
        <v>44</v>
      </c>
      <c r="W44" s="42" t="s">
        <v>40</v>
      </c>
      <c r="X44" s="42" t="s">
        <v>45</v>
      </c>
      <c r="Y44" s="42"/>
    </row>
    <row r="45" spans="1:25" ht="24" x14ac:dyDescent="0.3">
      <c r="A45" s="35" t="s">
        <v>210</v>
      </c>
      <c r="B45" s="24">
        <v>11759</v>
      </c>
      <c r="C45" s="24" t="s">
        <v>69</v>
      </c>
      <c r="D45" s="24">
        <v>53100327</v>
      </c>
      <c r="E45" s="28" t="s">
        <v>70</v>
      </c>
      <c r="F45" s="24">
        <v>1</v>
      </c>
      <c r="G45" s="24" t="s">
        <v>37</v>
      </c>
      <c r="H45" s="24" t="s">
        <v>71</v>
      </c>
      <c r="I45" s="24" t="s">
        <v>39</v>
      </c>
      <c r="J45" s="24" t="s">
        <v>40</v>
      </c>
      <c r="K45" s="24" t="s">
        <v>41</v>
      </c>
      <c r="L45" s="24">
        <v>11759</v>
      </c>
      <c r="M45" s="42" t="s">
        <v>40</v>
      </c>
      <c r="N45" s="42" t="s">
        <v>42</v>
      </c>
      <c r="O45" s="42" t="s">
        <v>40</v>
      </c>
      <c r="P45" s="42" t="s">
        <v>40</v>
      </c>
      <c r="Q45" s="42" t="s">
        <v>40</v>
      </c>
      <c r="R45" s="42" t="s">
        <v>42</v>
      </c>
      <c r="S45" s="42" t="s">
        <v>40</v>
      </c>
      <c r="T45" s="42" t="s">
        <v>43</v>
      </c>
      <c r="U45" s="42" t="s">
        <v>40</v>
      </c>
      <c r="V45" s="42" t="s">
        <v>44</v>
      </c>
      <c r="W45" s="42" t="s">
        <v>42</v>
      </c>
      <c r="X45" s="42" t="s">
        <v>72</v>
      </c>
      <c r="Y45" s="42"/>
    </row>
    <row r="46" spans="1:25" ht="14.4" x14ac:dyDescent="0.3">
      <c r="A46" s="35" t="s">
        <v>210</v>
      </c>
      <c r="B46" s="24">
        <v>11778</v>
      </c>
      <c r="C46" s="24" t="s">
        <v>316</v>
      </c>
      <c r="D46" s="24">
        <v>53100391</v>
      </c>
      <c r="E46" s="28" t="s">
        <v>317</v>
      </c>
      <c r="F46" s="24">
        <v>1</v>
      </c>
      <c r="G46" s="24" t="s">
        <v>37</v>
      </c>
      <c r="H46" s="24" t="s">
        <v>49</v>
      </c>
      <c r="I46" s="24" t="s">
        <v>39</v>
      </c>
      <c r="J46" s="24" t="s">
        <v>169</v>
      </c>
      <c r="K46" s="24" t="s">
        <v>41</v>
      </c>
      <c r="L46" s="24">
        <v>11778</v>
      </c>
      <c r="M46" s="42" t="s">
        <v>42</v>
      </c>
      <c r="N46" s="42" t="s">
        <v>42</v>
      </c>
      <c r="O46" s="42" t="s">
        <v>40</v>
      </c>
      <c r="P46" s="42" t="s">
        <v>42</v>
      </c>
      <c r="Q46" s="42" t="s">
        <v>42</v>
      </c>
      <c r="R46" s="42" t="s">
        <v>42</v>
      </c>
      <c r="S46" s="42" t="s">
        <v>42</v>
      </c>
      <c r="T46" s="42" t="s">
        <v>54</v>
      </c>
      <c r="U46" s="42" t="s">
        <v>40</v>
      </c>
      <c r="V46" s="42" t="s">
        <v>51</v>
      </c>
      <c r="W46" s="42" t="s">
        <v>40</v>
      </c>
      <c r="X46" s="42">
        <v>0</v>
      </c>
      <c r="Y46" s="42"/>
    </row>
    <row r="47" spans="1:25" ht="24" x14ac:dyDescent="0.3">
      <c r="A47" s="35" t="s">
        <v>210</v>
      </c>
      <c r="B47" s="24">
        <v>11787</v>
      </c>
      <c r="C47" s="24" t="s">
        <v>259</v>
      </c>
      <c r="D47" s="24">
        <v>53100875</v>
      </c>
      <c r="E47" s="28" t="s">
        <v>260</v>
      </c>
      <c r="F47" s="24">
        <v>1</v>
      </c>
      <c r="G47" s="24" t="s">
        <v>37</v>
      </c>
      <c r="H47" s="24" t="s">
        <v>64</v>
      </c>
      <c r="I47" s="24" t="s">
        <v>39</v>
      </c>
      <c r="J47" s="24" t="s">
        <v>169</v>
      </c>
      <c r="K47" s="24" t="s">
        <v>41</v>
      </c>
      <c r="L47" s="24">
        <v>11787</v>
      </c>
      <c r="M47" s="42" t="s">
        <v>42</v>
      </c>
      <c r="N47" s="42" t="s">
        <v>42</v>
      </c>
      <c r="O47" s="42" t="s">
        <v>40</v>
      </c>
      <c r="P47" s="42" t="s">
        <v>42</v>
      </c>
      <c r="Q47" s="42" t="s">
        <v>42</v>
      </c>
      <c r="R47" s="42" t="s">
        <v>42</v>
      </c>
      <c r="S47" s="42" t="s">
        <v>42</v>
      </c>
      <c r="T47" s="42" t="s">
        <v>43</v>
      </c>
      <c r="U47" s="42" t="s">
        <v>40</v>
      </c>
      <c r="V47" s="42" t="s">
        <v>44</v>
      </c>
      <c r="W47" s="42" t="s">
        <v>40</v>
      </c>
      <c r="X47" s="42" t="s">
        <v>45</v>
      </c>
      <c r="Y47" s="42"/>
    </row>
    <row r="48" spans="1:25" ht="24" x14ac:dyDescent="0.3">
      <c r="A48" s="35" t="s">
        <v>210</v>
      </c>
      <c r="B48" s="24">
        <v>11788</v>
      </c>
      <c r="C48" s="24" t="s">
        <v>255</v>
      </c>
      <c r="D48" s="24">
        <v>53100874</v>
      </c>
      <c r="E48" s="28" t="s">
        <v>256</v>
      </c>
      <c r="F48" s="24">
        <v>2</v>
      </c>
      <c r="G48" s="24" t="s">
        <v>37</v>
      </c>
      <c r="H48" s="24" t="s">
        <v>64</v>
      </c>
      <c r="I48" s="24" t="s">
        <v>39</v>
      </c>
      <c r="J48" s="24" t="s">
        <v>169</v>
      </c>
      <c r="K48" s="24" t="s">
        <v>41</v>
      </c>
      <c r="L48" s="24">
        <v>11788</v>
      </c>
      <c r="M48" s="42" t="s">
        <v>42</v>
      </c>
      <c r="N48" s="42" t="s">
        <v>42</v>
      </c>
      <c r="O48" s="42" t="s">
        <v>40</v>
      </c>
      <c r="P48" s="42" t="s">
        <v>42</v>
      </c>
      <c r="Q48" s="42" t="s">
        <v>42</v>
      </c>
      <c r="R48" s="42" t="s">
        <v>42</v>
      </c>
      <c r="S48" s="42" t="s">
        <v>42</v>
      </c>
      <c r="T48" s="42" t="s">
        <v>43</v>
      </c>
      <c r="U48" s="42" t="s">
        <v>40</v>
      </c>
      <c r="V48" s="42" t="s">
        <v>44</v>
      </c>
      <c r="W48" s="42" t="s">
        <v>40</v>
      </c>
      <c r="X48" s="42" t="s">
        <v>45</v>
      </c>
      <c r="Y48" s="42"/>
    </row>
    <row r="49" spans="1:25" ht="14.4" x14ac:dyDescent="0.3">
      <c r="A49" s="35" t="s">
        <v>210</v>
      </c>
      <c r="B49" s="24">
        <v>11795</v>
      </c>
      <c r="C49" s="24" t="s">
        <v>251</v>
      </c>
      <c r="D49" s="24">
        <v>53100328</v>
      </c>
      <c r="E49" s="28" t="s">
        <v>252</v>
      </c>
      <c r="F49" s="24">
        <v>9</v>
      </c>
      <c r="G49" s="24" t="s">
        <v>37</v>
      </c>
      <c r="H49" s="24" t="s">
        <v>38</v>
      </c>
      <c r="I49" s="24" t="s">
        <v>39</v>
      </c>
      <c r="J49" s="24" t="s">
        <v>169</v>
      </c>
      <c r="K49" s="24" t="s">
        <v>41</v>
      </c>
      <c r="L49" s="24">
        <v>11795</v>
      </c>
      <c r="M49" s="42" t="s">
        <v>42</v>
      </c>
      <c r="N49" s="42" t="s">
        <v>42</v>
      </c>
      <c r="O49" s="42" t="s">
        <v>40</v>
      </c>
      <c r="P49" s="42" t="s">
        <v>42</v>
      </c>
      <c r="Q49" s="42" t="s">
        <v>42</v>
      </c>
      <c r="R49" s="42" t="s">
        <v>42</v>
      </c>
      <c r="S49" s="42" t="s">
        <v>42</v>
      </c>
      <c r="T49" s="42" t="s">
        <v>43</v>
      </c>
      <c r="U49" s="42" t="s">
        <v>40</v>
      </c>
      <c r="V49" s="42" t="s">
        <v>44</v>
      </c>
      <c r="W49" s="42" t="s">
        <v>40</v>
      </c>
      <c r="X49" s="42" t="s">
        <v>45</v>
      </c>
      <c r="Y49" s="42"/>
    </row>
    <row r="50" spans="1:25" ht="24" x14ac:dyDescent="0.3">
      <c r="A50" s="35" t="s">
        <v>210</v>
      </c>
      <c r="B50" s="24">
        <v>11803</v>
      </c>
      <c r="C50" s="24" t="s">
        <v>263</v>
      </c>
      <c r="D50" s="24">
        <v>53100582</v>
      </c>
      <c r="E50" s="28" t="s">
        <v>264</v>
      </c>
      <c r="F50" s="24">
        <v>1</v>
      </c>
      <c r="G50" s="24" t="s">
        <v>37</v>
      </c>
      <c r="H50" s="24" t="s">
        <v>64</v>
      </c>
      <c r="I50" s="24" t="s">
        <v>39</v>
      </c>
      <c r="J50" s="24" t="s">
        <v>169</v>
      </c>
      <c r="K50" s="24" t="s">
        <v>41</v>
      </c>
      <c r="L50" s="24">
        <v>11803</v>
      </c>
      <c r="M50" s="42" t="s">
        <v>42</v>
      </c>
      <c r="N50" s="42" t="s">
        <v>42</v>
      </c>
      <c r="O50" s="42" t="s">
        <v>40</v>
      </c>
      <c r="P50" s="42" t="s">
        <v>42</v>
      </c>
      <c r="Q50" s="42" t="s">
        <v>42</v>
      </c>
      <c r="R50" s="42" t="s">
        <v>42</v>
      </c>
      <c r="S50" s="42" t="s">
        <v>42</v>
      </c>
      <c r="T50" s="42" t="s">
        <v>43</v>
      </c>
      <c r="U50" s="42" t="s">
        <v>40</v>
      </c>
      <c r="V50" s="42" t="s">
        <v>44</v>
      </c>
      <c r="W50" s="42" t="s">
        <v>40</v>
      </c>
      <c r="X50" s="42" t="s">
        <v>45</v>
      </c>
      <c r="Y50" s="42"/>
    </row>
    <row r="51" spans="1:25" ht="14.4" x14ac:dyDescent="0.3">
      <c r="A51" s="35" t="s">
        <v>210</v>
      </c>
      <c r="B51" s="24">
        <v>11809</v>
      </c>
      <c r="C51" s="24" t="s">
        <v>305</v>
      </c>
      <c r="D51" s="24">
        <v>53100357</v>
      </c>
      <c r="E51" s="28" t="s">
        <v>306</v>
      </c>
      <c r="F51" s="24">
        <v>2</v>
      </c>
      <c r="G51" s="24" t="s">
        <v>37</v>
      </c>
      <c r="H51" s="24" t="s">
        <v>71</v>
      </c>
      <c r="I51" s="24" t="s">
        <v>39</v>
      </c>
      <c r="J51" s="24" t="s">
        <v>169</v>
      </c>
      <c r="K51" s="24" t="s">
        <v>41</v>
      </c>
      <c r="L51" s="24">
        <v>11809</v>
      </c>
      <c r="M51" s="42" t="s">
        <v>42</v>
      </c>
      <c r="N51" s="42" t="s">
        <v>42</v>
      </c>
      <c r="O51" s="42" t="s">
        <v>40</v>
      </c>
      <c r="P51" s="42" t="s">
        <v>40</v>
      </c>
      <c r="Q51" s="42" t="s">
        <v>42</v>
      </c>
      <c r="R51" s="42" t="s">
        <v>42</v>
      </c>
      <c r="S51" s="42" t="s">
        <v>42</v>
      </c>
      <c r="T51" s="42" t="s">
        <v>54</v>
      </c>
      <c r="U51" s="42" t="s">
        <v>40</v>
      </c>
      <c r="V51" s="42" t="s">
        <v>44</v>
      </c>
      <c r="W51" s="42" t="s">
        <v>40</v>
      </c>
      <c r="X51" s="42" t="s">
        <v>45</v>
      </c>
      <c r="Y51" s="42"/>
    </row>
    <row r="52" spans="1:25" ht="24" x14ac:dyDescent="0.3">
      <c r="A52" s="35" t="s">
        <v>210</v>
      </c>
      <c r="B52" s="24">
        <v>11813</v>
      </c>
      <c r="C52" s="24" t="s">
        <v>80</v>
      </c>
      <c r="D52" s="24">
        <v>53100136</v>
      </c>
      <c r="E52" s="28" t="s">
        <v>81</v>
      </c>
      <c r="F52" s="24">
        <v>2</v>
      </c>
      <c r="G52" s="24" t="s">
        <v>37</v>
      </c>
      <c r="H52" s="24" t="s">
        <v>49</v>
      </c>
      <c r="I52" s="24" t="s">
        <v>39</v>
      </c>
      <c r="J52" s="24" t="s">
        <v>40</v>
      </c>
      <c r="K52" s="24" t="s">
        <v>41</v>
      </c>
      <c r="L52" s="24">
        <v>11813</v>
      </c>
      <c r="M52" s="42" t="s">
        <v>40</v>
      </c>
      <c r="N52" s="42" t="s">
        <v>42</v>
      </c>
      <c r="O52" s="42" t="s">
        <v>40</v>
      </c>
      <c r="P52" s="42" t="s">
        <v>42</v>
      </c>
      <c r="Q52" s="42" t="s">
        <v>42</v>
      </c>
      <c r="R52" s="42" t="s">
        <v>42</v>
      </c>
      <c r="S52" s="42" t="s">
        <v>40</v>
      </c>
      <c r="T52" s="42" t="s">
        <v>54</v>
      </c>
      <c r="U52" s="42" t="s">
        <v>40</v>
      </c>
      <c r="V52" s="42" t="s">
        <v>51</v>
      </c>
      <c r="W52" s="42" t="s">
        <v>40</v>
      </c>
      <c r="X52" s="42">
        <v>0</v>
      </c>
      <c r="Y52" s="42"/>
    </row>
    <row r="53" spans="1:25" ht="24" x14ac:dyDescent="0.3">
      <c r="A53" s="35" t="s">
        <v>210</v>
      </c>
      <c r="B53" s="24">
        <v>11814</v>
      </c>
      <c r="C53" s="24" t="s">
        <v>77</v>
      </c>
      <c r="D53" s="24">
        <v>53100136</v>
      </c>
      <c r="E53" s="28" t="s">
        <v>78</v>
      </c>
      <c r="F53" s="24">
        <v>2</v>
      </c>
      <c r="G53" s="24" t="s">
        <v>37</v>
      </c>
      <c r="H53" s="24" t="s">
        <v>49</v>
      </c>
      <c r="I53" s="24" t="s">
        <v>39</v>
      </c>
      <c r="J53" s="24" t="s">
        <v>40</v>
      </c>
      <c r="K53" s="24" t="s">
        <v>41</v>
      </c>
      <c r="L53" s="24">
        <v>11814</v>
      </c>
      <c r="M53" s="42" t="s">
        <v>40</v>
      </c>
      <c r="N53" s="42" t="s">
        <v>42</v>
      </c>
      <c r="O53" s="42" t="s">
        <v>40</v>
      </c>
      <c r="P53" s="42" t="s">
        <v>42</v>
      </c>
      <c r="Q53" s="42" t="s">
        <v>42</v>
      </c>
      <c r="R53" s="42" t="s">
        <v>42</v>
      </c>
      <c r="S53" s="42" t="s">
        <v>40</v>
      </c>
      <c r="T53" s="42" t="s">
        <v>54</v>
      </c>
      <c r="U53" s="42" t="s">
        <v>40</v>
      </c>
      <c r="V53" s="42" t="s">
        <v>51</v>
      </c>
      <c r="W53" s="42" t="s">
        <v>40</v>
      </c>
      <c r="X53" s="42">
        <v>0</v>
      </c>
      <c r="Y53" s="42"/>
    </row>
    <row r="54" spans="1:25" ht="14.4" x14ac:dyDescent="0.3">
      <c r="A54" s="35" t="s">
        <v>210</v>
      </c>
      <c r="B54" s="24">
        <v>11816</v>
      </c>
      <c r="C54" s="24" t="s">
        <v>74</v>
      </c>
      <c r="D54" s="24">
        <v>53100867</v>
      </c>
      <c r="E54" s="28" t="s">
        <v>75</v>
      </c>
      <c r="F54" s="24">
        <v>1</v>
      </c>
      <c r="G54" s="24" t="s">
        <v>37</v>
      </c>
      <c r="H54" s="24" t="s">
        <v>49</v>
      </c>
      <c r="I54" s="24" t="s">
        <v>39</v>
      </c>
      <c r="J54" s="24" t="s">
        <v>40</v>
      </c>
      <c r="K54" s="24" t="s">
        <v>41</v>
      </c>
      <c r="L54" s="24">
        <v>11816</v>
      </c>
      <c r="M54" s="42" t="s">
        <v>40</v>
      </c>
      <c r="N54" s="42" t="s">
        <v>42</v>
      </c>
      <c r="O54" s="42" t="s">
        <v>40</v>
      </c>
      <c r="P54" s="42" t="s">
        <v>42</v>
      </c>
      <c r="Q54" s="42" t="s">
        <v>42</v>
      </c>
      <c r="R54" s="42" t="s">
        <v>42</v>
      </c>
      <c r="S54" s="42" t="s">
        <v>40</v>
      </c>
      <c r="T54" s="42" t="s">
        <v>54</v>
      </c>
      <c r="U54" s="42" t="s">
        <v>40</v>
      </c>
      <c r="V54" s="42" t="s">
        <v>51</v>
      </c>
      <c r="W54" s="42" t="s">
        <v>40</v>
      </c>
      <c r="X54" s="42">
        <v>0</v>
      </c>
      <c r="Y54" s="42"/>
    </row>
    <row r="55" spans="1:25" ht="24" x14ac:dyDescent="0.3">
      <c r="A55" s="35" t="s">
        <v>210</v>
      </c>
      <c r="B55" s="24">
        <v>11818</v>
      </c>
      <c r="C55" s="24" t="s">
        <v>291</v>
      </c>
      <c r="D55" s="24">
        <v>53100136</v>
      </c>
      <c r="E55" s="28" t="s">
        <v>292</v>
      </c>
      <c r="F55" s="24">
        <v>3</v>
      </c>
      <c r="G55" s="24" t="s">
        <v>37</v>
      </c>
      <c r="H55" s="24" t="s">
        <v>49</v>
      </c>
      <c r="I55" s="24" t="s">
        <v>39</v>
      </c>
      <c r="J55" s="24" t="s">
        <v>169</v>
      </c>
      <c r="K55" s="24" t="s">
        <v>41</v>
      </c>
      <c r="L55" s="24">
        <v>11818</v>
      </c>
      <c r="M55" s="42" t="s">
        <v>42</v>
      </c>
      <c r="N55" s="42" t="s">
        <v>42</v>
      </c>
      <c r="O55" s="42" t="s">
        <v>40</v>
      </c>
      <c r="P55" s="42" t="s">
        <v>42</v>
      </c>
      <c r="Q55" s="42" t="s">
        <v>42</v>
      </c>
      <c r="R55" s="42" t="s">
        <v>42</v>
      </c>
      <c r="S55" s="42" t="s">
        <v>42</v>
      </c>
      <c r="T55" s="42" t="s">
        <v>54</v>
      </c>
      <c r="U55" s="42" t="s">
        <v>40</v>
      </c>
      <c r="V55" s="42" t="s">
        <v>51</v>
      </c>
      <c r="W55" s="42" t="s">
        <v>40</v>
      </c>
      <c r="X55" s="42">
        <v>0</v>
      </c>
      <c r="Y55" s="42"/>
    </row>
    <row r="56" spans="1:25" ht="14.4" x14ac:dyDescent="0.3">
      <c r="A56" s="35" t="s">
        <v>210</v>
      </c>
      <c r="B56" s="24">
        <v>11823</v>
      </c>
      <c r="C56" s="24" t="s">
        <v>301</v>
      </c>
      <c r="D56" s="24">
        <v>53100330</v>
      </c>
      <c r="E56" s="28" t="s">
        <v>302</v>
      </c>
      <c r="F56" s="24">
        <v>5</v>
      </c>
      <c r="G56" s="24" t="s">
        <v>37</v>
      </c>
      <c r="H56" s="24" t="s">
        <v>49</v>
      </c>
      <c r="I56" s="24" t="s">
        <v>39</v>
      </c>
      <c r="J56" s="24" t="s">
        <v>169</v>
      </c>
      <c r="K56" s="24" t="s">
        <v>41</v>
      </c>
      <c r="L56" s="24">
        <v>11823</v>
      </c>
      <c r="M56" s="42" t="s">
        <v>42</v>
      </c>
      <c r="N56" s="42" t="s">
        <v>42</v>
      </c>
      <c r="O56" s="42" t="s">
        <v>40</v>
      </c>
      <c r="P56" s="42" t="s">
        <v>42</v>
      </c>
      <c r="Q56" s="42" t="s">
        <v>42</v>
      </c>
      <c r="R56" s="42" t="s">
        <v>42</v>
      </c>
      <c r="S56" s="42" t="s">
        <v>42</v>
      </c>
      <c r="T56" s="42" t="s">
        <v>54</v>
      </c>
      <c r="U56" s="42" t="s">
        <v>40</v>
      </c>
      <c r="V56" s="42" t="s">
        <v>51</v>
      </c>
      <c r="W56" s="42" t="s">
        <v>40</v>
      </c>
      <c r="X56" s="42">
        <v>0</v>
      </c>
      <c r="Y56" s="42"/>
    </row>
    <row r="57" spans="1:25" ht="14.4" x14ac:dyDescent="0.3">
      <c r="A57" s="35" t="s">
        <v>210</v>
      </c>
      <c r="B57" s="24">
        <v>11825</v>
      </c>
      <c r="C57" s="24" t="s">
        <v>109</v>
      </c>
      <c r="D57" s="24">
        <v>53100136</v>
      </c>
      <c r="E57" s="28" t="s">
        <v>110</v>
      </c>
      <c r="F57" s="24">
        <v>1</v>
      </c>
      <c r="G57" s="24" t="s">
        <v>37</v>
      </c>
      <c r="H57" s="24" t="s">
        <v>49</v>
      </c>
      <c r="I57" s="24" t="s">
        <v>39</v>
      </c>
      <c r="J57" s="24" t="s">
        <v>40</v>
      </c>
      <c r="K57" s="24" t="s">
        <v>41</v>
      </c>
      <c r="L57" s="24">
        <v>11825</v>
      </c>
      <c r="M57" s="42" t="s">
        <v>40</v>
      </c>
      <c r="N57" s="42" t="s">
        <v>42</v>
      </c>
      <c r="O57" s="42" t="s">
        <v>40</v>
      </c>
      <c r="P57" s="42" t="s">
        <v>42</v>
      </c>
      <c r="Q57" s="42" t="s">
        <v>42</v>
      </c>
      <c r="R57" s="42" t="s">
        <v>42</v>
      </c>
      <c r="S57" s="42" t="s">
        <v>40</v>
      </c>
      <c r="T57" s="42" t="s">
        <v>54</v>
      </c>
      <c r="U57" s="42" t="s">
        <v>40</v>
      </c>
      <c r="V57" s="42" t="s">
        <v>51</v>
      </c>
      <c r="W57" s="42" t="s">
        <v>40</v>
      </c>
      <c r="X57" s="42">
        <v>0</v>
      </c>
      <c r="Y57" s="42"/>
    </row>
    <row r="58" spans="1:25" ht="14.4" x14ac:dyDescent="0.3">
      <c r="A58" s="35" t="s">
        <v>210</v>
      </c>
      <c r="B58" s="24">
        <v>11838</v>
      </c>
      <c r="C58" s="24" t="s">
        <v>269</v>
      </c>
      <c r="D58" s="24">
        <v>53100871</v>
      </c>
      <c r="E58" s="28" t="s">
        <v>270</v>
      </c>
      <c r="F58" s="24">
        <v>1</v>
      </c>
      <c r="G58" s="24" t="s">
        <v>37</v>
      </c>
      <c r="H58" s="24" t="s">
        <v>114</v>
      </c>
      <c r="I58" s="24" t="s">
        <v>39</v>
      </c>
      <c r="J58" s="24" t="s">
        <v>169</v>
      </c>
      <c r="K58" s="24" t="s">
        <v>41</v>
      </c>
      <c r="L58" s="24">
        <v>11838</v>
      </c>
      <c r="M58" s="42" t="s">
        <v>42</v>
      </c>
      <c r="N58" s="42" t="s">
        <v>42</v>
      </c>
      <c r="O58" s="42" t="s">
        <v>40</v>
      </c>
      <c r="P58" s="42" t="s">
        <v>42</v>
      </c>
      <c r="Q58" s="42" t="s">
        <v>42</v>
      </c>
      <c r="R58" s="42" t="s">
        <v>42</v>
      </c>
      <c r="S58" s="42" t="s">
        <v>42</v>
      </c>
      <c r="T58" s="42" t="s">
        <v>43</v>
      </c>
      <c r="U58" s="42" t="s">
        <v>40</v>
      </c>
      <c r="V58" s="42" t="s">
        <v>346</v>
      </c>
      <c r="W58" s="42" t="s">
        <v>40</v>
      </c>
      <c r="X58" s="42" t="s">
        <v>45</v>
      </c>
      <c r="Y58" s="42"/>
    </row>
    <row r="59" spans="1:25" ht="24" x14ac:dyDescent="0.3">
      <c r="A59" s="35" t="s">
        <v>210</v>
      </c>
      <c r="B59" s="24">
        <v>11871</v>
      </c>
      <c r="C59" s="24" t="s">
        <v>90</v>
      </c>
      <c r="D59" s="24">
        <v>53100152</v>
      </c>
      <c r="E59" s="28" t="s">
        <v>91</v>
      </c>
      <c r="F59" s="24">
        <v>1</v>
      </c>
      <c r="G59" s="24" t="s">
        <v>37</v>
      </c>
      <c r="H59" s="24" t="s">
        <v>38</v>
      </c>
      <c r="I59" s="24" t="s">
        <v>39</v>
      </c>
      <c r="J59" s="24" t="s">
        <v>40</v>
      </c>
      <c r="K59" s="24" t="s">
        <v>41</v>
      </c>
      <c r="L59" s="24">
        <v>11871</v>
      </c>
      <c r="M59" s="42" t="s">
        <v>42</v>
      </c>
      <c r="N59" s="42" t="s">
        <v>42</v>
      </c>
      <c r="O59" s="42" t="s">
        <v>40</v>
      </c>
      <c r="P59" s="42" t="s">
        <v>42</v>
      </c>
      <c r="Q59" s="42" t="s">
        <v>42</v>
      </c>
      <c r="R59" s="42" t="s">
        <v>42</v>
      </c>
      <c r="S59" s="42" t="s">
        <v>40</v>
      </c>
      <c r="T59" s="42" t="s">
        <v>43</v>
      </c>
      <c r="U59" s="42" t="s">
        <v>40</v>
      </c>
      <c r="V59" s="42" t="s">
        <v>44</v>
      </c>
      <c r="W59" s="42" t="s">
        <v>40</v>
      </c>
      <c r="X59" s="42" t="s">
        <v>45</v>
      </c>
      <c r="Y59" s="42"/>
    </row>
    <row r="60" spans="1:25" ht="14.4" x14ac:dyDescent="0.3">
      <c r="A60" s="35" t="s">
        <v>210</v>
      </c>
      <c r="B60" s="24">
        <v>11894</v>
      </c>
      <c r="C60" s="24" t="s">
        <v>318</v>
      </c>
      <c r="D60" s="24">
        <v>53100291</v>
      </c>
      <c r="E60" s="28" t="s">
        <v>319</v>
      </c>
      <c r="F60" s="24">
        <v>1</v>
      </c>
      <c r="G60" s="24" t="s">
        <v>37</v>
      </c>
      <c r="H60" s="24" t="s">
        <v>217</v>
      </c>
      <c r="I60" s="24" t="s">
        <v>39</v>
      </c>
      <c r="J60" s="24" t="s">
        <v>169</v>
      </c>
      <c r="K60" s="24" t="s">
        <v>41</v>
      </c>
      <c r="L60" s="24">
        <v>11894</v>
      </c>
      <c r="M60" s="42" t="s">
        <v>42</v>
      </c>
      <c r="N60" s="42" t="s">
        <v>42</v>
      </c>
      <c r="O60" s="42" t="s">
        <v>40</v>
      </c>
      <c r="P60" s="42" t="s">
        <v>42</v>
      </c>
      <c r="Q60" s="42" t="s">
        <v>42</v>
      </c>
      <c r="R60" s="42" t="s">
        <v>42</v>
      </c>
      <c r="S60" s="42" t="s">
        <v>42</v>
      </c>
      <c r="T60" s="42" t="s">
        <v>43</v>
      </c>
      <c r="U60" s="42" t="s">
        <v>40</v>
      </c>
      <c r="V60" s="42" t="s">
        <v>44</v>
      </c>
      <c r="W60" s="42" t="s">
        <v>40</v>
      </c>
      <c r="X60" s="42" t="s">
        <v>45</v>
      </c>
      <c r="Y60" s="42"/>
    </row>
    <row r="61" spans="1:25" ht="14.4" x14ac:dyDescent="0.3">
      <c r="A61" s="35" t="s">
        <v>210</v>
      </c>
      <c r="B61" s="24">
        <v>11928</v>
      </c>
      <c r="C61" s="24" t="s">
        <v>295</v>
      </c>
      <c r="D61" s="24">
        <v>53100186</v>
      </c>
      <c r="E61" s="28" t="s">
        <v>296</v>
      </c>
      <c r="F61" s="24">
        <v>2</v>
      </c>
      <c r="G61" s="24" t="s">
        <v>37</v>
      </c>
      <c r="H61" s="24" t="s">
        <v>71</v>
      </c>
      <c r="I61" s="24" t="s">
        <v>39</v>
      </c>
      <c r="J61" s="24" t="s">
        <v>169</v>
      </c>
      <c r="K61" s="24" t="s">
        <v>41</v>
      </c>
      <c r="L61" s="24">
        <v>11928</v>
      </c>
      <c r="M61" s="42" t="s">
        <v>42</v>
      </c>
      <c r="N61" s="42" t="s">
        <v>42</v>
      </c>
      <c r="O61" s="42" t="s">
        <v>40</v>
      </c>
      <c r="P61" s="42" t="s">
        <v>42</v>
      </c>
      <c r="Q61" s="42" t="s">
        <v>42</v>
      </c>
      <c r="R61" s="42" t="s">
        <v>42</v>
      </c>
      <c r="S61" s="42" t="s">
        <v>42</v>
      </c>
      <c r="T61" s="42" t="s">
        <v>43</v>
      </c>
      <c r="U61" s="42" t="s">
        <v>40</v>
      </c>
      <c r="V61" s="42" t="s">
        <v>44</v>
      </c>
      <c r="W61" s="42" t="s">
        <v>40</v>
      </c>
      <c r="X61" s="42" t="s">
        <v>45</v>
      </c>
      <c r="Y61" s="42"/>
    </row>
    <row r="62" spans="1:25" ht="14.4" x14ac:dyDescent="0.3">
      <c r="A62" s="35" t="s">
        <v>210</v>
      </c>
      <c r="B62" s="24">
        <v>11929</v>
      </c>
      <c r="C62" s="24" t="s">
        <v>307</v>
      </c>
      <c r="D62" s="24">
        <v>53100186</v>
      </c>
      <c r="E62" s="28" t="s">
        <v>308</v>
      </c>
      <c r="F62" s="24">
        <v>5</v>
      </c>
      <c r="G62" s="24" t="s">
        <v>37</v>
      </c>
      <c r="H62" s="24" t="s">
        <v>71</v>
      </c>
      <c r="I62" s="24" t="s">
        <v>39</v>
      </c>
      <c r="J62" s="24" t="s">
        <v>169</v>
      </c>
      <c r="K62" s="24" t="s">
        <v>41</v>
      </c>
      <c r="L62" s="24">
        <v>11929</v>
      </c>
      <c r="M62" s="42" t="s">
        <v>42</v>
      </c>
      <c r="N62" s="42" t="s">
        <v>42</v>
      </c>
      <c r="O62" s="42" t="s">
        <v>40</v>
      </c>
      <c r="P62" s="42" t="s">
        <v>42</v>
      </c>
      <c r="Q62" s="42" t="s">
        <v>42</v>
      </c>
      <c r="R62" s="42" t="s">
        <v>42</v>
      </c>
      <c r="S62" s="42" t="s">
        <v>42</v>
      </c>
      <c r="T62" s="42" t="s">
        <v>54</v>
      </c>
      <c r="U62" s="42" t="s">
        <v>40</v>
      </c>
      <c r="V62" s="42" t="s">
        <v>44</v>
      </c>
      <c r="W62" s="42" t="s">
        <v>40</v>
      </c>
      <c r="X62" s="42" t="s">
        <v>45</v>
      </c>
      <c r="Y62" s="42"/>
    </row>
    <row r="63" spans="1:25" ht="14.4" x14ac:dyDescent="0.3">
      <c r="A63" s="35" t="s">
        <v>210</v>
      </c>
      <c r="B63" s="24">
        <v>11948</v>
      </c>
      <c r="C63" s="24" t="s">
        <v>83</v>
      </c>
      <c r="D63" s="24">
        <v>53100195</v>
      </c>
      <c r="E63" s="28" t="s">
        <v>84</v>
      </c>
      <c r="F63" s="24">
        <v>3</v>
      </c>
      <c r="G63" s="24" t="s">
        <v>58</v>
      </c>
      <c r="H63" s="24" t="s">
        <v>38</v>
      </c>
      <c r="I63" s="24" t="s">
        <v>39</v>
      </c>
      <c r="J63" s="24" t="s">
        <v>40</v>
      </c>
      <c r="K63" s="24" t="s">
        <v>41</v>
      </c>
      <c r="L63" s="24">
        <v>11948</v>
      </c>
      <c r="M63" s="42" t="s">
        <v>40</v>
      </c>
      <c r="N63" s="42" t="s">
        <v>42</v>
      </c>
      <c r="O63" s="42" t="s">
        <v>40</v>
      </c>
      <c r="P63" s="42" t="s">
        <v>42</v>
      </c>
      <c r="Q63" s="42" t="s">
        <v>42</v>
      </c>
      <c r="R63" s="42" t="s">
        <v>42</v>
      </c>
      <c r="S63" s="42" t="s">
        <v>40</v>
      </c>
      <c r="T63" s="42" t="s">
        <v>59</v>
      </c>
      <c r="U63" s="42" t="s">
        <v>40</v>
      </c>
      <c r="V63" s="42" t="s">
        <v>44</v>
      </c>
      <c r="W63" s="42" t="s">
        <v>42</v>
      </c>
      <c r="X63" s="42" t="s">
        <v>343</v>
      </c>
      <c r="Y63" s="42"/>
    </row>
    <row r="64" spans="1:25" ht="14.4" x14ac:dyDescent="0.3">
      <c r="A64" s="35" t="s">
        <v>210</v>
      </c>
      <c r="B64" s="24">
        <v>12046</v>
      </c>
      <c r="C64" s="24" t="s">
        <v>283</v>
      </c>
      <c r="D64" s="24">
        <v>53100889</v>
      </c>
      <c r="E64" s="28" t="s">
        <v>284</v>
      </c>
      <c r="F64" s="24">
        <v>3</v>
      </c>
      <c r="G64" s="24" t="s">
        <v>37</v>
      </c>
      <c r="H64" s="24" t="s">
        <v>64</v>
      </c>
      <c r="I64" s="24" t="s">
        <v>39</v>
      </c>
      <c r="J64" s="24" t="s">
        <v>169</v>
      </c>
      <c r="K64" s="24" t="s">
        <v>41</v>
      </c>
      <c r="L64" s="24">
        <v>12046</v>
      </c>
      <c r="M64" s="42" t="s">
        <v>42</v>
      </c>
      <c r="N64" s="42" t="s">
        <v>42</v>
      </c>
      <c r="O64" s="42" t="s">
        <v>40</v>
      </c>
      <c r="P64" s="42" t="s">
        <v>42</v>
      </c>
      <c r="Q64" s="42" t="s">
        <v>42</v>
      </c>
      <c r="R64" s="42" t="s">
        <v>42</v>
      </c>
      <c r="S64" s="42" t="s">
        <v>42</v>
      </c>
      <c r="T64" s="42" t="s">
        <v>59</v>
      </c>
      <c r="U64" s="42" t="s">
        <v>40</v>
      </c>
      <c r="V64" s="42" t="s">
        <v>44</v>
      </c>
      <c r="W64" s="42" t="s">
        <v>40</v>
      </c>
      <c r="X64" s="42" t="s">
        <v>45</v>
      </c>
      <c r="Y64" s="42"/>
    </row>
    <row r="65" spans="1:25" ht="14.4" x14ac:dyDescent="0.3">
      <c r="A65" s="35" t="s">
        <v>210</v>
      </c>
      <c r="B65" s="24">
        <v>12049</v>
      </c>
      <c r="C65" s="24" t="s">
        <v>285</v>
      </c>
      <c r="D65" s="24">
        <v>53100782</v>
      </c>
      <c r="E65" s="28" t="s">
        <v>286</v>
      </c>
      <c r="F65" s="24">
        <v>1</v>
      </c>
      <c r="G65" s="24" t="s">
        <v>37</v>
      </c>
      <c r="H65" s="24" t="s">
        <v>217</v>
      </c>
      <c r="I65" s="24" t="s">
        <v>39</v>
      </c>
      <c r="J65" s="24" t="s">
        <v>169</v>
      </c>
      <c r="K65" s="24" t="s">
        <v>41</v>
      </c>
      <c r="L65" s="24">
        <v>12049</v>
      </c>
      <c r="M65" s="42" t="s">
        <v>42</v>
      </c>
      <c r="N65" s="42" t="s">
        <v>42</v>
      </c>
      <c r="O65" s="42" t="s">
        <v>40</v>
      </c>
      <c r="P65" s="42" t="s">
        <v>42</v>
      </c>
      <c r="Q65" s="42" t="s">
        <v>42</v>
      </c>
      <c r="R65" s="42" t="s">
        <v>42</v>
      </c>
      <c r="S65" s="42" t="s">
        <v>42</v>
      </c>
      <c r="T65" s="42" t="s">
        <v>43</v>
      </c>
      <c r="U65" s="42" t="s">
        <v>40</v>
      </c>
      <c r="V65" s="42" t="s">
        <v>44</v>
      </c>
      <c r="W65" s="42" t="s">
        <v>40</v>
      </c>
      <c r="X65" s="42" t="s">
        <v>45</v>
      </c>
      <c r="Y65" s="42"/>
    </row>
    <row r="66" spans="1:25" ht="14.4" x14ac:dyDescent="0.3">
      <c r="A66" s="35" t="s">
        <v>210</v>
      </c>
      <c r="B66" s="24">
        <v>12052</v>
      </c>
      <c r="C66" s="24" t="s">
        <v>320</v>
      </c>
      <c r="D66" s="24">
        <v>53100782</v>
      </c>
      <c r="E66" s="28" t="s">
        <v>321</v>
      </c>
      <c r="F66" s="24">
        <v>1</v>
      </c>
      <c r="G66" s="24" t="s">
        <v>37</v>
      </c>
      <c r="H66" s="24" t="s">
        <v>217</v>
      </c>
      <c r="I66" s="24" t="s">
        <v>39</v>
      </c>
      <c r="J66" s="24" t="s">
        <v>169</v>
      </c>
      <c r="K66" s="24" t="s">
        <v>41</v>
      </c>
      <c r="L66" s="24">
        <v>12052</v>
      </c>
      <c r="M66" s="42" t="s">
        <v>42</v>
      </c>
      <c r="N66" s="42" t="s">
        <v>42</v>
      </c>
      <c r="O66" s="42" t="s">
        <v>40</v>
      </c>
      <c r="P66" s="42" t="s">
        <v>42</v>
      </c>
      <c r="Q66" s="42" t="s">
        <v>42</v>
      </c>
      <c r="R66" s="42" t="s">
        <v>42</v>
      </c>
      <c r="S66" s="42" t="s">
        <v>42</v>
      </c>
      <c r="T66" s="42" t="s">
        <v>43</v>
      </c>
      <c r="U66" s="42" t="s">
        <v>40</v>
      </c>
      <c r="V66" s="42" t="s">
        <v>44</v>
      </c>
      <c r="W66" s="42" t="s">
        <v>40</v>
      </c>
      <c r="X66" s="42" t="s">
        <v>45</v>
      </c>
      <c r="Y66" s="42"/>
    </row>
    <row r="67" spans="1:25" ht="14.4" x14ac:dyDescent="0.3">
      <c r="A67" s="35" t="s">
        <v>210</v>
      </c>
      <c r="B67" s="24">
        <v>12068</v>
      </c>
      <c r="C67" s="24" t="s">
        <v>265</v>
      </c>
      <c r="D67" s="24">
        <v>53100859</v>
      </c>
      <c r="E67" s="28" t="s">
        <v>266</v>
      </c>
      <c r="F67" s="24">
        <v>2</v>
      </c>
      <c r="G67" s="24" t="s">
        <v>37</v>
      </c>
      <c r="H67" s="24" t="s">
        <v>114</v>
      </c>
      <c r="I67" s="24" t="s">
        <v>39</v>
      </c>
      <c r="J67" s="24" t="s">
        <v>169</v>
      </c>
      <c r="K67" s="24" t="s">
        <v>41</v>
      </c>
      <c r="L67" s="24">
        <v>12068</v>
      </c>
      <c r="M67" s="42" t="s">
        <v>42</v>
      </c>
      <c r="N67" s="42" t="s">
        <v>42</v>
      </c>
      <c r="O67" s="42" t="s">
        <v>40</v>
      </c>
      <c r="P67" s="42" t="s">
        <v>42</v>
      </c>
      <c r="Q67" s="42" t="s">
        <v>42</v>
      </c>
      <c r="R67" s="42" t="s">
        <v>42</v>
      </c>
      <c r="S67" s="42" t="s">
        <v>42</v>
      </c>
      <c r="T67" s="42" t="s">
        <v>43</v>
      </c>
      <c r="U67" s="42" t="s">
        <v>40</v>
      </c>
      <c r="V67" s="42" t="s">
        <v>44</v>
      </c>
      <c r="W67" s="42" t="s">
        <v>40</v>
      </c>
      <c r="X67" s="42" t="s">
        <v>45</v>
      </c>
      <c r="Y67" s="42"/>
    </row>
    <row r="68" spans="1:25" ht="14.4" x14ac:dyDescent="0.3">
      <c r="A68" s="35" t="s">
        <v>210</v>
      </c>
      <c r="B68" s="24">
        <v>12070</v>
      </c>
      <c r="C68" s="24" t="s">
        <v>112</v>
      </c>
      <c r="D68" s="24">
        <v>53100303</v>
      </c>
      <c r="E68" s="28" t="s">
        <v>113</v>
      </c>
      <c r="F68" s="24">
        <v>2</v>
      </c>
      <c r="G68" s="24" t="s">
        <v>37</v>
      </c>
      <c r="H68" s="24" t="s">
        <v>114</v>
      </c>
      <c r="I68" s="24" t="s">
        <v>39</v>
      </c>
      <c r="J68" s="24" t="s">
        <v>40</v>
      </c>
      <c r="K68" s="24" t="s">
        <v>41</v>
      </c>
      <c r="L68" s="24">
        <v>12070</v>
      </c>
      <c r="M68" s="42" t="s">
        <v>42</v>
      </c>
      <c r="N68" s="42" t="s">
        <v>42</v>
      </c>
      <c r="O68" s="42" t="s">
        <v>40</v>
      </c>
      <c r="P68" s="42" t="s">
        <v>42</v>
      </c>
      <c r="Q68" s="42" t="s">
        <v>42</v>
      </c>
      <c r="R68" s="42" t="s">
        <v>42</v>
      </c>
      <c r="S68" s="42" t="s">
        <v>40</v>
      </c>
      <c r="T68" s="42" t="s">
        <v>43</v>
      </c>
      <c r="U68" s="42" t="s">
        <v>40</v>
      </c>
      <c r="V68" s="42" t="s">
        <v>44</v>
      </c>
      <c r="W68" s="42" t="s">
        <v>40</v>
      </c>
      <c r="X68" s="42" t="s">
        <v>45</v>
      </c>
      <c r="Y68" s="42"/>
    </row>
    <row r="69" spans="1:25" ht="14.4" x14ac:dyDescent="0.3">
      <c r="A69" s="35" t="s">
        <v>210</v>
      </c>
      <c r="B69" s="24">
        <v>12074</v>
      </c>
      <c r="C69" s="24" t="s">
        <v>116</v>
      </c>
      <c r="D69" s="24">
        <v>53100329</v>
      </c>
      <c r="E69" s="28" t="s">
        <v>117</v>
      </c>
      <c r="F69" s="24">
        <v>2</v>
      </c>
      <c r="G69" s="24" t="s">
        <v>37</v>
      </c>
      <c r="H69" s="24" t="s">
        <v>71</v>
      </c>
      <c r="I69" s="24" t="s">
        <v>39</v>
      </c>
      <c r="J69" s="24" t="s">
        <v>40</v>
      </c>
      <c r="K69" s="24" t="s">
        <v>41</v>
      </c>
      <c r="L69" s="24">
        <v>12074</v>
      </c>
      <c r="M69" s="42" t="s">
        <v>40</v>
      </c>
      <c r="N69" s="42" t="s">
        <v>42</v>
      </c>
      <c r="O69" s="42" t="s">
        <v>40</v>
      </c>
      <c r="P69" s="42" t="s">
        <v>40</v>
      </c>
      <c r="Q69" s="42" t="s">
        <v>40</v>
      </c>
      <c r="R69" s="42" t="s">
        <v>42</v>
      </c>
      <c r="S69" s="42" t="s">
        <v>40</v>
      </c>
      <c r="T69" s="42" t="s">
        <v>43</v>
      </c>
      <c r="U69" s="42" t="s">
        <v>40</v>
      </c>
      <c r="V69" s="42" t="s">
        <v>44</v>
      </c>
      <c r="W69" s="42" t="s">
        <v>40</v>
      </c>
      <c r="X69" s="42" t="s">
        <v>45</v>
      </c>
      <c r="Y69" s="42"/>
    </row>
    <row r="70" spans="1:25" ht="14.4" x14ac:dyDescent="0.3">
      <c r="A70" s="35" t="s">
        <v>210</v>
      </c>
      <c r="B70" s="24">
        <v>12081</v>
      </c>
      <c r="C70" s="24" t="s">
        <v>93</v>
      </c>
      <c r="D70" s="24">
        <v>53100496</v>
      </c>
      <c r="E70" s="28" t="s">
        <v>94</v>
      </c>
      <c r="F70" s="24">
        <v>1</v>
      </c>
      <c r="G70" s="24" t="s">
        <v>37</v>
      </c>
      <c r="H70" s="24" t="s">
        <v>71</v>
      </c>
      <c r="I70" s="24" t="s">
        <v>39</v>
      </c>
      <c r="J70" s="24" t="s">
        <v>40</v>
      </c>
      <c r="K70" s="24" t="s">
        <v>41</v>
      </c>
      <c r="L70" s="24">
        <v>12081</v>
      </c>
      <c r="M70" s="42" t="s">
        <v>40</v>
      </c>
      <c r="N70" s="42" t="s">
        <v>42</v>
      </c>
      <c r="O70" s="42" t="s">
        <v>40</v>
      </c>
      <c r="P70" s="42" t="s">
        <v>42</v>
      </c>
      <c r="Q70" s="42" t="s">
        <v>42</v>
      </c>
      <c r="R70" s="42" t="s">
        <v>42</v>
      </c>
      <c r="S70" s="42" t="s">
        <v>40</v>
      </c>
      <c r="T70" s="42" t="s">
        <v>54</v>
      </c>
      <c r="U70" s="42" t="s">
        <v>40</v>
      </c>
      <c r="V70" s="42" t="s">
        <v>44</v>
      </c>
      <c r="W70" s="42" t="s">
        <v>40</v>
      </c>
      <c r="X70" s="42" t="s">
        <v>45</v>
      </c>
      <c r="Y70" s="42"/>
    </row>
    <row r="71" spans="1:25" ht="14.4" x14ac:dyDescent="0.3">
      <c r="A71" s="35" t="s">
        <v>210</v>
      </c>
      <c r="B71" s="24">
        <v>12134</v>
      </c>
      <c r="C71" s="24" t="s">
        <v>275</v>
      </c>
      <c r="D71" s="24">
        <v>53100736</v>
      </c>
      <c r="E71" s="28" t="s">
        <v>276</v>
      </c>
      <c r="F71" s="24">
        <v>1</v>
      </c>
      <c r="G71" s="24" t="s">
        <v>37</v>
      </c>
      <c r="H71" s="24" t="s">
        <v>64</v>
      </c>
      <c r="I71" s="24" t="s">
        <v>39</v>
      </c>
      <c r="J71" s="24" t="s">
        <v>169</v>
      </c>
      <c r="K71" s="24" t="s">
        <v>41</v>
      </c>
      <c r="L71" s="24">
        <v>12134</v>
      </c>
      <c r="M71" s="42" t="s">
        <v>42</v>
      </c>
      <c r="N71" s="42" t="s">
        <v>42</v>
      </c>
      <c r="O71" s="42" t="s">
        <v>40</v>
      </c>
      <c r="P71" s="42" t="s">
        <v>42</v>
      </c>
      <c r="Q71" s="42" t="s">
        <v>42</v>
      </c>
      <c r="R71" s="42" t="s">
        <v>42</v>
      </c>
      <c r="S71" s="42" t="s">
        <v>42</v>
      </c>
      <c r="T71" s="42" t="s">
        <v>43</v>
      </c>
      <c r="U71" s="42" t="s">
        <v>40</v>
      </c>
      <c r="V71" s="42" t="s">
        <v>44</v>
      </c>
      <c r="W71" s="42" t="s">
        <v>40</v>
      </c>
      <c r="X71" s="42" t="s">
        <v>45</v>
      </c>
      <c r="Y71" s="42"/>
    </row>
    <row r="72" spans="1:25" ht="14.4" x14ac:dyDescent="0.3">
      <c r="A72" s="35" t="s">
        <v>210</v>
      </c>
      <c r="B72" s="24">
        <v>12174</v>
      </c>
      <c r="C72" s="24" t="s">
        <v>249</v>
      </c>
      <c r="D72" s="24">
        <v>53100391</v>
      </c>
      <c r="E72" s="28" t="s">
        <v>250</v>
      </c>
      <c r="F72" s="24">
        <v>1</v>
      </c>
      <c r="G72" s="24" t="s">
        <v>37</v>
      </c>
      <c r="H72" s="24" t="s">
        <v>49</v>
      </c>
      <c r="I72" s="24" t="s">
        <v>39</v>
      </c>
      <c r="J72" s="24" t="s">
        <v>169</v>
      </c>
      <c r="K72" s="24" t="s">
        <v>41</v>
      </c>
      <c r="L72" s="24">
        <v>12174</v>
      </c>
      <c r="M72" s="42" t="s">
        <v>42</v>
      </c>
      <c r="N72" s="42" t="s">
        <v>42</v>
      </c>
      <c r="O72" s="42" t="s">
        <v>40</v>
      </c>
      <c r="P72" s="42" t="s">
        <v>42</v>
      </c>
      <c r="Q72" s="42" t="s">
        <v>42</v>
      </c>
      <c r="R72" s="42" t="s">
        <v>42</v>
      </c>
      <c r="S72" s="42" t="s">
        <v>42</v>
      </c>
      <c r="T72" s="42" t="s">
        <v>59</v>
      </c>
      <c r="U72" s="42" t="s">
        <v>40</v>
      </c>
      <c r="V72" s="42" t="s">
        <v>51</v>
      </c>
      <c r="W72" s="42" t="s">
        <v>40</v>
      </c>
      <c r="X72" s="42">
        <v>0</v>
      </c>
      <c r="Y72" s="42"/>
    </row>
    <row r="73" spans="1:25" ht="14.4" x14ac:dyDescent="0.3">
      <c r="A73" s="35" t="s">
        <v>210</v>
      </c>
      <c r="B73" s="24">
        <v>12176</v>
      </c>
      <c r="C73" s="24" t="s">
        <v>261</v>
      </c>
      <c r="D73" s="24">
        <v>53100137</v>
      </c>
      <c r="E73" s="28" t="s">
        <v>262</v>
      </c>
      <c r="F73" s="24">
        <v>1</v>
      </c>
      <c r="G73" s="24" t="s">
        <v>37</v>
      </c>
      <c r="H73" s="24" t="s">
        <v>64</v>
      </c>
      <c r="I73" s="24" t="s">
        <v>39</v>
      </c>
      <c r="J73" s="24" t="s">
        <v>169</v>
      </c>
      <c r="K73" s="24" t="s">
        <v>41</v>
      </c>
      <c r="L73" s="24">
        <v>12176</v>
      </c>
      <c r="M73" s="42" t="s">
        <v>42</v>
      </c>
      <c r="N73" s="42" t="s">
        <v>42</v>
      </c>
      <c r="O73" s="42" t="s">
        <v>40</v>
      </c>
      <c r="P73" s="42" t="s">
        <v>42</v>
      </c>
      <c r="Q73" s="42" t="s">
        <v>42</v>
      </c>
      <c r="R73" s="42" t="s">
        <v>42</v>
      </c>
      <c r="S73" s="42" t="s">
        <v>42</v>
      </c>
      <c r="T73" s="42" t="s">
        <v>43</v>
      </c>
      <c r="U73" s="42" t="s">
        <v>40</v>
      </c>
      <c r="V73" s="42" t="s">
        <v>44</v>
      </c>
      <c r="W73" s="42" t="s">
        <v>40</v>
      </c>
      <c r="X73" s="42" t="s">
        <v>45</v>
      </c>
      <c r="Y73" s="42"/>
    </row>
    <row r="74" spans="1:25" ht="14.4" x14ac:dyDescent="0.3">
      <c r="A74" s="35" t="s">
        <v>210</v>
      </c>
      <c r="B74" s="24">
        <v>12188</v>
      </c>
      <c r="C74" s="24" t="s">
        <v>299</v>
      </c>
      <c r="D74" s="24">
        <v>53100335</v>
      </c>
      <c r="E74" s="28" t="s">
        <v>300</v>
      </c>
      <c r="F74" s="24">
        <v>1</v>
      </c>
      <c r="G74" s="24" t="s">
        <v>37</v>
      </c>
      <c r="H74" s="24" t="s">
        <v>71</v>
      </c>
      <c r="I74" s="24" t="s">
        <v>39</v>
      </c>
      <c r="J74" s="24" t="s">
        <v>169</v>
      </c>
      <c r="K74" s="24" t="s">
        <v>41</v>
      </c>
      <c r="L74" s="24">
        <v>12188</v>
      </c>
      <c r="M74" s="42" t="s">
        <v>42</v>
      </c>
      <c r="N74" s="42" t="s">
        <v>42</v>
      </c>
      <c r="O74" s="42" t="s">
        <v>40</v>
      </c>
      <c r="P74" s="42" t="s">
        <v>42</v>
      </c>
      <c r="Q74" s="42" t="s">
        <v>40</v>
      </c>
      <c r="R74" s="42" t="s">
        <v>42</v>
      </c>
      <c r="S74" s="42" t="s">
        <v>42</v>
      </c>
      <c r="T74" s="42" t="s">
        <v>54</v>
      </c>
      <c r="U74" s="42" t="s">
        <v>40</v>
      </c>
      <c r="V74" s="42" t="s">
        <v>44</v>
      </c>
      <c r="W74" s="42" t="s">
        <v>40</v>
      </c>
      <c r="X74" s="42" t="s">
        <v>45</v>
      </c>
      <c r="Y74" s="42"/>
    </row>
    <row r="75" spans="1:25" ht="14.4" x14ac:dyDescent="0.3">
      <c r="A75" s="35" t="s">
        <v>210</v>
      </c>
      <c r="B75" s="24">
        <v>12190</v>
      </c>
      <c r="C75" s="24" t="s">
        <v>279</v>
      </c>
      <c r="D75" s="24">
        <v>53100335</v>
      </c>
      <c r="E75" s="28" t="s">
        <v>280</v>
      </c>
      <c r="F75" s="24">
        <v>12</v>
      </c>
      <c r="G75" s="24" t="s">
        <v>37</v>
      </c>
      <c r="H75" s="24" t="s">
        <v>71</v>
      </c>
      <c r="I75" s="24" t="s">
        <v>39</v>
      </c>
      <c r="J75" s="24" t="s">
        <v>169</v>
      </c>
      <c r="K75" s="24" t="s">
        <v>41</v>
      </c>
      <c r="L75" s="24">
        <v>12190</v>
      </c>
      <c r="M75" s="42" t="s">
        <v>42</v>
      </c>
      <c r="N75" s="42" t="s">
        <v>42</v>
      </c>
      <c r="O75" s="42" t="s">
        <v>40</v>
      </c>
      <c r="P75" s="42" t="s">
        <v>42</v>
      </c>
      <c r="Q75" s="42" t="s">
        <v>40</v>
      </c>
      <c r="R75" s="42" t="s">
        <v>42</v>
      </c>
      <c r="S75" s="42" t="s">
        <v>42</v>
      </c>
      <c r="T75" s="42" t="s">
        <v>54</v>
      </c>
      <c r="U75" s="42" t="s">
        <v>40</v>
      </c>
      <c r="V75" s="42" t="s">
        <v>44</v>
      </c>
      <c r="W75" s="42" t="s">
        <v>40</v>
      </c>
      <c r="X75" s="42" t="s">
        <v>45</v>
      </c>
      <c r="Y75" s="42"/>
    </row>
    <row r="76" spans="1:25" ht="14.4" x14ac:dyDescent="0.3">
      <c r="A76" s="35" t="s">
        <v>210</v>
      </c>
      <c r="B76" s="24">
        <v>12193</v>
      </c>
      <c r="C76" s="24" t="s">
        <v>297</v>
      </c>
      <c r="D76" s="24">
        <v>53100335</v>
      </c>
      <c r="E76" s="28" t="s">
        <v>298</v>
      </c>
      <c r="F76" s="24">
        <v>35</v>
      </c>
      <c r="G76" s="24" t="s">
        <v>37</v>
      </c>
      <c r="H76" s="24" t="s">
        <v>71</v>
      </c>
      <c r="I76" s="24" t="s">
        <v>39</v>
      </c>
      <c r="J76" s="24" t="s">
        <v>169</v>
      </c>
      <c r="K76" s="24" t="s">
        <v>41</v>
      </c>
      <c r="L76" s="24">
        <v>12193</v>
      </c>
      <c r="M76" s="42" t="s">
        <v>42</v>
      </c>
      <c r="N76" s="42" t="s">
        <v>42</v>
      </c>
      <c r="O76" s="42" t="s">
        <v>40</v>
      </c>
      <c r="P76" s="42" t="s">
        <v>42</v>
      </c>
      <c r="Q76" s="42" t="s">
        <v>40</v>
      </c>
      <c r="R76" s="42" t="s">
        <v>42</v>
      </c>
      <c r="S76" s="42" t="s">
        <v>42</v>
      </c>
      <c r="T76" s="42" t="s">
        <v>54</v>
      </c>
      <c r="U76" s="42" t="s">
        <v>40</v>
      </c>
      <c r="V76" s="42" t="s">
        <v>44</v>
      </c>
      <c r="W76" s="42" t="s">
        <v>40</v>
      </c>
      <c r="X76" s="42" t="s">
        <v>45</v>
      </c>
      <c r="Y76" s="42"/>
    </row>
    <row r="77" spans="1:25" ht="14.4" x14ac:dyDescent="0.3">
      <c r="A77" s="35" t="s">
        <v>210</v>
      </c>
      <c r="B77" s="24">
        <v>12198</v>
      </c>
      <c r="C77" s="24" t="s">
        <v>289</v>
      </c>
      <c r="D77" s="24">
        <v>53100381</v>
      </c>
      <c r="E77" s="28" t="s">
        <v>290</v>
      </c>
      <c r="F77" s="24">
        <v>1</v>
      </c>
      <c r="G77" s="24" t="s">
        <v>37</v>
      </c>
      <c r="H77" s="24" t="s">
        <v>217</v>
      </c>
      <c r="I77" s="24" t="s">
        <v>39</v>
      </c>
      <c r="J77" s="24" t="s">
        <v>169</v>
      </c>
      <c r="K77" s="24" t="s">
        <v>41</v>
      </c>
      <c r="L77" s="24">
        <v>12198</v>
      </c>
      <c r="M77" s="42" t="s">
        <v>42</v>
      </c>
      <c r="N77" s="42" t="s">
        <v>42</v>
      </c>
      <c r="O77" s="42" t="s">
        <v>40</v>
      </c>
      <c r="P77" s="42" t="s">
        <v>42</v>
      </c>
      <c r="Q77" s="42" t="s">
        <v>42</v>
      </c>
      <c r="R77" s="42" t="s">
        <v>42</v>
      </c>
      <c r="S77" s="42" t="s">
        <v>42</v>
      </c>
      <c r="T77" s="42" t="s">
        <v>43</v>
      </c>
      <c r="U77" s="42" t="s">
        <v>40</v>
      </c>
      <c r="V77" s="42" t="s">
        <v>44</v>
      </c>
      <c r="W77" s="42" t="s">
        <v>40</v>
      </c>
      <c r="X77" s="42" t="s">
        <v>45</v>
      </c>
      <c r="Y77" s="42"/>
    </row>
    <row r="78" spans="1:25" ht="14.4" x14ac:dyDescent="0.3">
      <c r="A78" s="35" t="s">
        <v>210</v>
      </c>
      <c r="B78" s="24">
        <v>12199</v>
      </c>
      <c r="C78" s="24" t="s">
        <v>287</v>
      </c>
      <c r="D78" s="24">
        <v>53100381</v>
      </c>
      <c r="E78" s="28" t="s">
        <v>288</v>
      </c>
      <c r="F78" s="24">
        <v>1</v>
      </c>
      <c r="G78" s="24" t="s">
        <v>37</v>
      </c>
      <c r="H78" s="24" t="s">
        <v>217</v>
      </c>
      <c r="I78" s="24" t="s">
        <v>39</v>
      </c>
      <c r="J78" s="24" t="s">
        <v>169</v>
      </c>
      <c r="K78" s="24" t="s">
        <v>41</v>
      </c>
      <c r="L78" s="24">
        <v>12199</v>
      </c>
      <c r="M78" s="42" t="s">
        <v>42</v>
      </c>
      <c r="N78" s="42" t="s">
        <v>42</v>
      </c>
      <c r="O78" s="42" t="s">
        <v>40</v>
      </c>
      <c r="P78" s="42" t="s">
        <v>42</v>
      </c>
      <c r="Q78" s="42" t="s">
        <v>42</v>
      </c>
      <c r="R78" s="42" t="s">
        <v>42</v>
      </c>
      <c r="S78" s="42" t="s">
        <v>42</v>
      </c>
      <c r="T78" s="42" t="s">
        <v>43</v>
      </c>
      <c r="U78" s="42" t="s">
        <v>40</v>
      </c>
      <c r="V78" s="42" t="s">
        <v>44</v>
      </c>
      <c r="W78" s="42" t="s">
        <v>40</v>
      </c>
      <c r="X78" s="42" t="s">
        <v>45</v>
      </c>
      <c r="Y78" s="42"/>
    </row>
    <row r="79" spans="1:25" ht="24" x14ac:dyDescent="0.3">
      <c r="A79" s="35" t="s">
        <v>210</v>
      </c>
      <c r="B79" s="24">
        <v>20208</v>
      </c>
      <c r="C79" s="24" t="s">
        <v>309</v>
      </c>
      <c r="D79" s="24">
        <v>53100066</v>
      </c>
      <c r="E79" s="28" t="s">
        <v>310</v>
      </c>
      <c r="F79" s="24">
        <v>68</v>
      </c>
      <c r="G79" s="24" t="s">
        <v>37</v>
      </c>
      <c r="H79" s="24" t="s">
        <v>191</v>
      </c>
      <c r="I79" s="24" t="s">
        <v>39</v>
      </c>
      <c r="J79" s="24" t="s">
        <v>169</v>
      </c>
      <c r="K79" s="24" t="s">
        <v>41</v>
      </c>
      <c r="L79" s="24">
        <v>20208</v>
      </c>
      <c r="M79" s="42" t="s">
        <v>42</v>
      </c>
      <c r="N79" s="42" t="s">
        <v>42</v>
      </c>
      <c r="O79" s="42" t="s">
        <v>42</v>
      </c>
      <c r="P79" s="42" t="s">
        <v>42</v>
      </c>
      <c r="Q79" s="42" t="s">
        <v>42</v>
      </c>
      <c r="R79" s="42" t="s">
        <v>42</v>
      </c>
      <c r="S79" s="42" t="s">
        <v>42</v>
      </c>
      <c r="T79" s="42" t="s">
        <v>42</v>
      </c>
      <c r="U79" s="42" t="s">
        <v>40</v>
      </c>
      <c r="V79" s="42" t="s">
        <v>44</v>
      </c>
      <c r="W79" s="42" t="s">
        <v>42</v>
      </c>
      <c r="X79" s="42" t="s">
        <v>345</v>
      </c>
      <c r="Y79" s="42"/>
    </row>
    <row r="80" spans="1:25" ht="24" x14ac:dyDescent="0.3">
      <c r="A80" s="35" t="s">
        <v>210</v>
      </c>
      <c r="B80" s="24">
        <v>20638</v>
      </c>
      <c r="C80" s="24" t="s">
        <v>322</v>
      </c>
      <c r="D80" s="24">
        <v>53100066</v>
      </c>
      <c r="E80" s="28" t="s">
        <v>323</v>
      </c>
      <c r="F80" s="24">
        <v>98</v>
      </c>
      <c r="G80" s="24" t="s">
        <v>37</v>
      </c>
      <c r="H80" s="24" t="s">
        <v>191</v>
      </c>
      <c r="I80" s="24" t="s">
        <v>39</v>
      </c>
      <c r="J80" s="24" t="s">
        <v>40</v>
      </c>
      <c r="K80" s="24" t="s">
        <v>41</v>
      </c>
      <c r="L80" s="24">
        <v>20638</v>
      </c>
      <c r="M80" s="42" t="s">
        <v>42</v>
      </c>
      <c r="N80" s="42" t="s">
        <v>42</v>
      </c>
      <c r="O80" s="42" t="s">
        <v>40</v>
      </c>
      <c r="P80" s="42" t="s">
        <v>42</v>
      </c>
      <c r="Q80" s="42" t="s">
        <v>42</v>
      </c>
      <c r="R80" s="42" t="s">
        <v>42</v>
      </c>
      <c r="S80" s="42" t="s">
        <v>40</v>
      </c>
      <c r="T80" s="42" t="s">
        <v>42</v>
      </c>
      <c r="U80" s="42" t="s">
        <v>40</v>
      </c>
      <c r="V80" s="42" t="s">
        <v>44</v>
      </c>
      <c r="W80" s="42" t="s">
        <v>42</v>
      </c>
      <c r="X80" s="42" t="s">
        <v>344</v>
      </c>
      <c r="Y80" s="42"/>
    </row>
    <row r="81" spans="1:25" ht="14.4" x14ac:dyDescent="0.3">
      <c r="A81" s="35" t="s">
        <v>188</v>
      </c>
      <c r="B81" s="24">
        <v>11694</v>
      </c>
      <c r="C81" s="24" t="s">
        <v>189</v>
      </c>
      <c r="D81" s="24">
        <v>53100066</v>
      </c>
      <c r="E81" s="28" t="s">
        <v>190</v>
      </c>
      <c r="F81" s="24">
        <v>46</v>
      </c>
      <c r="G81" s="24" t="s">
        <v>37</v>
      </c>
      <c r="H81" s="24" t="s">
        <v>191</v>
      </c>
      <c r="I81" s="24" t="s">
        <v>39</v>
      </c>
      <c r="J81" s="24" t="s">
        <v>169</v>
      </c>
      <c r="K81" s="24" t="s">
        <v>41</v>
      </c>
      <c r="L81" s="24">
        <v>11694</v>
      </c>
      <c r="M81" s="42" t="s">
        <v>42</v>
      </c>
      <c r="N81" s="42" t="s">
        <v>42</v>
      </c>
      <c r="O81" s="42" t="s">
        <v>40</v>
      </c>
      <c r="P81" s="42" t="s">
        <v>42</v>
      </c>
      <c r="Q81" s="42" t="s">
        <v>42</v>
      </c>
      <c r="R81" s="42" t="s">
        <v>42</v>
      </c>
      <c r="S81" s="42" t="s">
        <v>42</v>
      </c>
      <c r="T81" s="42" t="s">
        <v>59</v>
      </c>
      <c r="U81" s="42" t="s">
        <v>40</v>
      </c>
      <c r="V81" s="42" t="s">
        <v>44</v>
      </c>
      <c r="W81" s="42" t="s">
        <v>42</v>
      </c>
      <c r="X81" s="42" t="s">
        <v>354</v>
      </c>
      <c r="Y81" s="42"/>
    </row>
    <row r="82" spans="1:25" ht="24" x14ac:dyDescent="0.3">
      <c r="A82" s="35" t="s">
        <v>188</v>
      </c>
      <c r="B82" s="24">
        <v>12644</v>
      </c>
      <c r="C82" s="24" t="s">
        <v>224</v>
      </c>
      <c r="D82" s="24">
        <v>53102126</v>
      </c>
      <c r="E82" s="28" t="s">
        <v>225</v>
      </c>
      <c r="F82" s="24">
        <v>1</v>
      </c>
      <c r="G82" s="24" t="s">
        <v>37</v>
      </c>
      <c r="H82" s="24" t="s">
        <v>38</v>
      </c>
      <c r="I82" s="24" t="s">
        <v>39</v>
      </c>
      <c r="J82" s="24" t="s">
        <v>169</v>
      </c>
      <c r="K82" s="24" t="s">
        <v>88</v>
      </c>
      <c r="L82" s="24">
        <v>12644</v>
      </c>
      <c r="M82" s="42" t="s">
        <v>42</v>
      </c>
      <c r="N82" s="42" t="s">
        <v>42</v>
      </c>
      <c r="O82" s="42" t="s">
        <v>40</v>
      </c>
      <c r="P82" s="42" t="s">
        <v>42</v>
      </c>
      <c r="Q82" s="42" t="s">
        <v>42</v>
      </c>
      <c r="R82" s="42" t="s">
        <v>42</v>
      </c>
      <c r="S82" s="42" t="s">
        <v>42</v>
      </c>
      <c r="T82" s="42" t="s">
        <v>59</v>
      </c>
      <c r="U82" s="42" t="s">
        <v>40</v>
      </c>
      <c r="V82" s="42" t="s">
        <v>44</v>
      </c>
      <c r="W82" s="42" t="s">
        <v>40</v>
      </c>
      <c r="X82" s="42" t="s">
        <v>45</v>
      </c>
      <c r="Y82" s="42"/>
    </row>
    <row r="83" spans="1:25" ht="14.4" x14ac:dyDescent="0.3">
      <c r="A83" s="35" t="s">
        <v>188</v>
      </c>
      <c r="B83" s="24">
        <v>12643</v>
      </c>
      <c r="C83" s="24" t="s">
        <v>213</v>
      </c>
      <c r="D83" s="24">
        <v>53100298</v>
      </c>
      <c r="E83" s="28" t="s">
        <v>214</v>
      </c>
      <c r="F83" s="24">
        <v>1</v>
      </c>
      <c r="G83" s="24" t="s">
        <v>37</v>
      </c>
      <c r="H83" s="24" t="s">
        <v>38</v>
      </c>
      <c r="I83" s="24" t="s">
        <v>39</v>
      </c>
      <c r="J83" s="24" t="s">
        <v>169</v>
      </c>
      <c r="K83" s="24" t="s">
        <v>41</v>
      </c>
      <c r="L83" s="24">
        <v>12643</v>
      </c>
      <c r="M83" s="42" t="s">
        <v>42</v>
      </c>
      <c r="N83" s="42" t="s">
        <v>42</v>
      </c>
      <c r="O83" s="42" t="s">
        <v>40</v>
      </c>
      <c r="P83" s="42" t="s">
        <v>42</v>
      </c>
      <c r="Q83" s="42" t="s">
        <v>42</v>
      </c>
      <c r="R83" s="42" t="s">
        <v>42</v>
      </c>
      <c r="S83" s="42" t="s">
        <v>42</v>
      </c>
      <c r="T83" s="42" t="s">
        <v>59</v>
      </c>
      <c r="U83" s="42" t="s">
        <v>40</v>
      </c>
      <c r="V83" s="42" t="s">
        <v>44</v>
      </c>
      <c r="W83" s="42" t="s">
        <v>40</v>
      </c>
      <c r="X83" s="42" t="s">
        <v>45</v>
      </c>
      <c r="Y83" s="42"/>
    </row>
    <row r="84" spans="1:25" ht="14.4" x14ac:dyDescent="0.3">
      <c r="A84" s="35" t="s">
        <v>188</v>
      </c>
      <c r="B84" s="24">
        <v>11942</v>
      </c>
      <c r="C84" s="24" t="s">
        <v>222</v>
      </c>
      <c r="D84" s="24">
        <v>53100195</v>
      </c>
      <c r="E84" s="28" t="s">
        <v>223</v>
      </c>
      <c r="F84" s="24">
        <v>2</v>
      </c>
      <c r="G84" s="24" t="s">
        <v>37</v>
      </c>
      <c r="H84" s="24" t="s">
        <v>38</v>
      </c>
      <c r="I84" s="24" t="s">
        <v>39</v>
      </c>
      <c r="J84" s="24" t="s">
        <v>169</v>
      </c>
      <c r="K84" s="24" t="s">
        <v>41</v>
      </c>
      <c r="L84" s="24">
        <v>11942</v>
      </c>
      <c r="M84" s="42" t="s">
        <v>42</v>
      </c>
      <c r="N84" s="42" t="s">
        <v>42</v>
      </c>
      <c r="O84" s="42" t="s">
        <v>40</v>
      </c>
      <c r="P84" s="42" t="s">
        <v>42</v>
      </c>
      <c r="Q84" s="42" t="s">
        <v>42</v>
      </c>
      <c r="R84" s="42" t="s">
        <v>42</v>
      </c>
      <c r="S84" s="42" t="s">
        <v>42</v>
      </c>
      <c r="T84" s="42" t="s">
        <v>59</v>
      </c>
      <c r="U84" s="42" t="s">
        <v>40</v>
      </c>
      <c r="V84" s="42" t="s">
        <v>44</v>
      </c>
      <c r="W84" s="42" t="s">
        <v>42</v>
      </c>
      <c r="X84" s="42" t="s">
        <v>351</v>
      </c>
      <c r="Y84" s="42"/>
    </row>
    <row r="85" spans="1:25" ht="14.4" x14ac:dyDescent="0.3">
      <c r="A85" s="35" t="s">
        <v>188</v>
      </c>
      <c r="B85" s="24">
        <v>16375</v>
      </c>
      <c r="C85" s="24" t="s">
        <v>236</v>
      </c>
      <c r="D85" s="24">
        <v>53100870</v>
      </c>
      <c r="E85" s="28" t="s">
        <v>235</v>
      </c>
      <c r="F85" s="24">
        <v>1</v>
      </c>
      <c r="G85" s="24" t="s">
        <v>37</v>
      </c>
      <c r="H85" s="24" t="s">
        <v>217</v>
      </c>
      <c r="I85" s="24" t="s">
        <v>39</v>
      </c>
      <c r="J85" s="24" t="s">
        <v>169</v>
      </c>
      <c r="K85" s="24" t="s">
        <v>41</v>
      </c>
      <c r="L85" s="24">
        <v>16375</v>
      </c>
      <c r="M85" s="42" t="s">
        <v>42</v>
      </c>
      <c r="N85" s="42" t="s">
        <v>42</v>
      </c>
      <c r="O85" s="42" t="s">
        <v>40</v>
      </c>
      <c r="P85" s="42" t="s">
        <v>42</v>
      </c>
      <c r="Q85" s="42" t="s">
        <v>42</v>
      </c>
      <c r="R85" s="42" t="s">
        <v>42</v>
      </c>
      <c r="S85" s="42" t="s">
        <v>42</v>
      </c>
      <c r="T85" s="42" t="s">
        <v>43</v>
      </c>
      <c r="U85" s="42" t="s">
        <v>40</v>
      </c>
      <c r="V85" s="42" t="s">
        <v>44</v>
      </c>
      <c r="W85" s="42" t="s">
        <v>40</v>
      </c>
      <c r="X85" s="42">
        <v>0</v>
      </c>
      <c r="Y85" s="42"/>
    </row>
    <row r="86" spans="1:25" ht="14.4" x14ac:dyDescent="0.3">
      <c r="A86" s="35" t="s">
        <v>188</v>
      </c>
      <c r="B86" s="24">
        <v>12051</v>
      </c>
      <c r="C86" s="24" t="s">
        <v>226</v>
      </c>
      <c r="D86" s="24">
        <v>53100782</v>
      </c>
      <c r="E86" s="28" t="s">
        <v>227</v>
      </c>
      <c r="F86" s="24">
        <v>1</v>
      </c>
      <c r="G86" s="24" t="s">
        <v>37</v>
      </c>
      <c r="H86" s="24" t="s">
        <v>217</v>
      </c>
      <c r="I86" s="24" t="s">
        <v>39</v>
      </c>
      <c r="J86" s="24" t="s">
        <v>169</v>
      </c>
      <c r="K86" s="24" t="s">
        <v>41</v>
      </c>
      <c r="L86" s="24">
        <v>12051</v>
      </c>
      <c r="M86" s="42" t="s">
        <v>42</v>
      </c>
      <c r="N86" s="42" t="s">
        <v>42</v>
      </c>
      <c r="O86" s="42" t="s">
        <v>40</v>
      </c>
      <c r="P86" s="42" t="s">
        <v>42</v>
      </c>
      <c r="Q86" s="42" t="s">
        <v>42</v>
      </c>
      <c r="R86" s="42" t="s">
        <v>42</v>
      </c>
      <c r="S86" s="42" t="s">
        <v>42</v>
      </c>
      <c r="T86" s="42" t="s">
        <v>43</v>
      </c>
      <c r="U86" s="42" t="s">
        <v>40</v>
      </c>
      <c r="V86" s="42" t="s">
        <v>44</v>
      </c>
      <c r="W86" s="42" t="s">
        <v>40</v>
      </c>
      <c r="X86" s="42" t="s">
        <v>45</v>
      </c>
      <c r="Y86" s="42"/>
    </row>
    <row r="87" spans="1:25" ht="24" x14ac:dyDescent="0.3">
      <c r="A87" s="35" t="s">
        <v>188</v>
      </c>
      <c r="B87" s="24">
        <v>11670</v>
      </c>
      <c r="C87" s="24" t="s">
        <v>233</v>
      </c>
      <c r="D87" s="24">
        <v>53100060</v>
      </c>
      <c r="E87" s="28" t="s">
        <v>234</v>
      </c>
      <c r="F87" s="24">
        <v>1</v>
      </c>
      <c r="G87" s="24" t="s">
        <v>37</v>
      </c>
      <c r="H87" s="24" t="s">
        <v>71</v>
      </c>
      <c r="I87" s="24" t="s">
        <v>39</v>
      </c>
      <c r="J87" s="24" t="s">
        <v>169</v>
      </c>
      <c r="K87" s="24" t="s">
        <v>41</v>
      </c>
      <c r="L87" s="24">
        <v>11670</v>
      </c>
      <c r="M87" s="42" t="s">
        <v>42</v>
      </c>
      <c r="N87" s="42" t="s">
        <v>42</v>
      </c>
      <c r="O87" s="42" t="s">
        <v>40</v>
      </c>
      <c r="P87" s="42" t="s">
        <v>42</v>
      </c>
      <c r="Q87" s="42" t="s">
        <v>42</v>
      </c>
      <c r="R87" s="42" t="s">
        <v>42</v>
      </c>
      <c r="S87" s="42" t="s">
        <v>42</v>
      </c>
      <c r="T87" s="42" t="s">
        <v>43</v>
      </c>
      <c r="U87" s="42" t="s">
        <v>40</v>
      </c>
      <c r="V87" s="42" t="s">
        <v>44</v>
      </c>
      <c r="W87" s="42" t="s">
        <v>40</v>
      </c>
      <c r="X87" s="42" t="s">
        <v>45</v>
      </c>
      <c r="Y87" s="42"/>
    </row>
    <row r="88" spans="1:25" ht="14.4" x14ac:dyDescent="0.3">
      <c r="A88" s="35" t="s">
        <v>188</v>
      </c>
      <c r="B88" s="24">
        <v>11851</v>
      </c>
      <c r="C88" s="24" t="s">
        <v>237</v>
      </c>
      <c r="D88" s="24">
        <v>53100148</v>
      </c>
      <c r="E88" s="28" t="s">
        <v>238</v>
      </c>
      <c r="F88" s="24">
        <v>2</v>
      </c>
      <c r="G88" s="24" t="s">
        <v>37</v>
      </c>
      <c r="H88" s="24" t="s">
        <v>71</v>
      </c>
      <c r="I88" s="24" t="s">
        <v>39</v>
      </c>
      <c r="J88" s="24" t="s">
        <v>169</v>
      </c>
      <c r="K88" s="24" t="s">
        <v>41</v>
      </c>
      <c r="L88" s="24">
        <v>11851</v>
      </c>
      <c r="M88" s="42" t="s">
        <v>42</v>
      </c>
      <c r="N88" s="42" t="s">
        <v>42</v>
      </c>
      <c r="O88" s="42" t="s">
        <v>40</v>
      </c>
      <c r="P88" s="42" t="s">
        <v>42</v>
      </c>
      <c r="Q88" s="42" t="s">
        <v>42</v>
      </c>
      <c r="R88" s="42" t="s">
        <v>42</v>
      </c>
      <c r="S88" s="42" t="s">
        <v>42</v>
      </c>
      <c r="T88" s="42" t="s">
        <v>54</v>
      </c>
      <c r="U88" s="42" t="s">
        <v>40</v>
      </c>
      <c r="V88" s="42" t="s">
        <v>44</v>
      </c>
      <c r="W88" s="42" t="s">
        <v>40</v>
      </c>
      <c r="X88" s="42" t="s">
        <v>45</v>
      </c>
      <c r="Y88" s="42"/>
    </row>
    <row r="89" spans="1:25" ht="14.4" x14ac:dyDescent="0.3">
      <c r="A89" s="35" t="s">
        <v>188</v>
      </c>
      <c r="B89" s="24">
        <v>11851</v>
      </c>
      <c r="C89" s="24" t="s">
        <v>237</v>
      </c>
      <c r="D89" s="24">
        <v>53100148</v>
      </c>
      <c r="E89" s="28" t="s">
        <v>238</v>
      </c>
      <c r="F89" s="24">
        <v>2</v>
      </c>
      <c r="G89" s="24" t="s">
        <v>37</v>
      </c>
      <c r="H89" s="24" t="s">
        <v>71</v>
      </c>
      <c r="I89" s="24" t="s">
        <v>39</v>
      </c>
      <c r="J89" s="24" t="s">
        <v>169</v>
      </c>
      <c r="K89" s="24" t="s">
        <v>41</v>
      </c>
      <c r="L89" s="24">
        <v>11851</v>
      </c>
      <c r="M89" s="42" t="s">
        <v>42</v>
      </c>
      <c r="N89" s="42" t="s">
        <v>42</v>
      </c>
      <c r="O89" s="42" t="s">
        <v>40</v>
      </c>
      <c r="P89" s="42" t="s">
        <v>42</v>
      </c>
      <c r="Q89" s="42" t="s">
        <v>42</v>
      </c>
      <c r="R89" s="42" t="s">
        <v>42</v>
      </c>
      <c r="S89" s="42" t="s">
        <v>42</v>
      </c>
      <c r="T89" s="42" t="s">
        <v>54</v>
      </c>
      <c r="U89" s="42" t="s">
        <v>40</v>
      </c>
      <c r="V89" s="42" t="s">
        <v>44</v>
      </c>
      <c r="W89" s="42" t="s">
        <v>40</v>
      </c>
      <c r="X89" s="42" t="s">
        <v>45</v>
      </c>
      <c r="Y89" s="42"/>
    </row>
    <row r="90" spans="1:25" ht="24" x14ac:dyDescent="0.3">
      <c r="A90" s="35" t="s">
        <v>188</v>
      </c>
      <c r="B90" s="24">
        <v>12054</v>
      </c>
      <c r="C90" s="24" t="s">
        <v>239</v>
      </c>
      <c r="D90" s="24">
        <v>53200198</v>
      </c>
      <c r="E90" s="28" t="s">
        <v>240</v>
      </c>
      <c r="F90" s="24">
        <v>1</v>
      </c>
      <c r="G90" s="24" t="s">
        <v>37</v>
      </c>
      <c r="H90" s="24" t="s">
        <v>217</v>
      </c>
      <c r="I90" s="24" t="s">
        <v>39</v>
      </c>
      <c r="J90" s="24" t="s">
        <v>169</v>
      </c>
      <c r="K90" s="24" t="s">
        <v>41</v>
      </c>
      <c r="L90" s="24">
        <v>12054</v>
      </c>
      <c r="M90" s="42" t="s">
        <v>42</v>
      </c>
      <c r="N90" s="42" t="s">
        <v>42</v>
      </c>
      <c r="O90" s="42" t="s">
        <v>40</v>
      </c>
      <c r="P90" s="42" t="s">
        <v>42</v>
      </c>
      <c r="Q90" s="42" t="s">
        <v>42</v>
      </c>
      <c r="R90" s="42" t="s">
        <v>42</v>
      </c>
      <c r="S90" s="42" t="s">
        <v>42</v>
      </c>
      <c r="T90" s="42" t="s">
        <v>43</v>
      </c>
      <c r="U90" s="42" t="s">
        <v>40</v>
      </c>
      <c r="V90" s="42" t="s">
        <v>44</v>
      </c>
      <c r="W90" s="42" t="s">
        <v>42</v>
      </c>
      <c r="X90" s="42" t="s">
        <v>353</v>
      </c>
      <c r="Y90" s="42"/>
    </row>
    <row r="91" spans="1:25" ht="14.4" x14ac:dyDescent="0.3">
      <c r="A91" s="35" t="s">
        <v>188</v>
      </c>
      <c r="B91" s="24">
        <v>12794</v>
      </c>
      <c r="C91" s="24" t="s">
        <v>244</v>
      </c>
      <c r="D91" s="24">
        <v>53100381</v>
      </c>
      <c r="E91" s="28" t="s">
        <v>243</v>
      </c>
      <c r="F91" s="24">
        <v>1</v>
      </c>
      <c r="G91" s="24" t="s">
        <v>37</v>
      </c>
      <c r="H91" s="24" t="s">
        <v>217</v>
      </c>
      <c r="I91" s="24" t="s">
        <v>39</v>
      </c>
      <c r="J91" s="24" t="s">
        <v>169</v>
      </c>
      <c r="K91" s="24" t="s">
        <v>41</v>
      </c>
      <c r="L91" s="24">
        <v>12794</v>
      </c>
      <c r="M91" s="42" t="s">
        <v>42</v>
      </c>
      <c r="N91" s="42" t="s">
        <v>42</v>
      </c>
      <c r="O91" s="42" t="s">
        <v>40</v>
      </c>
      <c r="P91" s="42" t="s">
        <v>42</v>
      </c>
      <c r="Q91" s="42" t="s">
        <v>42</v>
      </c>
      <c r="R91" s="42" t="s">
        <v>42</v>
      </c>
      <c r="S91" s="42" t="s">
        <v>42</v>
      </c>
      <c r="T91" s="42" t="s">
        <v>43</v>
      </c>
      <c r="U91" s="42" t="s">
        <v>40</v>
      </c>
      <c r="V91" s="42" t="s">
        <v>44</v>
      </c>
      <c r="W91" s="42" t="s">
        <v>40</v>
      </c>
      <c r="X91" s="42" t="s">
        <v>45</v>
      </c>
      <c r="Y91" s="42"/>
    </row>
    <row r="92" spans="1:25" ht="14.4" x14ac:dyDescent="0.3">
      <c r="A92" s="35" t="s">
        <v>188</v>
      </c>
      <c r="B92" s="24">
        <v>21483</v>
      </c>
      <c r="C92" s="24" t="s">
        <v>311</v>
      </c>
      <c r="D92" s="24">
        <v>53100297</v>
      </c>
      <c r="E92" s="28" t="s">
        <v>315</v>
      </c>
      <c r="F92" s="24">
        <v>2</v>
      </c>
      <c r="G92" s="24" t="s">
        <v>37</v>
      </c>
      <c r="H92" s="24" t="s">
        <v>38</v>
      </c>
      <c r="I92" s="24" t="s">
        <v>39</v>
      </c>
      <c r="J92" s="24" t="s">
        <v>169</v>
      </c>
      <c r="K92" s="24" t="s">
        <v>41</v>
      </c>
      <c r="L92" s="24">
        <v>21483</v>
      </c>
      <c r="M92" s="42" t="s">
        <v>42</v>
      </c>
      <c r="N92" s="42" t="s">
        <v>42</v>
      </c>
      <c r="O92" s="42" t="s">
        <v>40</v>
      </c>
      <c r="P92" s="42" t="s">
        <v>42</v>
      </c>
      <c r="Q92" s="42" t="s">
        <v>42</v>
      </c>
      <c r="R92" s="42" t="s">
        <v>42</v>
      </c>
      <c r="S92" s="42" t="s">
        <v>42</v>
      </c>
      <c r="T92" s="42" t="s">
        <v>59</v>
      </c>
      <c r="U92" s="42" t="s">
        <v>40</v>
      </c>
      <c r="V92" s="42" t="s">
        <v>44</v>
      </c>
      <c r="W92" s="42" t="s">
        <v>40</v>
      </c>
      <c r="X92" s="42">
        <v>0</v>
      </c>
      <c r="Y92" s="42"/>
    </row>
    <row r="93" spans="1:25" ht="14.4" x14ac:dyDescent="0.3">
      <c r="A93" s="35" t="s">
        <v>188</v>
      </c>
      <c r="B93" s="24">
        <v>16313</v>
      </c>
      <c r="C93" s="24" t="s">
        <v>196</v>
      </c>
      <c r="D93" s="24">
        <v>53100007</v>
      </c>
      <c r="E93" s="28" t="s">
        <v>197</v>
      </c>
      <c r="F93" s="24">
        <v>2</v>
      </c>
      <c r="G93" s="24" t="s">
        <v>37</v>
      </c>
      <c r="H93" s="24" t="s">
        <v>71</v>
      </c>
      <c r="I93" s="24" t="s">
        <v>39</v>
      </c>
      <c r="J93" s="24" t="s">
        <v>169</v>
      </c>
      <c r="K93" s="24" t="s">
        <v>41</v>
      </c>
      <c r="L93" s="24">
        <v>16313</v>
      </c>
      <c r="M93" s="42" t="s">
        <v>42</v>
      </c>
      <c r="N93" s="42" t="s">
        <v>42</v>
      </c>
      <c r="O93" s="42" t="s">
        <v>40</v>
      </c>
      <c r="P93" s="42" t="s">
        <v>42</v>
      </c>
      <c r="Q93" s="42" t="s">
        <v>40</v>
      </c>
      <c r="R93" s="42" t="s">
        <v>42</v>
      </c>
      <c r="S93" s="42" t="s">
        <v>42</v>
      </c>
      <c r="T93" s="42" t="s">
        <v>54</v>
      </c>
      <c r="U93" s="42" t="s">
        <v>40</v>
      </c>
      <c r="V93" s="42" t="s">
        <v>44</v>
      </c>
      <c r="W93" s="42" t="s">
        <v>40</v>
      </c>
      <c r="X93" s="42" t="s">
        <v>45</v>
      </c>
      <c r="Y93" s="42"/>
    </row>
    <row r="94" spans="1:25" ht="24" x14ac:dyDescent="0.3">
      <c r="A94" s="35" t="s">
        <v>188</v>
      </c>
      <c r="B94" s="24">
        <v>16314</v>
      </c>
      <c r="C94" s="24" t="s">
        <v>173</v>
      </c>
      <c r="D94" s="24">
        <v>53100361</v>
      </c>
      <c r="E94" s="28" t="s">
        <v>174</v>
      </c>
      <c r="F94" s="24">
        <v>54</v>
      </c>
      <c r="G94" s="24" t="s">
        <v>37</v>
      </c>
      <c r="H94" s="24" t="s">
        <v>64</v>
      </c>
      <c r="I94" s="24" t="s">
        <v>39</v>
      </c>
      <c r="J94" s="24" t="s">
        <v>169</v>
      </c>
      <c r="K94" s="24" t="s">
        <v>41</v>
      </c>
      <c r="L94" s="24">
        <v>16314</v>
      </c>
      <c r="M94" s="42" t="s">
        <v>42</v>
      </c>
      <c r="N94" s="42" t="s">
        <v>42</v>
      </c>
      <c r="O94" s="42" t="s">
        <v>40</v>
      </c>
      <c r="P94" s="42" t="s">
        <v>42</v>
      </c>
      <c r="Q94" s="42" t="s">
        <v>42</v>
      </c>
      <c r="R94" s="42" t="s">
        <v>42</v>
      </c>
      <c r="S94" s="42" t="s">
        <v>42</v>
      </c>
      <c r="T94" s="42" t="s">
        <v>43</v>
      </c>
      <c r="U94" s="42" t="s">
        <v>40</v>
      </c>
      <c r="V94" s="42" t="s">
        <v>44</v>
      </c>
      <c r="W94" s="42" t="s">
        <v>40</v>
      </c>
      <c r="X94" s="42" t="s">
        <v>45</v>
      </c>
      <c r="Y94" s="42"/>
    </row>
    <row r="95" spans="1:25" ht="24" x14ac:dyDescent="0.3">
      <c r="A95" s="35" t="s">
        <v>188</v>
      </c>
      <c r="B95" s="24">
        <v>16345</v>
      </c>
      <c r="C95" s="24" t="s">
        <v>34</v>
      </c>
      <c r="D95" s="24">
        <v>53100152</v>
      </c>
      <c r="E95" s="28" t="s">
        <v>35</v>
      </c>
      <c r="F95" s="24">
        <v>2</v>
      </c>
      <c r="G95" s="24" t="s">
        <v>37</v>
      </c>
      <c r="H95" s="24" t="s">
        <v>38</v>
      </c>
      <c r="I95" s="24" t="s">
        <v>39</v>
      </c>
      <c r="J95" s="24" t="s">
        <v>40</v>
      </c>
      <c r="K95" s="24" t="s">
        <v>41</v>
      </c>
      <c r="L95" s="24">
        <v>16345</v>
      </c>
      <c r="M95" s="42" t="s">
        <v>40</v>
      </c>
      <c r="N95" s="42" t="s">
        <v>42</v>
      </c>
      <c r="O95" s="42" t="s">
        <v>40</v>
      </c>
      <c r="P95" s="42" t="s">
        <v>40</v>
      </c>
      <c r="Q95" s="42" t="s">
        <v>42</v>
      </c>
      <c r="R95" s="42" t="s">
        <v>40</v>
      </c>
      <c r="S95" s="42" t="s">
        <v>40</v>
      </c>
      <c r="T95" s="42" t="s">
        <v>43</v>
      </c>
      <c r="U95" s="42" t="s">
        <v>40</v>
      </c>
      <c r="V95" s="42" t="s">
        <v>44</v>
      </c>
      <c r="W95" s="42" t="s">
        <v>40</v>
      </c>
      <c r="X95" s="42" t="s">
        <v>45</v>
      </c>
      <c r="Y95" s="42"/>
    </row>
    <row r="96" spans="1:25" ht="24" x14ac:dyDescent="0.3">
      <c r="A96" s="35" t="s">
        <v>188</v>
      </c>
      <c r="B96" s="24">
        <v>16346</v>
      </c>
      <c r="C96" s="24" t="s">
        <v>65</v>
      </c>
      <c r="D96" s="24">
        <v>53100152</v>
      </c>
      <c r="E96" s="28" t="s">
        <v>66</v>
      </c>
      <c r="F96" s="24">
        <v>2</v>
      </c>
      <c r="G96" s="24" t="s">
        <v>37</v>
      </c>
      <c r="H96" s="24" t="s">
        <v>38</v>
      </c>
      <c r="I96" s="24" t="s">
        <v>39</v>
      </c>
      <c r="J96" s="24" t="s">
        <v>40</v>
      </c>
      <c r="K96" s="24" t="s">
        <v>41</v>
      </c>
      <c r="L96" s="24">
        <v>16346</v>
      </c>
      <c r="M96" s="42" t="s">
        <v>40</v>
      </c>
      <c r="N96" s="42" t="s">
        <v>42</v>
      </c>
      <c r="O96" s="42" t="s">
        <v>40</v>
      </c>
      <c r="P96" s="42" t="s">
        <v>40</v>
      </c>
      <c r="Q96" s="42" t="s">
        <v>42</v>
      </c>
      <c r="R96" s="42" t="s">
        <v>40</v>
      </c>
      <c r="S96" s="42" t="s">
        <v>40</v>
      </c>
      <c r="T96" s="42" t="s">
        <v>43</v>
      </c>
      <c r="U96" s="42" t="s">
        <v>40</v>
      </c>
      <c r="V96" s="42" t="s">
        <v>44</v>
      </c>
      <c r="W96" s="42" t="s">
        <v>40</v>
      </c>
      <c r="X96" s="42" t="s">
        <v>45</v>
      </c>
      <c r="Y96" s="42"/>
    </row>
    <row r="97" spans="1:25" ht="24" x14ac:dyDescent="0.3">
      <c r="A97" s="35" t="s">
        <v>188</v>
      </c>
      <c r="B97" s="24">
        <v>16359</v>
      </c>
      <c r="C97" s="24" t="s">
        <v>62</v>
      </c>
      <c r="D97" s="24">
        <v>53100864</v>
      </c>
      <c r="E97" s="28" t="s">
        <v>95</v>
      </c>
      <c r="F97" s="24">
        <v>2</v>
      </c>
      <c r="G97" s="24" t="s">
        <v>37</v>
      </c>
      <c r="H97" s="24" t="s">
        <v>64</v>
      </c>
      <c r="I97" s="24" t="s">
        <v>39</v>
      </c>
      <c r="J97" s="24" t="s">
        <v>40</v>
      </c>
      <c r="K97" s="24" t="s">
        <v>41</v>
      </c>
      <c r="L97" s="24">
        <v>16359</v>
      </c>
      <c r="M97" s="42" t="s">
        <v>40</v>
      </c>
      <c r="N97" s="42" t="s">
        <v>42</v>
      </c>
      <c r="O97" s="42" t="s">
        <v>40</v>
      </c>
      <c r="P97" s="42" t="s">
        <v>42</v>
      </c>
      <c r="Q97" s="42" t="s">
        <v>42</v>
      </c>
      <c r="R97" s="42" t="s">
        <v>42</v>
      </c>
      <c r="S97" s="42" t="s">
        <v>40</v>
      </c>
      <c r="T97" s="42" t="s">
        <v>96</v>
      </c>
      <c r="U97" s="42" t="s">
        <v>40</v>
      </c>
      <c r="V97" s="42" t="s">
        <v>44</v>
      </c>
      <c r="W97" s="42" t="s">
        <v>40</v>
      </c>
      <c r="X97" s="42" t="s">
        <v>45</v>
      </c>
      <c r="Y97" s="42"/>
    </row>
    <row r="98" spans="1:25" ht="14.4" x14ac:dyDescent="0.3">
      <c r="A98" s="35" t="s">
        <v>188</v>
      </c>
      <c r="B98" s="24">
        <v>16369</v>
      </c>
      <c r="C98" s="24" t="s">
        <v>62</v>
      </c>
      <c r="D98" s="24">
        <v>53100864</v>
      </c>
      <c r="E98" s="28" t="s">
        <v>137</v>
      </c>
      <c r="F98" s="24">
        <v>3</v>
      </c>
      <c r="G98" s="24" t="s">
        <v>37</v>
      </c>
      <c r="H98" s="24" t="s">
        <v>64</v>
      </c>
      <c r="I98" s="24" t="s">
        <v>39</v>
      </c>
      <c r="J98" s="24" t="s">
        <v>40</v>
      </c>
      <c r="K98" s="24" t="s">
        <v>41</v>
      </c>
      <c r="L98" s="24">
        <v>16369</v>
      </c>
      <c r="M98" s="42" t="s">
        <v>40</v>
      </c>
      <c r="N98" s="42" t="s">
        <v>42</v>
      </c>
      <c r="O98" s="42" t="s">
        <v>40</v>
      </c>
      <c r="P98" s="42" t="s">
        <v>42</v>
      </c>
      <c r="Q98" s="42" t="s">
        <v>42</v>
      </c>
      <c r="R98" s="42" t="s">
        <v>42</v>
      </c>
      <c r="S98" s="42" t="s">
        <v>40</v>
      </c>
      <c r="T98" s="42" t="s">
        <v>43</v>
      </c>
      <c r="U98" s="42" t="s">
        <v>40</v>
      </c>
      <c r="V98" s="42" t="s">
        <v>44</v>
      </c>
      <c r="W98" s="42" t="s">
        <v>40</v>
      </c>
      <c r="X98" s="42" t="s">
        <v>45</v>
      </c>
      <c r="Y98" s="42"/>
    </row>
    <row r="99" spans="1:25" ht="24" x14ac:dyDescent="0.3">
      <c r="A99" s="35" t="s">
        <v>188</v>
      </c>
      <c r="B99" s="24">
        <v>16377</v>
      </c>
      <c r="C99" s="24" t="s">
        <v>181</v>
      </c>
      <c r="D99" s="24">
        <v>53100076</v>
      </c>
      <c r="E99" s="28" t="s">
        <v>182</v>
      </c>
      <c r="F99" s="24">
        <v>22</v>
      </c>
      <c r="G99" s="24" t="s">
        <v>37</v>
      </c>
      <c r="H99" s="24" t="s">
        <v>71</v>
      </c>
      <c r="I99" s="24" t="s">
        <v>39</v>
      </c>
      <c r="J99" s="24" t="s">
        <v>169</v>
      </c>
      <c r="K99" s="24" t="s">
        <v>41</v>
      </c>
      <c r="L99" s="24">
        <v>16377</v>
      </c>
      <c r="M99" s="42" t="s">
        <v>42</v>
      </c>
      <c r="N99" s="42" t="s">
        <v>42</v>
      </c>
      <c r="O99" s="42" t="s">
        <v>40</v>
      </c>
      <c r="P99" s="42" t="s">
        <v>42</v>
      </c>
      <c r="Q99" s="42" t="s">
        <v>40</v>
      </c>
      <c r="R99" s="42" t="s">
        <v>42</v>
      </c>
      <c r="S99" s="42" t="s">
        <v>42</v>
      </c>
      <c r="T99" s="42" t="s">
        <v>43</v>
      </c>
      <c r="U99" s="42" t="s">
        <v>40</v>
      </c>
      <c r="V99" s="42" t="s">
        <v>44</v>
      </c>
      <c r="W99" s="42" t="s">
        <v>40</v>
      </c>
      <c r="X99" s="42" t="s">
        <v>45</v>
      </c>
      <c r="Y99" s="42"/>
    </row>
    <row r="100" spans="1:25" ht="24" x14ac:dyDescent="0.3">
      <c r="A100" s="35" t="s">
        <v>188</v>
      </c>
      <c r="B100" s="24">
        <v>16378</v>
      </c>
      <c r="C100" s="24" t="s">
        <v>181</v>
      </c>
      <c r="D100" s="24">
        <v>53100076</v>
      </c>
      <c r="E100" s="28" t="s">
        <v>201</v>
      </c>
      <c r="F100" s="24">
        <v>8</v>
      </c>
      <c r="G100" s="24" t="s">
        <v>37</v>
      </c>
      <c r="H100" s="24" t="s">
        <v>71</v>
      </c>
      <c r="I100" s="24" t="s">
        <v>39</v>
      </c>
      <c r="J100" s="24" t="s">
        <v>169</v>
      </c>
      <c r="K100" s="24" t="s">
        <v>41</v>
      </c>
      <c r="L100" s="24">
        <v>16378</v>
      </c>
      <c r="M100" s="42" t="s">
        <v>42</v>
      </c>
      <c r="N100" s="42" t="s">
        <v>42</v>
      </c>
      <c r="O100" s="42" t="s">
        <v>40</v>
      </c>
      <c r="P100" s="42" t="s">
        <v>42</v>
      </c>
      <c r="Q100" s="42" t="s">
        <v>40</v>
      </c>
      <c r="R100" s="42" t="s">
        <v>42</v>
      </c>
      <c r="S100" s="42" t="s">
        <v>42</v>
      </c>
      <c r="T100" s="42" t="s">
        <v>43</v>
      </c>
      <c r="U100" s="42" t="s">
        <v>40</v>
      </c>
      <c r="V100" s="42" t="s">
        <v>44</v>
      </c>
      <c r="W100" s="42" t="s">
        <v>40</v>
      </c>
      <c r="X100" s="42" t="s">
        <v>45</v>
      </c>
      <c r="Y100" s="42"/>
    </row>
    <row r="101" spans="1:25" ht="14.4" x14ac:dyDescent="0.3">
      <c r="A101" s="35" t="s">
        <v>188</v>
      </c>
      <c r="B101" s="24">
        <v>16379</v>
      </c>
      <c r="C101" s="24" t="s">
        <v>307</v>
      </c>
      <c r="D101" s="24">
        <v>53100186</v>
      </c>
      <c r="E101" s="28" t="s">
        <v>324</v>
      </c>
      <c r="F101" s="24">
        <v>12</v>
      </c>
      <c r="G101" s="24" t="s">
        <v>37</v>
      </c>
      <c r="H101" s="24" t="s">
        <v>71</v>
      </c>
      <c r="I101" s="24" t="s">
        <v>39</v>
      </c>
      <c r="J101" s="24" t="s">
        <v>169</v>
      </c>
      <c r="K101" s="24" t="s">
        <v>41</v>
      </c>
      <c r="L101" s="24">
        <v>16379</v>
      </c>
      <c r="M101" s="42" t="s">
        <v>42</v>
      </c>
      <c r="N101" s="42" t="s">
        <v>42</v>
      </c>
      <c r="O101" s="42" t="s">
        <v>40</v>
      </c>
      <c r="P101" s="42" t="s">
        <v>42</v>
      </c>
      <c r="Q101" s="42" t="s">
        <v>40</v>
      </c>
      <c r="R101" s="42" t="s">
        <v>42</v>
      </c>
      <c r="S101" s="42" t="s">
        <v>42</v>
      </c>
      <c r="T101" s="42" t="s">
        <v>43</v>
      </c>
      <c r="U101" s="42" t="s">
        <v>40</v>
      </c>
      <c r="V101" s="42" t="s">
        <v>44</v>
      </c>
      <c r="W101" s="42" t="s">
        <v>40</v>
      </c>
      <c r="X101" s="42" t="s">
        <v>45</v>
      </c>
      <c r="Y101" s="42"/>
    </row>
    <row r="102" spans="1:25" ht="14.4" x14ac:dyDescent="0.3">
      <c r="A102" s="35" t="s">
        <v>188</v>
      </c>
      <c r="B102" s="24">
        <v>16398</v>
      </c>
      <c r="C102" s="24" t="s">
        <v>170</v>
      </c>
      <c r="D102" s="24">
        <v>53100889</v>
      </c>
      <c r="E102" s="28" t="s">
        <v>183</v>
      </c>
      <c r="F102" s="24">
        <v>217</v>
      </c>
      <c r="G102" s="24" t="s">
        <v>37</v>
      </c>
      <c r="H102" s="24" t="s">
        <v>64</v>
      </c>
      <c r="I102" s="24" t="s">
        <v>39</v>
      </c>
      <c r="J102" s="24" t="s">
        <v>169</v>
      </c>
      <c r="K102" s="24" t="s">
        <v>41</v>
      </c>
      <c r="L102" s="24">
        <v>16398</v>
      </c>
      <c r="M102" s="42" t="s">
        <v>42</v>
      </c>
      <c r="N102" s="42" t="s">
        <v>42</v>
      </c>
      <c r="O102" s="42" t="s">
        <v>40</v>
      </c>
      <c r="P102" s="42" t="s">
        <v>42</v>
      </c>
      <c r="Q102" s="42" t="s">
        <v>42</v>
      </c>
      <c r="R102" s="42" t="s">
        <v>42</v>
      </c>
      <c r="S102" s="42" t="s">
        <v>42</v>
      </c>
      <c r="T102" s="42" t="s">
        <v>59</v>
      </c>
      <c r="U102" s="42" t="s">
        <v>40</v>
      </c>
      <c r="V102" s="42" t="s">
        <v>44</v>
      </c>
      <c r="W102" s="42" t="s">
        <v>40</v>
      </c>
      <c r="X102" s="42" t="s">
        <v>45</v>
      </c>
      <c r="Y102" s="42"/>
    </row>
    <row r="103" spans="1:25" ht="14.4" x14ac:dyDescent="0.3">
      <c r="A103" s="35" t="s">
        <v>188</v>
      </c>
      <c r="B103" s="24">
        <v>16400</v>
      </c>
      <c r="C103" s="24" t="s">
        <v>170</v>
      </c>
      <c r="D103" s="24">
        <v>53100889</v>
      </c>
      <c r="E103" s="28" t="s">
        <v>180</v>
      </c>
      <c r="F103" s="24">
        <v>2</v>
      </c>
      <c r="G103" s="24" t="s">
        <v>37</v>
      </c>
      <c r="H103" s="24" t="s">
        <v>64</v>
      </c>
      <c r="I103" s="24" t="s">
        <v>39</v>
      </c>
      <c r="J103" s="24" t="s">
        <v>169</v>
      </c>
      <c r="K103" s="24" t="s">
        <v>41</v>
      </c>
      <c r="L103" s="24">
        <v>16400</v>
      </c>
      <c r="M103" s="42" t="s">
        <v>42</v>
      </c>
      <c r="N103" s="42" t="s">
        <v>42</v>
      </c>
      <c r="O103" s="42" t="s">
        <v>40</v>
      </c>
      <c r="P103" s="42" t="s">
        <v>42</v>
      </c>
      <c r="Q103" s="42" t="s">
        <v>42</v>
      </c>
      <c r="R103" s="42" t="s">
        <v>42</v>
      </c>
      <c r="S103" s="42" t="s">
        <v>42</v>
      </c>
      <c r="T103" s="42" t="s">
        <v>43</v>
      </c>
      <c r="U103" s="42" t="s">
        <v>40</v>
      </c>
      <c r="V103" s="42" t="s">
        <v>44</v>
      </c>
      <c r="W103" s="42" t="s">
        <v>40</v>
      </c>
      <c r="X103" s="42" t="s">
        <v>45</v>
      </c>
      <c r="Y103" s="42"/>
    </row>
    <row r="104" spans="1:25" ht="14.4" x14ac:dyDescent="0.3">
      <c r="A104" s="35" t="s">
        <v>188</v>
      </c>
      <c r="B104" s="24">
        <v>16414</v>
      </c>
      <c r="C104" s="24" t="s">
        <v>206</v>
      </c>
      <c r="D104" s="24">
        <v>53100335</v>
      </c>
      <c r="E104" s="28" t="s">
        <v>207</v>
      </c>
      <c r="F104" s="24">
        <v>13</v>
      </c>
      <c r="G104" s="24" t="s">
        <v>37</v>
      </c>
      <c r="H104" s="24" t="s">
        <v>71</v>
      </c>
      <c r="I104" s="24" t="s">
        <v>39</v>
      </c>
      <c r="J104" s="24" t="s">
        <v>169</v>
      </c>
      <c r="K104" s="24" t="s">
        <v>41</v>
      </c>
      <c r="L104" s="24">
        <v>16414</v>
      </c>
      <c r="M104" s="42" t="s">
        <v>42</v>
      </c>
      <c r="N104" s="42" t="s">
        <v>42</v>
      </c>
      <c r="O104" s="42" t="s">
        <v>40</v>
      </c>
      <c r="P104" s="42" t="s">
        <v>42</v>
      </c>
      <c r="Q104" s="42" t="s">
        <v>40</v>
      </c>
      <c r="R104" s="42" t="s">
        <v>42</v>
      </c>
      <c r="S104" s="42" t="s">
        <v>42</v>
      </c>
      <c r="T104" s="42" t="s">
        <v>54</v>
      </c>
      <c r="U104" s="42" t="s">
        <v>40</v>
      </c>
      <c r="V104" s="42" t="s">
        <v>44</v>
      </c>
      <c r="W104" s="42" t="s">
        <v>40</v>
      </c>
      <c r="X104" s="42" t="s">
        <v>45</v>
      </c>
      <c r="Y104" s="42"/>
    </row>
    <row r="105" spans="1:25" ht="14.4" x14ac:dyDescent="0.3">
      <c r="A105" s="35" t="s">
        <v>188</v>
      </c>
      <c r="B105" s="24">
        <v>16416</v>
      </c>
      <c r="C105" s="24" t="s">
        <v>167</v>
      </c>
      <c r="D105" s="24">
        <v>53100391</v>
      </c>
      <c r="E105" s="28" t="s">
        <v>205</v>
      </c>
      <c r="F105" s="24">
        <v>3</v>
      </c>
      <c r="G105" s="24" t="s">
        <v>37</v>
      </c>
      <c r="H105" s="24" t="s">
        <v>49</v>
      </c>
      <c r="I105" s="24" t="s">
        <v>39</v>
      </c>
      <c r="J105" s="24" t="s">
        <v>169</v>
      </c>
      <c r="K105" s="24" t="s">
        <v>41</v>
      </c>
      <c r="L105" s="24">
        <v>16416</v>
      </c>
      <c r="M105" s="42" t="s">
        <v>42</v>
      </c>
      <c r="N105" s="42" t="s">
        <v>42</v>
      </c>
      <c r="O105" s="42" t="s">
        <v>40</v>
      </c>
      <c r="P105" s="42" t="s">
        <v>42</v>
      </c>
      <c r="Q105" s="42" t="s">
        <v>42</v>
      </c>
      <c r="R105" s="42" t="s">
        <v>42</v>
      </c>
      <c r="S105" s="42" t="s">
        <v>42</v>
      </c>
      <c r="T105" s="42" t="s">
        <v>54</v>
      </c>
      <c r="U105" s="42" t="s">
        <v>40</v>
      </c>
      <c r="V105" s="42" t="s">
        <v>51</v>
      </c>
      <c r="W105" s="42" t="s">
        <v>40</v>
      </c>
      <c r="X105" s="42">
        <v>0</v>
      </c>
      <c r="Y105" s="42"/>
    </row>
    <row r="106" spans="1:25" ht="14.4" x14ac:dyDescent="0.3">
      <c r="A106" s="35" t="s">
        <v>188</v>
      </c>
      <c r="B106" s="24">
        <v>16417</v>
      </c>
      <c r="C106" s="24" t="s">
        <v>167</v>
      </c>
      <c r="D106" s="24">
        <v>53100391</v>
      </c>
      <c r="E106" s="28" t="s">
        <v>177</v>
      </c>
      <c r="F106" s="24">
        <v>2</v>
      </c>
      <c r="G106" s="24" t="s">
        <v>37</v>
      </c>
      <c r="H106" s="24" t="s">
        <v>49</v>
      </c>
      <c r="I106" s="24" t="s">
        <v>39</v>
      </c>
      <c r="J106" s="24" t="s">
        <v>169</v>
      </c>
      <c r="K106" s="24" t="s">
        <v>41</v>
      </c>
      <c r="L106" s="24">
        <v>16417</v>
      </c>
      <c r="M106" s="42" t="s">
        <v>42</v>
      </c>
      <c r="N106" s="42" t="s">
        <v>42</v>
      </c>
      <c r="O106" s="42" t="s">
        <v>40</v>
      </c>
      <c r="P106" s="42" t="s">
        <v>42</v>
      </c>
      <c r="Q106" s="42" t="s">
        <v>42</v>
      </c>
      <c r="R106" s="42" t="s">
        <v>42</v>
      </c>
      <c r="S106" s="42" t="s">
        <v>42</v>
      </c>
      <c r="T106" s="42" t="s">
        <v>54</v>
      </c>
      <c r="U106" s="42" t="s">
        <v>40</v>
      </c>
      <c r="V106" s="42" t="s">
        <v>51</v>
      </c>
      <c r="W106" s="42" t="s">
        <v>40</v>
      </c>
      <c r="X106" s="42">
        <v>0</v>
      </c>
      <c r="Y106" s="42"/>
    </row>
    <row r="107" spans="1:25" ht="14.4" x14ac:dyDescent="0.3">
      <c r="A107" s="35" t="s">
        <v>188</v>
      </c>
      <c r="B107" s="24">
        <v>16418</v>
      </c>
      <c r="C107" s="24" t="s">
        <v>167</v>
      </c>
      <c r="D107" s="24">
        <v>53100391</v>
      </c>
      <c r="E107" s="28" t="s">
        <v>178</v>
      </c>
      <c r="F107" s="24">
        <v>3</v>
      </c>
      <c r="G107" s="24" t="s">
        <v>37</v>
      </c>
      <c r="H107" s="24" t="s">
        <v>49</v>
      </c>
      <c r="I107" s="24" t="s">
        <v>39</v>
      </c>
      <c r="J107" s="24" t="s">
        <v>169</v>
      </c>
      <c r="K107" s="24" t="s">
        <v>41</v>
      </c>
      <c r="L107" s="24">
        <v>16418</v>
      </c>
      <c r="M107" s="42" t="s">
        <v>42</v>
      </c>
      <c r="N107" s="42" t="s">
        <v>42</v>
      </c>
      <c r="O107" s="42" t="s">
        <v>40</v>
      </c>
      <c r="P107" s="42" t="s">
        <v>42</v>
      </c>
      <c r="Q107" s="42" t="s">
        <v>42</v>
      </c>
      <c r="R107" s="42" t="s">
        <v>42</v>
      </c>
      <c r="S107" s="42" t="s">
        <v>42</v>
      </c>
      <c r="T107" s="42" t="s">
        <v>54</v>
      </c>
      <c r="U107" s="42" t="s">
        <v>40</v>
      </c>
      <c r="V107" s="42" t="s">
        <v>51</v>
      </c>
      <c r="W107" s="42" t="s">
        <v>40</v>
      </c>
      <c r="X107" s="42">
        <v>0</v>
      </c>
      <c r="Y107" s="42"/>
    </row>
    <row r="108" spans="1:25" ht="14.4" x14ac:dyDescent="0.3">
      <c r="A108" s="35" t="s">
        <v>188</v>
      </c>
      <c r="B108" s="24">
        <v>16419</v>
      </c>
      <c r="C108" s="24" t="s">
        <v>167</v>
      </c>
      <c r="D108" s="24">
        <v>53100391</v>
      </c>
      <c r="E108" s="28" t="s">
        <v>179</v>
      </c>
      <c r="F108" s="24">
        <v>3</v>
      </c>
      <c r="G108" s="24" t="s">
        <v>37</v>
      </c>
      <c r="H108" s="24" t="s">
        <v>49</v>
      </c>
      <c r="I108" s="24" t="s">
        <v>39</v>
      </c>
      <c r="J108" s="24" t="s">
        <v>169</v>
      </c>
      <c r="K108" s="24" t="s">
        <v>41</v>
      </c>
      <c r="L108" s="24">
        <v>16419</v>
      </c>
      <c r="M108" s="42" t="s">
        <v>42</v>
      </c>
      <c r="N108" s="42" t="s">
        <v>42</v>
      </c>
      <c r="O108" s="42" t="s">
        <v>40</v>
      </c>
      <c r="P108" s="42" t="s">
        <v>42</v>
      </c>
      <c r="Q108" s="42" t="s">
        <v>42</v>
      </c>
      <c r="R108" s="42" t="s">
        <v>42</v>
      </c>
      <c r="S108" s="42" t="s">
        <v>42</v>
      </c>
      <c r="T108" s="42" t="s">
        <v>54</v>
      </c>
      <c r="U108" s="42" t="s">
        <v>40</v>
      </c>
      <c r="V108" s="42" t="s">
        <v>51</v>
      </c>
      <c r="W108" s="42" t="s">
        <v>40</v>
      </c>
      <c r="X108" s="42">
        <v>0</v>
      </c>
      <c r="Y108" s="42"/>
    </row>
    <row r="109" spans="1:25" ht="14.4" x14ac:dyDescent="0.3">
      <c r="A109" s="35" t="s">
        <v>188</v>
      </c>
      <c r="B109" s="24">
        <v>16424</v>
      </c>
      <c r="C109" s="24" t="s">
        <v>167</v>
      </c>
      <c r="D109" s="24">
        <v>53100391</v>
      </c>
      <c r="E109" s="28" t="s">
        <v>168</v>
      </c>
      <c r="F109" s="24">
        <v>1</v>
      </c>
      <c r="G109" s="24" t="s">
        <v>37</v>
      </c>
      <c r="H109" s="24" t="s">
        <v>49</v>
      </c>
      <c r="I109" s="24" t="s">
        <v>39</v>
      </c>
      <c r="J109" s="24" t="s">
        <v>169</v>
      </c>
      <c r="K109" s="24" t="s">
        <v>41</v>
      </c>
      <c r="L109" s="24">
        <v>16424</v>
      </c>
      <c r="M109" s="42" t="s">
        <v>42</v>
      </c>
      <c r="N109" s="42" t="s">
        <v>42</v>
      </c>
      <c r="O109" s="42" t="s">
        <v>40</v>
      </c>
      <c r="P109" s="42" t="s">
        <v>42</v>
      </c>
      <c r="Q109" s="42" t="s">
        <v>42</v>
      </c>
      <c r="R109" s="42" t="s">
        <v>42</v>
      </c>
      <c r="S109" s="42" t="s">
        <v>42</v>
      </c>
      <c r="T109" s="42" t="s">
        <v>54</v>
      </c>
      <c r="U109" s="42" t="s">
        <v>40</v>
      </c>
      <c r="V109" s="42" t="s">
        <v>51</v>
      </c>
      <c r="W109" s="42" t="s">
        <v>40</v>
      </c>
      <c r="X109" s="42">
        <v>0</v>
      </c>
      <c r="Y109" s="42"/>
    </row>
    <row r="110" spans="1:25" ht="24" x14ac:dyDescent="0.3">
      <c r="A110" s="35" t="s">
        <v>188</v>
      </c>
      <c r="B110" s="24">
        <v>17035</v>
      </c>
      <c r="C110" s="24" t="s">
        <v>47</v>
      </c>
      <c r="D110" s="24">
        <v>53100147</v>
      </c>
      <c r="E110" s="28" t="s">
        <v>48</v>
      </c>
      <c r="F110" s="24">
        <v>1</v>
      </c>
      <c r="G110" s="24" t="s">
        <v>37</v>
      </c>
      <c r="H110" s="24" t="s">
        <v>49</v>
      </c>
      <c r="I110" s="24" t="s">
        <v>39</v>
      </c>
      <c r="J110" s="24" t="s">
        <v>40</v>
      </c>
      <c r="K110" s="24" t="s">
        <v>41</v>
      </c>
      <c r="L110" s="24">
        <v>17035</v>
      </c>
      <c r="M110" s="42" t="s">
        <v>40</v>
      </c>
      <c r="N110" s="42" t="s">
        <v>42</v>
      </c>
      <c r="O110" s="42" t="s">
        <v>40</v>
      </c>
      <c r="P110" s="42" t="s">
        <v>42</v>
      </c>
      <c r="Q110" s="42" t="s">
        <v>42</v>
      </c>
      <c r="R110" s="42" t="s">
        <v>42</v>
      </c>
      <c r="S110" s="42" t="s">
        <v>40</v>
      </c>
      <c r="T110" s="42" t="s">
        <v>50</v>
      </c>
      <c r="U110" s="42" t="s">
        <v>40</v>
      </c>
      <c r="V110" s="42" t="s">
        <v>51</v>
      </c>
      <c r="W110" s="42" t="s">
        <v>40</v>
      </c>
      <c r="X110" s="42">
        <v>0</v>
      </c>
      <c r="Y110" s="42"/>
    </row>
    <row r="111" spans="1:25" ht="14.4" x14ac:dyDescent="0.3">
      <c r="A111" s="35" t="s">
        <v>188</v>
      </c>
      <c r="B111" s="24">
        <v>17408</v>
      </c>
      <c r="C111" s="24" t="s">
        <v>175</v>
      </c>
      <c r="D111" s="24">
        <v>53100007</v>
      </c>
      <c r="E111" s="28" t="s">
        <v>176</v>
      </c>
      <c r="F111" s="24">
        <v>17</v>
      </c>
      <c r="G111" s="24" t="s">
        <v>37</v>
      </c>
      <c r="H111" s="24" t="s">
        <v>71</v>
      </c>
      <c r="I111" s="24" t="s">
        <v>39</v>
      </c>
      <c r="J111" s="24" t="s">
        <v>169</v>
      </c>
      <c r="K111" s="24" t="s">
        <v>41</v>
      </c>
      <c r="L111" s="24">
        <v>17408</v>
      </c>
      <c r="M111" s="42" t="s">
        <v>42</v>
      </c>
      <c r="N111" s="42" t="s">
        <v>42</v>
      </c>
      <c r="O111" s="42" t="s">
        <v>40</v>
      </c>
      <c r="P111" s="42" t="s">
        <v>42</v>
      </c>
      <c r="Q111" s="42" t="s">
        <v>40</v>
      </c>
      <c r="R111" s="42" t="s">
        <v>42</v>
      </c>
      <c r="S111" s="42" t="s">
        <v>42</v>
      </c>
      <c r="T111" s="42" t="s">
        <v>54</v>
      </c>
      <c r="U111" s="42" t="s">
        <v>40</v>
      </c>
      <c r="V111" s="42" t="s">
        <v>44</v>
      </c>
      <c r="W111" s="42" t="s">
        <v>40</v>
      </c>
      <c r="X111" s="42" t="s">
        <v>45</v>
      </c>
      <c r="Y111" s="42"/>
    </row>
    <row r="112" spans="1:25" ht="14.4" x14ac:dyDescent="0.3">
      <c r="A112" s="35" t="s">
        <v>188</v>
      </c>
      <c r="B112" s="24">
        <v>17409</v>
      </c>
      <c r="C112" s="24" t="s">
        <v>194</v>
      </c>
      <c r="D112" s="24">
        <v>53100007</v>
      </c>
      <c r="E112" s="28" t="s">
        <v>195</v>
      </c>
      <c r="F112" s="24">
        <v>4</v>
      </c>
      <c r="G112" s="24" t="s">
        <v>37</v>
      </c>
      <c r="H112" s="24" t="s">
        <v>71</v>
      </c>
      <c r="I112" s="24" t="s">
        <v>39</v>
      </c>
      <c r="J112" s="24" t="s">
        <v>169</v>
      </c>
      <c r="K112" s="24" t="s">
        <v>41</v>
      </c>
      <c r="L112" s="24">
        <v>17409</v>
      </c>
      <c r="M112" s="42" t="s">
        <v>42</v>
      </c>
      <c r="N112" s="42" t="s">
        <v>42</v>
      </c>
      <c r="O112" s="42" t="s">
        <v>40</v>
      </c>
      <c r="P112" s="42" t="s">
        <v>42</v>
      </c>
      <c r="Q112" s="42" t="s">
        <v>40</v>
      </c>
      <c r="R112" s="42" t="s">
        <v>42</v>
      </c>
      <c r="S112" s="42" t="s">
        <v>42</v>
      </c>
      <c r="T112" s="42" t="s">
        <v>54</v>
      </c>
      <c r="U112" s="42" t="s">
        <v>40</v>
      </c>
      <c r="V112" s="42" t="s">
        <v>44</v>
      </c>
      <c r="W112" s="42" t="s">
        <v>40</v>
      </c>
      <c r="X112" s="42" t="s">
        <v>45</v>
      </c>
      <c r="Y112" s="42"/>
    </row>
    <row r="113" spans="1:25" ht="24" x14ac:dyDescent="0.3">
      <c r="A113" s="35" t="s">
        <v>188</v>
      </c>
      <c r="B113" s="24">
        <v>18655</v>
      </c>
      <c r="C113" s="24" t="s">
        <v>208</v>
      </c>
      <c r="D113" s="24">
        <v>53100335</v>
      </c>
      <c r="E113" s="28" t="s">
        <v>209</v>
      </c>
      <c r="F113" s="24">
        <v>2</v>
      </c>
      <c r="G113" s="24" t="s">
        <v>37</v>
      </c>
      <c r="H113" s="24" t="s">
        <v>71</v>
      </c>
      <c r="I113" s="24" t="s">
        <v>39</v>
      </c>
      <c r="J113" s="24" t="s">
        <v>169</v>
      </c>
      <c r="K113" s="24" t="s">
        <v>41</v>
      </c>
      <c r="L113" s="24">
        <v>18655</v>
      </c>
      <c r="M113" s="42" t="s">
        <v>42</v>
      </c>
      <c r="N113" s="42" t="s">
        <v>42</v>
      </c>
      <c r="O113" s="42" t="s">
        <v>40</v>
      </c>
      <c r="P113" s="42" t="s">
        <v>42</v>
      </c>
      <c r="Q113" s="42" t="s">
        <v>40</v>
      </c>
      <c r="R113" s="42" t="s">
        <v>42</v>
      </c>
      <c r="S113" s="42" t="s">
        <v>42</v>
      </c>
      <c r="T113" s="42" t="s">
        <v>54</v>
      </c>
      <c r="U113" s="42" t="s">
        <v>40</v>
      </c>
      <c r="V113" s="42" t="s">
        <v>44</v>
      </c>
      <c r="W113" s="42" t="s">
        <v>40</v>
      </c>
      <c r="X113" s="42" t="s">
        <v>45</v>
      </c>
      <c r="Y113" s="42"/>
    </row>
    <row r="114" spans="1:25" ht="24" x14ac:dyDescent="0.3">
      <c r="A114" s="35" t="s">
        <v>188</v>
      </c>
      <c r="B114" s="24">
        <v>20659</v>
      </c>
      <c r="C114" s="24" t="s">
        <v>184</v>
      </c>
      <c r="D114" s="24">
        <v>53100236</v>
      </c>
      <c r="E114" s="28" t="s">
        <v>198</v>
      </c>
      <c r="F114" s="24">
        <v>15</v>
      </c>
      <c r="G114" s="24" t="s">
        <v>37</v>
      </c>
      <c r="H114" s="24" t="s">
        <v>38</v>
      </c>
      <c r="I114" s="24" t="s">
        <v>39</v>
      </c>
      <c r="J114" s="24" t="s">
        <v>169</v>
      </c>
      <c r="K114" s="24" t="s">
        <v>41</v>
      </c>
      <c r="L114" s="24">
        <v>20659</v>
      </c>
      <c r="M114" s="42" t="s">
        <v>42</v>
      </c>
      <c r="N114" s="42" t="s">
        <v>42</v>
      </c>
      <c r="O114" s="42" t="s">
        <v>42</v>
      </c>
      <c r="P114" s="42" t="s">
        <v>42</v>
      </c>
      <c r="Q114" s="42" t="s">
        <v>42</v>
      </c>
      <c r="R114" s="42" t="s">
        <v>42</v>
      </c>
      <c r="S114" s="42" t="s">
        <v>42</v>
      </c>
      <c r="T114" s="42" t="s">
        <v>42</v>
      </c>
      <c r="U114" s="42" t="s">
        <v>42</v>
      </c>
      <c r="V114" s="42" t="s">
        <v>44</v>
      </c>
      <c r="W114" s="42" t="s">
        <v>42</v>
      </c>
      <c r="X114" s="42" t="s">
        <v>347</v>
      </c>
      <c r="Y114" s="42"/>
    </row>
    <row r="115" spans="1:25" ht="24" x14ac:dyDescent="0.3">
      <c r="A115" s="35" t="s">
        <v>188</v>
      </c>
      <c r="B115" s="24">
        <v>20668</v>
      </c>
      <c r="C115" s="24" t="s">
        <v>199</v>
      </c>
      <c r="D115" s="24">
        <v>53100236</v>
      </c>
      <c r="E115" s="28" t="s">
        <v>200</v>
      </c>
      <c r="F115" s="24">
        <v>1</v>
      </c>
      <c r="G115" s="24" t="s">
        <v>37</v>
      </c>
      <c r="H115" s="24" t="s">
        <v>38</v>
      </c>
      <c r="I115" s="24" t="s">
        <v>39</v>
      </c>
      <c r="J115" s="24" t="s">
        <v>169</v>
      </c>
      <c r="K115" s="24" t="s">
        <v>41</v>
      </c>
      <c r="L115" s="24">
        <v>20668</v>
      </c>
      <c r="M115" s="42" t="s">
        <v>42</v>
      </c>
      <c r="N115" s="42" t="s">
        <v>42</v>
      </c>
      <c r="O115" s="42" t="s">
        <v>40</v>
      </c>
      <c r="P115" s="42" t="s">
        <v>42</v>
      </c>
      <c r="Q115" s="42" t="s">
        <v>42</v>
      </c>
      <c r="R115" s="42" t="s">
        <v>42</v>
      </c>
      <c r="S115" s="42" t="s">
        <v>42</v>
      </c>
      <c r="T115" s="42" t="s">
        <v>59</v>
      </c>
      <c r="U115" s="42" t="s">
        <v>40</v>
      </c>
      <c r="V115" s="42" t="s">
        <v>44</v>
      </c>
      <c r="W115" s="42" t="s">
        <v>42</v>
      </c>
      <c r="X115" s="42" t="s">
        <v>347</v>
      </c>
      <c r="Y115" s="42"/>
    </row>
    <row r="116" spans="1:25" ht="14.4" x14ac:dyDescent="0.3">
      <c r="A116" s="35" t="s">
        <v>188</v>
      </c>
      <c r="B116" s="24">
        <v>20670</v>
      </c>
      <c r="C116" s="24" t="s">
        <v>199</v>
      </c>
      <c r="D116" s="24">
        <v>53100236</v>
      </c>
      <c r="E116" s="28" t="s">
        <v>313</v>
      </c>
      <c r="F116" s="24">
        <v>1</v>
      </c>
      <c r="G116" s="24" t="s">
        <v>37</v>
      </c>
      <c r="H116" s="24" t="s">
        <v>38</v>
      </c>
      <c r="I116" s="24" t="s">
        <v>39</v>
      </c>
      <c r="J116" s="24" t="s">
        <v>169</v>
      </c>
      <c r="K116" s="24" t="s">
        <v>41</v>
      </c>
      <c r="L116" s="24">
        <v>20670</v>
      </c>
      <c r="M116" s="42" t="s">
        <v>42</v>
      </c>
      <c r="N116" s="42" t="s">
        <v>42</v>
      </c>
      <c r="O116" s="42" t="s">
        <v>40</v>
      </c>
      <c r="P116" s="42" t="s">
        <v>42</v>
      </c>
      <c r="Q116" s="42" t="s">
        <v>42</v>
      </c>
      <c r="R116" s="42" t="s">
        <v>42</v>
      </c>
      <c r="S116" s="42" t="s">
        <v>42</v>
      </c>
      <c r="T116" s="42" t="s">
        <v>59</v>
      </c>
      <c r="U116" s="42" t="s">
        <v>40</v>
      </c>
      <c r="V116" s="42" t="s">
        <v>44</v>
      </c>
      <c r="W116" s="42" t="s">
        <v>42</v>
      </c>
      <c r="X116" s="42" t="s">
        <v>347</v>
      </c>
      <c r="Y116" s="42"/>
    </row>
    <row r="117" spans="1:25" ht="14.4" x14ac:dyDescent="0.3">
      <c r="A117" s="35" t="s">
        <v>188</v>
      </c>
      <c r="B117" s="24">
        <v>20818</v>
      </c>
      <c r="C117" s="24" t="s">
        <v>53</v>
      </c>
      <c r="D117" s="24">
        <v>53100136</v>
      </c>
      <c r="E117" s="28" t="s">
        <v>52</v>
      </c>
      <c r="F117" s="24">
        <v>1</v>
      </c>
      <c r="G117" s="24" t="s">
        <v>37</v>
      </c>
      <c r="H117" s="24" t="s">
        <v>49</v>
      </c>
      <c r="I117" s="24" t="s">
        <v>39</v>
      </c>
      <c r="J117" s="24" t="s">
        <v>40</v>
      </c>
      <c r="K117" s="24" t="s">
        <v>41</v>
      </c>
      <c r="L117" s="24">
        <v>20818</v>
      </c>
      <c r="M117" s="42" t="s">
        <v>40</v>
      </c>
      <c r="N117" s="42" t="s">
        <v>42</v>
      </c>
      <c r="O117" s="42" t="s">
        <v>40</v>
      </c>
      <c r="P117" s="42" t="s">
        <v>42</v>
      </c>
      <c r="Q117" s="42" t="s">
        <v>42</v>
      </c>
      <c r="R117" s="42" t="s">
        <v>42</v>
      </c>
      <c r="S117" s="42" t="s">
        <v>40</v>
      </c>
      <c r="T117" s="42" t="s">
        <v>54</v>
      </c>
      <c r="U117" s="42" t="s">
        <v>40</v>
      </c>
      <c r="V117" s="42" t="s">
        <v>51</v>
      </c>
      <c r="W117" s="42" t="s">
        <v>40</v>
      </c>
      <c r="X117" s="42">
        <v>0</v>
      </c>
      <c r="Y117" s="42"/>
    </row>
    <row r="118" spans="1:25" ht="14.4" x14ac:dyDescent="0.3">
      <c r="A118" s="35" t="s">
        <v>188</v>
      </c>
      <c r="B118" s="24">
        <v>21167</v>
      </c>
      <c r="C118" s="24" t="s">
        <v>170</v>
      </c>
      <c r="D118" s="24">
        <v>53100889</v>
      </c>
      <c r="E118" s="28" t="s">
        <v>171</v>
      </c>
      <c r="F118" s="24">
        <v>2</v>
      </c>
      <c r="G118" s="24" t="s">
        <v>37</v>
      </c>
      <c r="H118" s="24" t="s">
        <v>71</v>
      </c>
      <c r="I118" s="24" t="s">
        <v>39</v>
      </c>
      <c r="J118" s="24" t="s">
        <v>172</v>
      </c>
      <c r="K118" s="24" t="s">
        <v>41</v>
      </c>
      <c r="L118" s="24">
        <v>21167</v>
      </c>
      <c r="M118" s="42" t="s">
        <v>42</v>
      </c>
      <c r="N118" s="42" t="s">
        <v>42</v>
      </c>
      <c r="O118" s="42" t="s">
        <v>349</v>
      </c>
      <c r="P118" s="42" t="s">
        <v>42</v>
      </c>
      <c r="Q118" s="42" t="s">
        <v>42</v>
      </c>
      <c r="R118" s="42" t="s">
        <v>42</v>
      </c>
      <c r="S118" s="42" t="s">
        <v>348</v>
      </c>
      <c r="T118" s="42" t="s">
        <v>43</v>
      </c>
      <c r="U118" s="42" t="s">
        <v>40</v>
      </c>
      <c r="V118" s="42" t="s">
        <v>44</v>
      </c>
      <c r="W118" s="42" t="s">
        <v>40</v>
      </c>
      <c r="X118" s="42">
        <v>0</v>
      </c>
      <c r="Y118" s="42"/>
    </row>
    <row r="119" spans="1:25" ht="14.4" x14ac:dyDescent="0.3">
      <c r="A119" s="35" t="s">
        <v>188</v>
      </c>
      <c r="B119" s="24">
        <v>21303</v>
      </c>
      <c r="C119" s="24" t="s">
        <v>56</v>
      </c>
      <c r="D119" s="24">
        <v>53100195</v>
      </c>
      <c r="E119" s="28" t="s">
        <v>57</v>
      </c>
      <c r="F119" s="24">
        <v>12</v>
      </c>
      <c r="G119" s="24" t="s">
        <v>58</v>
      </c>
      <c r="H119" s="24" t="s">
        <v>38</v>
      </c>
      <c r="I119" s="24" t="s">
        <v>39</v>
      </c>
      <c r="J119" s="24" t="s">
        <v>40</v>
      </c>
      <c r="K119" s="24" t="s">
        <v>41</v>
      </c>
      <c r="L119" s="24">
        <v>21303</v>
      </c>
      <c r="M119" s="42" t="s">
        <v>40</v>
      </c>
      <c r="N119" s="42" t="s">
        <v>42</v>
      </c>
      <c r="O119" s="42" t="s">
        <v>40</v>
      </c>
      <c r="P119" s="42" t="s">
        <v>42</v>
      </c>
      <c r="Q119" s="42" t="s">
        <v>42</v>
      </c>
      <c r="R119" s="42" t="s">
        <v>42</v>
      </c>
      <c r="S119" s="42" t="s">
        <v>40</v>
      </c>
      <c r="T119" s="42" t="s">
        <v>59</v>
      </c>
      <c r="U119" s="42" t="s">
        <v>40</v>
      </c>
      <c r="V119" s="42" t="s">
        <v>44</v>
      </c>
      <c r="W119" s="42" t="s">
        <v>42</v>
      </c>
      <c r="X119" s="42" t="s">
        <v>343</v>
      </c>
      <c r="Y119" s="42"/>
    </row>
    <row r="120" spans="1:25" ht="14.4" x14ac:dyDescent="0.3">
      <c r="A120" s="35" t="s">
        <v>188</v>
      </c>
      <c r="B120" s="24">
        <v>21427</v>
      </c>
      <c r="C120" s="24" t="s">
        <v>104</v>
      </c>
      <c r="D120" s="24">
        <v>53100390</v>
      </c>
      <c r="E120" s="28" t="s">
        <v>105</v>
      </c>
      <c r="F120" s="24">
        <v>1</v>
      </c>
      <c r="G120" s="24" t="s">
        <v>37</v>
      </c>
      <c r="H120" s="24" t="s">
        <v>49</v>
      </c>
      <c r="I120" s="24" t="s">
        <v>39</v>
      </c>
      <c r="J120" s="24" t="s">
        <v>40</v>
      </c>
      <c r="K120" s="24" t="s">
        <v>41</v>
      </c>
      <c r="L120" s="24">
        <v>21427</v>
      </c>
      <c r="M120" s="42" t="s">
        <v>40</v>
      </c>
      <c r="N120" s="42" t="s">
        <v>42</v>
      </c>
      <c r="O120" s="42" t="s">
        <v>40</v>
      </c>
      <c r="P120" s="42" t="s">
        <v>40</v>
      </c>
      <c r="Q120" s="42" t="s">
        <v>42</v>
      </c>
      <c r="R120" s="42" t="s">
        <v>42</v>
      </c>
      <c r="S120" s="42" t="s">
        <v>40</v>
      </c>
      <c r="T120" s="42" t="s">
        <v>54</v>
      </c>
      <c r="U120" s="42" t="s">
        <v>40</v>
      </c>
      <c r="V120" s="42" t="s">
        <v>44</v>
      </c>
      <c r="W120" s="42" t="s">
        <v>40</v>
      </c>
      <c r="X120" s="42">
        <v>0</v>
      </c>
      <c r="Y120" s="42"/>
    </row>
    <row r="121" spans="1:25" ht="24" x14ac:dyDescent="0.3">
      <c r="A121" s="35" t="s">
        <v>188</v>
      </c>
      <c r="B121" s="24">
        <v>21430</v>
      </c>
      <c r="C121" s="24" t="s">
        <v>175</v>
      </c>
      <c r="D121" s="24">
        <v>53100007</v>
      </c>
      <c r="E121" s="28" t="s">
        <v>314</v>
      </c>
      <c r="F121" s="24">
        <v>1</v>
      </c>
      <c r="G121" s="24" t="s">
        <v>37</v>
      </c>
      <c r="H121" s="24" t="s">
        <v>71</v>
      </c>
      <c r="I121" s="24" t="s">
        <v>39</v>
      </c>
      <c r="J121" s="24" t="s">
        <v>169</v>
      </c>
      <c r="K121" s="24" t="s">
        <v>41</v>
      </c>
      <c r="L121" s="24">
        <v>21430</v>
      </c>
      <c r="M121" s="42" t="s">
        <v>42</v>
      </c>
      <c r="N121" s="42" t="s">
        <v>42</v>
      </c>
      <c r="O121" s="42" t="s">
        <v>349</v>
      </c>
      <c r="P121" s="42" t="s">
        <v>42</v>
      </c>
      <c r="Q121" s="42" t="s">
        <v>42</v>
      </c>
      <c r="R121" s="42" t="s">
        <v>42</v>
      </c>
      <c r="S121" s="42" t="s">
        <v>42</v>
      </c>
      <c r="T121" s="42" t="s">
        <v>43</v>
      </c>
      <c r="U121" s="42" t="s">
        <v>40</v>
      </c>
      <c r="V121" s="42" t="s">
        <v>44</v>
      </c>
      <c r="W121" s="42" t="s">
        <v>40</v>
      </c>
      <c r="X121" s="42">
        <v>0</v>
      </c>
      <c r="Y121" s="42"/>
    </row>
    <row r="122" spans="1:25" ht="14.4" x14ac:dyDescent="0.3">
      <c r="A122" s="35" t="s">
        <v>188</v>
      </c>
      <c r="B122" s="24">
        <v>21484</v>
      </c>
      <c r="C122" s="24" t="s">
        <v>311</v>
      </c>
      <c r="D122" s="24">
        <v>53100297</v>
      </c>
      <c r="E122" s="28" t="s">
        <v>312</v>
      </c>
      <c r="F122" s="24">
        <v>1</v>
      </c>
      <c r="G122" s="24" t="s">
        <v>37</v>
      </c>
      <c r="H122" s="24" t="s">
        <v>38</v>
      </c>
      <c r="I122" s="24" t="s">
        <v>39</v>
      </c>
      <c r="J122" s="24" t="s">
        <v>169</v>
      </c>
      <c r="K122" s="24" t="s">
        <v>41</v>
      </c>
      <c r="L122" s="24">
        <v>21484</v>
      </c>
      <c r="M122" s="42" t="s">
        <v>42</v>
      </c>
      <c r="N122" s="42" t="s">
        <v>42</v>
      </c>
      <c r="O122" s="42" t="s">
        <v>40</v>
      </c>
      <c r="P122" s="42" t="s">
        <v>42</v>
      </c>
      <c r="Q122" s="42" t="s">
        <v>42</v>
      </c>
      <c r="R122" s="42" t="s">
        <v>42</v>
      </c>
      <c r="S122" s="42" t="s">
        <v>42</v>
      </c>
      <c r="T122" s="42" t="s">
        <v>59</v>
      </c>
      <c r="U122" s="42" t="s">
        <v>40</v>
      </c>
      <c r="V122" s="42" t="s">
        <v>44</v>
      </c>
      <c r="W122" s="42" t="s">
        <v>40</v>
      </c>
      <c r="X122" s="42">
        <v>0</v>
      </c>
      <c r="Y122" s="42"/>
    </row>
    <row r="123" spans="1:25" ht="14.4" x14ac:dyDescent="0.3">
      <c r="A123" s="35" t="s">
        <v>188</v>
      </c>
      <c r="B123" s="24">
        <v>11629</v>
      </c>
      <c r="C123" s="24" t="s">
        <v>130</v>
      </c>
      <c r="D123" s="24">
        <v>53100388</v>
      </c>
      <c r="E123" s="28" t="s">
        <v>138</v>
      </c>
      <c r="F123" s="24">
        <v>1</v>
      </c>
      <c r="G123" s="24" t="s">
        <v>37</v>
      </c>
      <c r="H123" s="24" t="s">
        <v>49</v>
      </c>
      <c r="I123" s="24" t="s">
        <v>39</v>
      </c>
      <c r="J123" s="24" t="s">
        <v>40</v>
      </c>
      <c r="K123" s="24" t="s">
        <v>41</v>
      </c>
      <c r="L123" s="24">
        <v>11629</v>
      </c>
      <c r="M123" s="42" t="s">
        <v>40</v>
      </c>
      <c r="N123" s="42" t="s">
        <v>42</v>
      </c>
      <c r="O123" s="42" t="s">
        <v>40</v>
      </c>
      <c r="P123" s="42" t="s">
        <v>42</v>
      </c>
      <c r="Q123" s="42" t="s">
        <v>42</v>
      </c>
      <c r="R123" s="42" t="s">
        <v>42</v>
      </c>
      <c r="S123" s="42" t="s">
        <v>40</v>
      </c>
      <c r="T123" s="42" t="s">
        <v>54</v>
      </c>
      <c r="U123" s="42" t="s">
        <v>40</v>
      </c>
      <c r="V123" s="42" t="s">
        <v>51</v>
      </c>
      <c r="W123" s="42" t="s">
        <v>40</v>
      </c>
      <c r="X123" s="42">
        <v>0</v>
      </c>
      <c r="Y123" s="42"/>
    </row>
    <row r="124" spans="1:25" ht="14.4" x14ac:dyDescent="0.3">
      <c r="A124" s="35" t="s">
        <v>188</v>
      </c>
      <c r="B124" s="24">
        <v>12050</v>
      </c>
      <c r="C124" s="24" t="s">
        <v>215</v>
      </c>
      <c r="D124" s="24">
        <v>53100782</v>
      </c>
      <c r="E124" s="28" t="s">
        <v>216</v>
      </c>
      <c r="F124" s="24">
        <v>1</v>
      </c>
      <c r="G124" s="24" t="s">
        <v>37</v>
      </c>
      <c r="H124" s="24" t="s">
        <v>217</v>
      </c>
      <c r="I124" s="24" t="s">
        <v>39</v>
      </c>
      <c r="J124" s="24" t="s">
        <v>169</v>
      </c>
      <c r="K124" s="24" t="s">
        <v>41</v>
      </c>
      <c r="L124" s="24">
        <v>12050</v>
      </c>
      <c r="M124" s="42" t="s">
        <v>42</v>
      </c>
      <c r="N124" s="42" t="s">
        <v>42</v>
      </c>
      <c r="O124" s="42" t="s">
        <v>40</v>
      </c>
      <c r="P124" s="42" t="s">
        <v>42</v>
      </c>
      <c r="Q124" s="42" t="s">
        <v>42</v>
      </c>
      <c r="R124" s="42" t="s">
        <v>42</v>
      </c>
      <c r="S124" s="42" t="s">
        <v>42</v>
      </c>
      <c r="T124" s="42" t="s">
        <v>43</v>
      </c>
      <c r="U124" s="42" t="s">
        <v>40</v>
      </c>
      <c r="V124" s="42" t="s">
        <v>44</v>
      </c>
      <c r="W124" s="42" t="s">
        <v>40</v>
      </c>
      <c r="X124" s="42" t="s">
        <v>45</v>
      </c>
      <c r="Y124" s="42"/>
    </row>
    <row r="125" spans="1:25" ht="14.4" x14ac:dyDescent="0.3">
      <c r="A125" s="35" t="s">
        <v>188</v>
      </c>
      <c r="B125" s="24">
        <v>21244</v>
      </c>
      <c r="C125" s="24" t="s">
        <v>219</v>
      </c>
      <c r="D125" s="24">
        <v>53100020</v>
      </c>
      <c r="E125" s="28" t="s">
        <v>218</v>
      </c>
      <c r="F125" s="24">
        <v>1</v>
      </c>
      <c r="G125" s="24" t="s">
        <v>37</v>
      </c>
      <c r="H125" s="24" t="s">
        <v>38</v>
      </c>
      <c r="I125" s="24" t="s">
        <v>39</v>
      </c>
      <c r="J125" s="24" t="s">
        <v>169</v>
      </c>
      <c r="K125" s="24" t="s">
        <v>41</v>
      </c>
      <c r="L125" s="24">
        <v>21244</v>
      </c>
      <c r="M125" s="42" t="e">
        <v>#N/A</v>
      </c>
      <c r="N125" s="42" t="e">
        <v>#N/A</v>
      </c>
      <c r="O125" s="42" t="e">
        <v>#N/A</v>
      </c>
      <c r="P125" s="42" t="e">
        <v>#N/A</v>
      </c>
      <c r="Q125" s="42" t="e">
        <v>#N/A</v>
      </c>
      <c r="R125" s="42" t="e">
        <v>#N/A</v>
      </c>
      <c r="S125" s="42" t="e">
        <v>#N/A</v>
      </c>
      <c r="T125" s="42" t="e">
        <v>#N/A</v>
      </c>
      <c r="U125" s="42" t="e">
        <v>#N/A</v>
      </c>
      <c r="V125" s="42" t="e">
        <v>#N/A</v>
      </c>
      <c r="W125" s="42" t="e">
        <v>#N/A</v>
      </c>
      <c r="X125" s="42" t="e">
        <v>#N/A</v>
      </c>
      <c r="Y125" s="42"/>
    </row>
    <row r="126" spans="1:25" ht="14.4" x14ac:dyDescent="0.3">
      <c r="A126" s="35" t="s">
        <v>188</v>
      </c>
      <c r="B126" s="24">
        <v>16372</v>
      </c>
      <c r="C126" s="24" t="s">
        <v>228</v>
      </c>
      <c r="D126" s="24">
        <v>53100880</v>
      </c>
      <c r="E126" s="28" t="s">
        <v>229</v>
      </c>
      <c r="F126" s="24">
        <v>1</v>
      </c>
      <c r="G126" s="24" t="s">
        <v>37</v>
      </c>
      <c r="H126" s="24" t="s">
        <v>217</v>
      </c>
      <c r="I126" s="24" t="s">
        <v>39</v>
      </c>
      <c r="J126" s="24" t="s">
        <v>169</v>
      </c>
      <c r="K126" s="24" t="s">
        <v>41</v>
      </c>
      <c r="L126" s="24">
        <v>16372</v>
      </c>
      <c r="M126" s="42" t="s">
        <v>42</v>
      </c>
      <c r="N126" s="42" t="s">
        <v>42</v>
      </c>
      <c r="O126" s="42" t="s">
        <v>40</v>
      </c>
      <c r="P126" s="42" t="s">
        <v>42</v>
      </c>
      <c r="Q126" s="42" t="s">
        <v>42</v>
      </c>
      <c r="R126" s="42" t="s">
        <v>42</v>
      </c>
      <c r="S126" s="42" t="s">
        <v>42</v>
      </c>
      <c r="T126" s="42" t="s">
        <v>43</v>
      </c>
      <c r="U126" s="42" t="s">
        <v>40</v>
      </c>
      <c r="V126" s="42" t="s">
        <v>44</v>
      </c>
      <c r="W126" s="42" t="s">
        <v>40</v>
      </c>
      <c r="X126" s="42">
        <v>0</v>
      </c>
      <c r="Y126" s="42"/>
    </row>
    <row r="127" spans="1:25" ht="14.4" x14ac:dyDescent="0.3">
      <c r="A127" s="35" t="s">
        <v>188</v>
      </c>
      <c r="B127" s="24">
        <v>11647</v>
      </c>
      <c r="C127" s="24" t="s">
        <v>253</v>
      </c>
      <c r="D127" s="24">
        <v>53100584</v>
      </c>
      <c r="E127" s="28" t="s">
        <v>254</v>
      </c>
      <c r="F127" s="24">
        <v>1</v>
      </c>
      <c r="G127" s="24" t="s">
        <v>37</v>
      </c>
      <c r="H127" s="24" t="s">
        <v>64</v>
      </c>
      <c r="I127" s="24" t="s">
        <v>39</v>
      </c>
      <c r="J127" s="24" t="s">
        <v>169</v>
      </c>
      <c r="K127" s="24" t="s">
        <v>41</v>
      </c>
      <c r="L127" s="24">
        <v>11647</v>
      </c>
      <c r="M127" s="42" t="s">
        <v>42</v>
      </c>
      <c r="N127" s="42" t="s">
        <v>42</v>
      </c>
      <c r="O127" s="42" t="s">
        <v>40</v>
      </c>
      <c r="P127" s="42" t="s">
        <v>42</v>
      </c>
      <c r="Q127" s="42" t="s">
        <v>42</v>
      </c>
      <c r="R127" s="42" t="s">
        <v>42</v>
      </c>
      <c r="S127" s="42" t="s">
        <v>42</v>
      </c>
      <c r="T127" s="42" t="s">
        <v>43</v>
      </c>
      <c r="U127" s="42" t="s">
        <v>40</v>
      </c>
      <c r="V127" s="42" t="s">
        <v>44</v>
      </c>
      <c r="W127" s="42" t="s">
        <v>40</v>
      </c>
      <c r="X127" s="42" t="s">
        <v>45</v>
      </c>
      <c r="Y127" s="42"/>
    </row>
    <row r="128" spans="1:25" ht="14.4" x14ac:dyDescent="0.3">
      <c r="A128" s="35" t="s">
        <v>188</v>
      </c>
      <c r="B128" s="24">
        <v>11695</v>
      </c>
      <c r="C128" s="24" t="s">
        <v>333</v>
      </c>
      <c r="D128" s="24">
        <v>53100066</v>
      </c>
      <c r="E128" s="28" t="s">
        <v>332</v>
      </c>
      <c r="F128" s="24">
        <v>2</v>
      </c>
      <c r="G128" s="24" t="s">
        <v>37</v>
      </c>
      <c r="H128" s="24" t="s">
        <v>191</v>
      </c>
      <c r="I128" s="24" t="s">
        <v>39</v>
      </c>
      <c r="J128" s="24" t="s">
        <v>169</v>
      </c>
      <c r="K128" s="24" t="s">
        <v>41</v>
      </c>
      <c r="L128" s="24">
        <v>11695</v>
      </c>
      <c r="M128" s="42" t="s">
        <v>42</v>
      </c>
      <c r="N128" s="42" t="s">
        <v>42</v>
      </c>
      <c r="O128" s="42" t="s">
        <v>40</v>
      </c>
      <c r="P128" s="42" t="s">
        <v>42</v>
      </c>
      <c r="Q128" s="42" t="s">
        <v>42</v>
      </c>
      <c r="R128" s="42" t="s">
        <v>42</v>
      </c>
      <c r="S128" s="42" t="s">
        <v>42</v>
      </c>
      <c r="T128" s="42" t="s">
        <v>43</v>
      </c>
      <c r="U128" s="42" t="s">
        <v>40</v>
      </c>
      <c r="V128" s="42" t="s">
        <v>44</v>
      </c>
      <c r="W128" s="42" t="s">
        <v>42</v>
      </c>
      <c r="X128" s="42" t="s">
        <v>350</v>
      </c>
      <c r="Y128" s="42"/>
    </row>
    <row r="129" spans="1:25" ht="14.4" x14ac:dyDescent="0.3">
      <c r="A129" s="35" t="s">
        <v>188</v>
      </c>
      <c r="B129" s="24">
        <v>11696</v>
      </c>
      <c r="C129" s="24" t="s">
        <v>303</v>
      </c>
      <c r="D129" s="24">
        <v>53101393</v>
      </c>
      <c r="E129" s="28" t="s">
        <v>304</v>
      </c>
      <c r="F129" s="24">
        <v>4</v>
      </c>
      <c r="G129" s="24" t="s">
        <v>37</v>
      </c>
      <c r="H129" s="24" t="s">
        <v>191</v>
      </c>
      <c r="I129" s="24" t="s">
        <v>39</v>
      </c>
      <c r="J129" s="24" t="s">
        <v>169</v>
      </c>
      <c r="K129" s="24" t="s">
        <v>88</v>
      </c>
      <c r="L129" s="24">
        <v>11696</v>
      </c>
      <c r="M129" s="42" t="s">
        <v>42</v>
      </c>
      <c r="N129" s="42" t="s">
        <v>42</v>
      </c>
      <c r="O129" s="42" t="s">
        <v>40</v>
      </c>
      <c r="P129" s="42" t="s">
        <v>42</v>
      </c>
      <c r="Q129" s="42" t="s">
        <v>42</v>
      </c>
      <c r="R129" s="42" t="s">
        <v>42</v>
      </c>
      <c r="S129" s="42" t="s">
        <v>42</v>
      </c>
      <c r="T129" s="42" t="s">
        <v>43</v>
      </c>
      <c r="U129" s="42" t="s">
        <v>40</v>
      </c>
      <c r="V129" s="42" t="s">
        <v>44</v>
      </c>
      <c r="W129" s="42" t="s">
        <v>42</v>
      </c>
      <c r="X129" s="42" t="s">
        <v>350</v>
      </c>
      <c r="Y129" s="42"/>
    </row>
    <row r="130" spans="1:25" ht="14.4" x14ac:dyDescent="0.3">
      <c r="A130" s="35" t="s">
        <v>188</v>
      </c>
      <c r="B130" s="24">
        <v>11697</v>
      </c>
      <c r="C130" s="24" t="s">
        <v>277</v>
      </c>
      <c r="D130" s="24">
        <v>53100075</v>
      </c>
      <c r="E130" s="28" t="s">
        <v>278</v>
      </c>
      <c r="F130" s="24">
        <v>34</v>
      </c>
      <c r="G130" s="24" t="s">
        <v>37</v>
      </c>
      <c r="H130" s="24" t="s">
        <v>191</v>
      </c>
      <c r="I130" s="24" t="s">
        <v>39</v>
      </c>
      <c r="J130" s="24" t="s">
        <v>169</v>
      </c>
      <c r="K130" s="24" t="s">
        <v>41</v>
      </c>
      <c r="L130" s="24">
        <v>11697</v>
      </c>
      <c r="M130" s="42" t="s">
        <v>42</v>
      </c>
      <c r="N130" s="42" t="s">
        <v>42</v>
      </c>
      <c r="O130" s="42" t="s">
        <v>42</v>
      </c>
      <c r="P130" s="42" t="s">
        <v>42</v>
      </c>
      <c r="Q130" s="42" t="s">
        <v>42</v>
      </c>
      <c r="R130" s="42" t="s">
        <v>42</v>
      </c>
      <c r="S130" s="42" t="s">
        <v>42</v>
      </c>
      <c r="T130" s="42" t="s">
        <v>42</v>
      </c>
      <c r="U130" s="42" t="s">
        <v>40</v>
      </c>
      <c r="V130" s="42" t="s">
        <v>44</v>
      </c>
      <c r="W130" s="42" t="s">
        <v>42</v>
      </c>
      <c r="X130" s="42" t="s">
        <v>342</v>
      </c>
      <c r="Y130" s="42"/>
    </row>
    <row r="131" spans="1:25" ht="14.4" x14ac:dyDescent="0.3">
      <c r="A131" s="35" t="s">
        <v>188</v>
      </c>
      <c r="B131" s="24">
        <v>11709</v>
      </c>
      <c r="C131" s="24" t="s">
        <v>267</v>
      </c>
      <c r="D131" s="24">
        <v>53100608</v>
      </c>
      <c r="E131" s="28" t="s">
        <v>268</v>
      </c>
      <c r="F131" s="24">
        <v>1</v>
      </c>
      <c r="G131" s="24" t="s">
        <v>37</v>
      </c>
      <c r="H131" s="24" t="s">
        <v>114</v>
      </c>
      <c r="I131" s="24" t="s">
        <v>39</v>
      </c>
      <c r="J131" s="24" t="s">
        <v>169</v>
      </c>
      <c r="K131" s="24" t="s">
        <v>41</v>
      </c>
      <c r="L131" s="24">
        <v>11709</v>
      </c>
      <c r="M131" s="42" t="s">
        <v>42</v>
      </c>
      <c r="N131" s="42" t="s">
        <v>42</v>
      </c>
      <c r="O131" s="42" t="s">
        <v>40</v>
      </c>
      <c r="P131" s="42" t="s">
        <v>42</v>
      </c>
      <c r="Q131" s="42" t="s">
        <v>42</v>
      </c>
      <c r="R131" s="42" t="s">
        <v>42</v>
      </c>
      <c r="S131" s="42" t="s">
        <v>42</v>
      </c>
      <c r="T131" s="42" t="s">
        <v>43</v>
      </c>
      <c r="U131" s="42" t="s">
        <v>40</v>
      </c>
      <c r="V131" s="42" t="s">
        <v>44</v>
      </c>
      <c r="W131" s="42" t="s">
        <v>40</v>
      </c>
      <c r="X131" s="42" t="s">
        <v>45</v>
      </c>
      <c r="Y131" s="42"/>
    </row>
    <row r="132" spans="1:25" ht="14.4" x14ac:dyDescent="0.3">
      <c r="A132" s="35" t="s">
        <v>188</v>
      </c>
      <c r="B132" s="24">
        <v>11712</v>
      </c>
      <c r="C132" s="24" t="s">
        <v>271</v>
      </c>
      <c r="D132" s="24">
        <v>53100703</v>
      </c>
      <c r="E132" s="28" t="s">
        <v>272</v>
      </c>
      <c r="F132" s="24">
        <v>1</v>
      </c>
      <c r="G132" s="24" t="s">
        <v>37</v>
      </c>
      <c r="H132" s="24" t="s">
        <v>114</v>
      </c>
      <c r="I132" s="24" t="s">
        <v>39</v>
      </c>
      <c r="J132" s="24" t="s">
        <v>169</v>
      </c>
      <c r="K132" s="24" t="s">
        <v>41</v>
      </c>
      <c r="L132" s="24">
        <v>11712</v>
      </c>
      <c r="M132" s="42" t="s">
        <v>42</v>
      </c>
      <c r="N132" s="42" t="s">
        <v>42</v>
      </c>
      <c r="O132" s="42" t="s">
        <v>40</v>
      </c>
      <c r="P132" s="42" t="s">
        <v>42</v>
      </c>
      <c r="Q132" s="42" t="s">
        <v>42</v>
      </c>
      <c r="R132" s="42" t="s">
        <v>42</v>
      </c>
      <c r="S132" s="42" t="s">
        <v>42</v>
      </c>
      <c r="T132" s="42" t="s">
        <v>43</v>
      </c>
      <c r="U132" s="42" t="s">
        <v>40</v>
      </c>
      <c r="V132" s="42" t="s">
        <v>44</v>
      </c>
      <c r="W132" s="42" t="s">
        <v>40</v>
      </c>
      <c r="X132" s="42" t="s">
        <v>45</v>
      </c>
      <c r="Y132" s="42"/>
    </row>
    <row r="133" spans="1:25" ht="14.4" x14ac:dyDescent="0.3">
      <c r="A133" s="35" t="s">
        <v>188</v>
      </c>
      <c r="B133" s="24">
        <v>11713</v>
      </c>
      <c r="C133" s="24" t="s">
        <v>247</v>
      </c>
      <c r="D133" s="24">
        <v>53100138</v>
      </c>
      <c r="E133" s="28" t="s">
        <v>248</v>
      </c>
      <c r="F133" s="24">
        <v>36</v>
      </c>
      <c r="G133" s="24" t="s">
        <v>37</v>
      </c>
      <c r="H133" s="24" t="s">
        <v>64</v>
      </c>
      <c r="I133" s="24" t="s">
        <v>39</v>
      </c>
      <c r="J133" s="24" t="s">
        <v>169</v>
      </c>
      <c r="K133" s="24" t="s">
        <v>41</v>
      </c>
      <c r="L133" s="24">
        <v>11713</v>
      </c>
      <c r="M133" s="42" t="s">
        <v>42</v>
      </c>
      <c r="N133" s="42" t="s">
        <v>42</v>
      </c>
      <c r="O133" s="42" t="s">
        <v>40</v>
      </c>
      <c r="P133" s="42" t="s">
        <v>42</v>
      </c>
      <c r="Q133" s="42" t="s">
        <v>42</v>
      </c>
      <c r="R133" s="42" t="s">
        <v>42</v>
      </c>
      <c r="S133" s="42" t="s">
        <v>42</v>
      </c>
      <c r="T133" s="42" t="s">
        <v>59</v>
      </c>
      <c r="U133" s="42" t="s">
        <v>40</v>
      </c>
      <c r="V133" s="42" t="s">
        <v>44</v>
      </c>
      <c r="W133" s="42" t="s">
        <v>40</v>
      </c>
      <c r="X133" s="42" t="s">
        <v>45</v>
      </c>
      <c r="Y133" s="42"/>
    </row>
    <row r="134" spans="1:25" ht="24" x14ac:dyDescent="0.3">
      <c r="A134" s="35" t="s">
        <v>188</v>
      </c>
      <c r="B134" s="24">
        <v>11759</v>
      </c>
      <c r="C134" s="24" t="s">
        <v>69</v>
      </c>
      <c r="D134" s="24">
        <v>53100327</v>
      </c>
      <c r="E134" s="28" t="s">
        <v>70</v>
      </c>
      <c r="F134" s="24">
        <v>1</v>
      </c>
      <c r="G134" s="24" t="s">
        <v>37</v>
      </c>
      <c r="H134" s="24" t="s">
        <v>71</v>
      </c>
      <c r="I134" s="24" t="s">
        <v>39</v>
      </c>
      <c r="J134" s="24" t="s">
        <v>40</v>
      </c>
      <c r="K134" s="24" t="s">
        <v>41</v>
      </c>
      <c r="L134" s="24">
        <v>11759</v>
      </c>
      <c r="M134" s="42" t="s">
        <v>40</v>
      </c>
      <c r="N134" s="42" t="s">
        <v>42</v>
      </c>
      <c r="O134" s="42" t="s">
        <v>40</v>
      </c>
      <c r="P134" s="42" t="s">
        <v>40</v>
      </c>
      <c r="Q134" s="42" t="s">
        <v>40</v>
      </c>
      <c r="R134" s="42" t="s">
        <v>42</v>
      </c>
      <c r="S134" s="42" t="s">
        <v>40</v>
      </c>
      <c r="T134" s="42" t="s">
        <v>43</v>
      </c>
      <c r="U134" s="42" t="s">
        <v>40</v>
      </c>
      <c r="V134" s="42" t="s">
        <v>44</v>
      </c>
      <c r="W134" s="42" t="s">
        <v>42</v>
      </c>
      <c r="X134" s="42" t="s">
        <v>72</v>
      </c>
      <c r="Y134" s="42"/>
    </row>
    <row r="135" spans="1:25" ht="14.4" x14ac:dyDescent="0.3">
      <c r="A135" s="35" t="s">
        <v>188</v>
      </c>
      <c r="B135" s="24">
        <v>11779</v>
      </c>
      <c r="C135" s="24" t="s">
        <v>325</v>
      </c>
      <c r="D135" s="24">
        <v>53100391</v>
      </c>
      <c r="E135" s="28" t="s">
        <v>326</v>
      </c>
      <c r="F135" s="24">
        <v>1</v>
      </c>
      <c r="G135" s="24" t="s">
        <v>37</v>
      </c>
      <c r="H135" s="24" t="s">
        <v>49</v>
      </c>
      <c r="I135" s="24" t="s">
        <v>39</v>
      </c>
      <c r="J135" s="24" t="s">
        <v>169</v>
      </c>
      <c r="K135" s="24" t="s">
        <v>41</v>
      </c>
      <c r="L135" s="24">
        <v>11779</v>
      </c>
      <c r="M135" s="42" t="s">
        <v>42</v>
      </c>
      <c r="N135" s="42" t="s">
        <v>42</v>
      </c>
      <c r="O135" s="42" t="s">
        <v>40</v>
      </c>
      <c r="P135" s="42" t="s">
        <v>42</v>
      </c>
      <c r="Q135" s="42" t="s">
        <v>42</v>
      </c>
      <c r="R135" s="42" t="s">
        <v>42</v>
      </c>
      <c r="S135" s="42" t="s">
        <v>42</v>
      </c>
      <c r="T135" s="42" t="s">
        <v>54</v>
      </c>
      <c r="U135" s="42" t="s">
        <v>40</v>
      </c>
      <c r="V135" s="42" t="s">
        <v>51</v>
      </c>
      <c r="W135" s="42" t="s">
        <v>40</v>
      </c>
      <c r="X135" s="42">
        <v>0</v>
      </c>
      <c r="Y135" s="42"/>
    </row>
    <row r="136" spans="1:25" ht="14.4" x14ac:dyDescent="0.3">
      <c r="A136" s="35" t="s">
        <v>188</v>
      </c>
      <c r="B136" s="24">
        <v>11780</v>
      </c>
      <c r="C136" s="24" t="s">
        <v>257</v>
      </c>
      <c r="D136" s="24">
        <v>53101485</v>
      </c>
      <c r="E136" s="28" t="s">
        <v>258</v>
      </c>
      <c r="F136" s="24">
        <v>1</v>
      </c>
      <c r="G136" s="24" t="s">
        <v>37</v>
      </c>
      <c r="H136" s="24" t="s">
        <v>49</v>
      </c>
      <c r="I136" s="24" t="s">
        <v>39</v>
      </c>
      <c r="J136" s="24" t="s">
        <v>169</v>
      </c>
      <c r="K136" s="24" t="s">
        <v>88</v>
      </c>
      <c r="L136" s="24">
        <v>11780</v>
      </c>
      <c r="M136" s="42" t="s">
        <v>42</v>
      </c>
      <c r="N136" s="42" t="s">
        <v>42</v>
      </c>
      <c r="O136" s="42" t="s">
        <v>40</v>
      </c>
      <c r="P136" s="42" t="s">
        <v>42</v>
      </c>
      <c r="Q136" s="42" t="s">
        <v>42</v>
      </c>
      <c r="R136" s="42" t="s">
        <v>42</v>
      </c>
      <c r="S136" s="42" t="s">
        <v>42</v>
      </c>
      <c r="T136" s="42" t="s">
        <v>54</v>
      </c>
      <c r="U136" s="42" t="s">
        <v>40</v>
      </c>
      <c r="V136" s="42" t="s">
        <v>51</v>
      </c>
      <c r="W136" s="42" t="s">
        <v>40</v>
      </c>
      <c r="X136" s="42">
        <v>0</v>
      </c>
      <c r="Y136" s="42"/>
    </row>
    <row r="137" spans="1:25" ht="14.4" x14ac:dyDescent="0.3">
      <c r="A137" s="35" t="s">
        <v>188</v>
      </c>
      <c r="B137" s="24">
        <v>11784</v>
      </c>
      <c r="C137" s="24" t="s">
        <v>293</v>
      </c>
      <c r="D137" s="24">
        <v>53101489</v>
      </c>
      <c r="E137" s="28" t="s">
        <v>294</v>
      </c>
      <c r="F137" s="24">
        <v>1</v>
      </c>
      <c r="G137" s="24" t="s">
        <v>37</v>
      </c>
      <c r="H137" s="24" t="s">
        <v>49</v>
      </c>
      <c r="I137" s="24" t="s">
        <v>39</v>
      </c>
      <c r="J137" s="24" t="s">
        <v>169</v>
      </c>
      <c r="K137" s="24" t="s">
        <v>88</v>
      </c>
      <c r="L137" s="24">
        <v>11784</v>
      </c>
      <c r="M137" s="42" t="s">
        <v>42</v>
      </c>
      <c r="N137" s="42" t="s">
        <v>42</v>
      </c>
      <c r="O137" s="42" t="s">
        <v>40</v>
      </c>
      <c r="P137" s="42" t="s">
        <v>42</v>
      </c>
      <c r="Q137" s="42" t="s">
        <v>42</v>
      </c>
      <c r="R137" s="42" t="s">
        <v>42</v>
      </c>
      <c r="S137" s="42" t="s">
        <v>42</v>
      </c>
      <c r="T137" s="42" t="s">
        <v>54</v>
      </c>
      <c r="U137" s="42" t="s">
        <v>40</v>
      </c>
      <c r="V137" s="42" t="s">
        <v>51</v>
      </c>
      <c r="W137" s="42" t="s">
        <v>40</v>
      </c>
      <c r="X137" s="42">
        <v>0</v>
      </c>
      <c r="Y137" s="42"/>
    </row>
    <row r="138" spans="1:25" ht="24" x14ac:dyDescent="0.3">
      <c r="A138" s="35" t="s">
        <v>188</v>
      </c>
      <c r="B138" s="24">
        <v>11785</v>
      </c>
      <c r="C138" s="24" t="s">
        <v>327</v>
      </c>
      <c r="D138" s="24">
        <v>53100391</v>
      </c>
      <c r="E138" s="28" t="s">
        <v>328</v>
      </c>
      <c r="F138" s="24">
        <v>1</v>
      </c>
      <c r="G138" s="24" t="s">
        <v>37</v>
      </c>
      <c r="H138" s="24" t="s">
        <v>49</v>
      </c>
      <c r="I138" s="24" t="s">
        <v>39</v>
      </c>
      <c r="J138" s="24" t="s">
        <v>169</v>
      </c>
      <c r="K138" s="24" t="s">
        <v>41</v>
      </c>
      <c r="L138" s="24">
        <v>11785</v>
      </c>
      <c r="M138" s="42" t="s">
        <v>42</v>
      </c>
      <c r="N138" s="42" t="s">
        <v>42</v>
      </c>
      <c r="O138" s="42" t="s">
        <v>40</v>
      </c>
      <c r="P138" s="42" t="s">
        <v>42</v>
      </c>
      <c r="Q138" s="42" t="s">
        <v>42</v>
      </c>
      <c r="R138" s="42" t="s">
        <v>42</v>
      </c>
      <c r="S138" s="42" t="s">
        <v>42</v>
      </c>
      <c r="T138" s="42" t="s">
        <v>54</v>
      </c>
      <c r="U138" s="42" t="s">
        <v>40</v>
      </c>
      <c r="V138" s="42" t="s">
        <v>51</v>
      </c>
      <c r="W138" s="42" t="s">
        <v>40</v>
      </c>
      <c r="X138" s="42">
        <v>0</v>
      </c>
      <c r="Y138" s="42"/>
    </row>
    <row r="139" spans="1:25" ht="24" x14ac:dyDescent="0.3">
      <c r="A139" s="35" t="s">
        <v>188</v>
      </c>
      <c r="B139" s="24">
        <v>11787</v>
      </c>
      <c r="C139" s="24" t="s">
        <v>259</v>
      </c>
      <c r="D139" s="24">
        <v>53100875</v>
      </c>
      <c r="E139" s="28" t="s">
        <v>260</v>
      </c>
      <c r="F139" s="24">
        <v>2</v>
      </c>
      <c r="G139" s="24" t="s">
        <v>37</v>
      </c>
      <c r="H139" s="24" t="s">
        <v>64</v>
      </c>
      <c r="I139" s="24" t="s">
        <v>39</v>
      </c>
      <c r="J139" s="24" t="s">
        <v>169</v>
      </c>
      <c r="K139" s="24" t="s">
        <v>41</v>
      </c>
      <c r="L139" s="24">
        <v>11787</v>
      </c>
      <c r="M139" s="42" t="s">
        <v>42</v>
      </c>
      <c r="N139" s="42" t="s">
        <v>42</v>
      </c>
      <c r="O139" s="42" t="s">
        <v>40</v>
      </c>
      <c r="P139" s="42" t="s">
        <v>42</v>
      </c>
      <c r="Q139" s="42" t="s">
        <v>42</v>
      </c>
      <c r="R139" s="42" t="s">
        <v>42</v>
      </c>
      <c r="S139" s="42" t="s">
        <v>42</v>
      </c>
      <c r="T139" s="42" t="s">
        <v>43</v>
      </c>
      <c r="U139" s="42" t="s">
        <v>40</v>
      </c>
      <c r="V139" s="42" t="s">
        <v>44</v>
      </c>
      <c r="W139" s="42" t="s">
        <v>40</v>
      </c>
      <c r="X139" s="42" t="s">
        <v>45</v>
      </c>
      <c r="Y139" s="42"/>
    </row>
    <row r="140" spans="1:25" ht="24" x14ac:dyDescent="0.3">
      <c r="A140" s="35" t="s">
        <v>188</v>
      </c>
      <c r="B140" s="24">
        <v>11788</v>
      </c>
      <c r="C140" s="24" t="s">
        <v>255</v>
      </c>
      <c r="D140" s="24">
        <v>53100874</v>
      </c>
      <c r="E140" s="28" t="s">
        <v>256</v>
      </c>
      <c r="F140" s="24">
        <v>2</v>
      </c>
      <c r="G140" s="24" t="s">
        <v>37</v>
      </c>
      <c r="H140" s="24" t="s">
        <v>64</v>
      </c>
      <c r="I140" s="24" t="s">
        <v>39</v>
      </c>
      <c r="J140" s="24" t="s">
        <v>169</v>
      </c>
      <c r="K140" s="24" t="s">
        <v>41</v>
      </c>
      <c r="L140" s="24">
        <v>11788</v>
      </c>
      <c r="M140" s="42" t="s">
        <v>42</v>
      </c>
      <c r="N140" s="42" t="s">
        <v>42</v>
      </c>
      <c r="O140" s="42" t="s">
        <v>40</v>
      </c>
      <c r="P140" s="42" t="s">
        <v>42</v>
      </c>
      <c r="Q140" s="42" t="s">
        <v>42</v>
      </c>
      <c r="R140" s="42" t="s">
        <v>42</v>
      </c>
      <c r="S140" s="42" t="s">
        <v>42</v>
      </c>
      <c r="T140" s="42" t="s">
        <v>43</v>
      </c>
      <c r="U140" s="42" t="s">
        <v>40</v>
      </c>
      <c r="V140" s="42" t="s">
        <v>44</v>
      </c>
      <c r="W140" s="42" t="s">
        <v>40</v>
      </c>
      <c r="X140" s="42" t="s">
        <v>45</v>
      </c>
      <c r="Y140" s="42"/>
    </row>
    <row r="141" spans="1:25" ht="14.4" x14ac:dyDescent="0.3">
      <c r="A141" s="35" t="s">
        <v>188</v>
      </c>
      <c r="B141" s="24">
        <v>11795</v>
      </c>
      <c r="C141" s="24" t="s">
        <v>251</v>
      </c>
      <c r="D141" s="24">
        <v>53100328</v>
      </c>
      <c r="E141" s="28" t="s">
        <v>252</v>
      </c>
      <c r="F141" s="24">
        <v>17</v>
      </c>
      <c r="G141" s="24" t="s">
        <v>37</v>
      </c>
      <c r="H141" s="24" t="s">
        <v>38</v>
      </c>
      <c r="I141" s="24" t="s">
        <v>39</v>
      </c>
      <c r="J141" s="24" t="s">
        <v>169</v>
      </c>
      <c r="K141" s="24" t="s">
        <v>41</v>
      </c>
      <c r="L141" s="24">
        <v>11795</v>
      </c>
      <c r="M141" s="42" t="s">
        <v>42</v>
      </c>
      <c r="N141" s="42" t="s">
        <v>42</v>
      </c>
      <c r="O141" s="42" t="s">
        <v>40</v>
      </c>
      <c r="P141" s="42" t="s">
        <v>42</v>
      </c>
      <c r="Q141" s="42" t="s">
        <v>42</v>
      </c>
      <c r="R141" s="42" t="s">
        <v>42</v>
      </c>
      <c r="S141" s="42" t="s">
        <v>42</v>
      </c>
      <c r="T141" s="42" t="s">
        <v>43</v>
      </c>
      <c r="U141" s="42" t="s">
        <v>40</v>
      </c>
      <c r="V141" s="42" t="s">
        <v>44</v>
      </c>
      <c r="W141" s="42" t="s">
        <v>40</v>
      </c>
      <c r="X141" s="42" t="s">
        <v>45</v>
      </c>
      <c r="Y141" s="42"/>
    </row>
    <row r="142" spans="1:25" ht="24" x14ac:dyDescent="0.3">
      <c r="A142" s="35" t="s">
        <v>188</v>
      </c>
      <c r="B142" s="24">
        <v>11803</v>
      </c>
      <c r="C142" s="24" t="s">
        <v>263</v>
      </c>
      <c r="D142" s="24">
        <v>53100582</v>
      </c>
      <c r="E142" s="28" t="s">
        <v>264</v>
      </c>
      <c r="F142" s="24">
        <v>3</v>
      </c>
      <c r="G142" s="24" t="s">
        <v>37</v>
      </c>
      <c r="H142" s="24" t="s">
        <v>64</v>
      </c>
      <c r="I142" s="24" t="s">
        <v>39</v>
      </c>
      <c r="J142" s="24" t="s">
        <v>169</v>
      </c>
      <c r="K142" s="24" t="s">
        <v>41</v>
      </c>
      <c r="L142" s="24">
        <v>11803</v>
      </c>
      <c r="M142" s="42" t="s">
        <v>42</v>
      </c>
      <c r="N142" s="42" t="s">
        <v>42</v>
      </c>
      <c r="O142" s="42" t="s">
        <v>40</v>
      </c>
      <c r="P142" s="42" t="s">
        <v>42</v>
      </c>
      <c r="Q142" s="42" t="s">
        <v>42</v>
      </c>
      <c r="R142" s="42" t="s">
        <v>42</v>
      </c>
      <c r="S142" s="42" t="s">
        <v>42</v>
      </c>
      <c r="T142" s="42" t="s">
        <v>43</v>
      </c>
      <c r="U142" s="42" t="s">
        <v>40</v>
      </c>
      <c r="V142" s="42" t="s">
        <v>44</v>
      </c>
      <c r="W142" s="42" t="s">
        <v>40</v>
      </c>
      <c r="X142" s="42" t="s">
        <v>45</v>
      </c>
      <c r="Y142" s="42"/>
    </row>
    <row r="143" spans="1:25" ht="14.4" x14ac:dyDescent="0.3">
      <c r="A143" s="35" t="s">
        <v>188</v>
      </c>
      <c r="B143" s="24">
        <v>11809</v>
      </c>
      <c r="C143" s="24" t="s">
        <v>305</v>
      </c>
      <c r="D143" s="24">
        <v>53100357</v>
      </c>
      <c r="E143" s="28" t="s">
        <v>306</v>
      </c>
      <c r="F143" s="24">
        <v>4</v>
      </c>
      <c r="G143" s="24" t="s">
        <v>37</v>
      </c>
      <c r="H143" s="24" t="s">
        <v>71</v>
      </c>
      <c r="I143" s="24" t="s">
        <v>39</v>
      </c>
      <c r="J143" s="24" t="s">
        <v>169</v>
      </c>
      <c r="K143" s="24" t="s">
        <v>41</v>
      </c>
      <c r="L143" s="24">
        <v>11809</v>
      </c>
      <c r="M143" s="42" t="s">
        <v>42</v>
      </c>
      <c r="N143" s="42" t="s">
        <v>42</v>
      </c>
      <c r="O143" s="42" t="s">
        <v>40</v>
      </c>
      <c r="P143" s="42" t="s">
        <v>40</v>
      </c>
      <c r="Q143" s="42" t="s">
        <v>42</v>
      </c>
      <c r="R143" s="42" t="s">
        <v>42</v>
      </c>
      <c r="S143" s="42" t="s">
        <v>42</v>
      </c>
      <c r="T143" s="42" t="s">
        <v>54</v>
      </c>
      <c r="U143" s="42" t="s">
        <v>40</v>
      </c>
      <c r="V143" s="42" t="s">
        <v>44</v>
      </c>
      <c r="W143" s="42" t="s">
        <v>40</v>
      </c>
      <c r="X143" s="42" t="s">
        <v>45</v>
      </c>
      <c r="Y143" s="42"/>
    </row>
    <row r="144" spans="1:25" ht="24" x14ac:dyDescent="0.3">
      <c r="A144" s="35" t="s">
        <v>188</v>
      </c>
      <c r="B144" s="24">
        <v>11813</v>
      </c>
      <c r="C144" s="24" t="s">
        <v>80</v>
      </c>
      <c r="D144" s="24">
        <v>53100136</v>
      </c>
      <c r="E144" s="28" t="s">
        <v>81</v>
      </c>
      <c r="F144" s="24">
        <v>2</v>
      </c>
      <c r="G144" s="24" t="s">
        <v>37</v>
      </c>
      <c r="H144" s="24" t="s">
        <v>49</v>
      </c>
      <c r="I144" s="24" t="s">
        <v>39</v>
      </c>
      <c r="J144" s="24" t="s">
        <v>40</v>
      </c>
      <c r="K144" s="24" t="s">
        <v>41</v>
      </c>
      <c r="L144" s="24">
        <v>11813</v>
      </c>
      <c r="M144" s="42" t="s">
        <v>40</v>
      </c>
      <c r="N144" s="42" t="s">
        <v>42</v>
      </c>
      <c r="O144" s="42" t="s">
        <v>40</v>
      </c>
      <c r="P144" s="42" t="s">
        <v>42</v>
      </c>
      <c r="Q144" s="42" t="s">
        <v>42</v>
      </c>
      <c r="R144" s="42" t="s">
        <v>42</v>
      </c>
      <c r="S144" s="42" t="s">
        <v>40</v>
      </c>
      <c r="T144" s="42" t="s">
        <v>54</v>
      </c>
      <c r="U144" s="42" t="s">
        <v>40</v>
      </c>
      <c r="V144" s="42" t="s">
        <v>51</v>
      </c>
      <c r="W144" s="42" t="s">
        <v>40</v>
      </c>
      <c r="X144" s="42">
        <v>0</v>
      </c>
      <c r="Y144" s="42"/>
    </row>
    <row r="145" spans="1:25" ht="24" x14ac:dyDescent="0.3">
      <c r="A145" s="35" t="s">
        <v>188</v>
      </c>
      <c r="B145" s="24">
        <v>11814</v>
      </c>
      <c r="C145" s="24" t="s">
        <v>77</v>
      </c>
      <c r="D145" s="24">
        <v>53100136</v>
      </c>
      <c r="E145" s="28" t="s">
        <v>78</v>
      </c>
      <c r="F145" s="24">
        <v>2</v>
      </c>
      <c r="G145" s="24" t="s">
        <v>37</v>
      </c>
      <c r="H145" s="24" t="s">
        <v>49</v>
      </c>
      <c r="I145" s="24" t="s">
        <v>39</v>
      </c>
      <c r="J145" s="24" t="s">
        <v>40</v>
      </c>
      <c r="K145" s="24" t="s">
        <v>41</v>
      </c>
      <c r="L145" s="24">
        <v>11814</v>
      </c>
      <c r="M145" s="42" t="s">
        <v>40</v>
      </c>
      <c r="N145" s="42" t="s">
        <v>42</v>
      </c>
      <c r="O145" s="42" t="s">
        <v>40</v>
      </c>
      <c r="P145" s="42" t="s">
        <v>42</v>
      </c>
      <c r="Q145" s="42" t="s">
        <v>42</v>
      </c>
      <c r="R145" s="42" t="s">
        <v>42</v>
      </c>
      <c r="S145" s="42" t="s">
        <v>40</v>
      </c>
      <c r="T145" s="42" t="s">
        <v>54</v>
      </c>
      <c r="U145" s="42" t="s">
        <v>40</v>
      </c>
      <c r="V145" s="42" t="s">
        <v>51</v>
      </c>
      <c r="W145" s="42" t="s">
        <v>40</v>
      </c>
      <c r="X145" s="42">
        <v>0</v>
      </c>
      <c r="Y145" s="42"/>
    </row>
    <row r="146" spans="1:25" ht="14.4" x14ac:dyDescent="0.3">
      <c r="A146" s="35" t="s">
        <v>188</v>
      </c>
      <c r="B146" s="24">
        <v>11816</v>
      </c>
      <c r="C146" s="24" t="s">
        <v>74</v>
      </c>
      <c r="D146" s="24">
        <v>53100867</v>
      </c>
      <c r="E146" s="28" t="s">
        <v>75</v>
      </c>
      <c r="F146" s="24">
        <v>1</v>
      </c>
      <c r="G146" s="24" t="s">
        <v>37</v>
      </c>
      <c r="H146" s="24" t="s">
        <v>49</v>
      </c>
      <c r="I146" s="24" t="s">
        <v>39</v>
      </c>
      <c r="J146" s="24" t="s">
        <v>40</v>
      </c>
      <c r="K146" s="24" t="s">
        <v>41</v>
      </c>
      <c r="L146" s="24">
        <v>11816</v>
      </c>
      <c r="M146" s="42" t="s">
        <v>40</v>
      </c>
      <c r="N146" s="42" t="s">
        <v>42</v>
      </c>
      <c r="O146" s="42" t="s">
        <v>40</v>
      </c>
      <c r="P146" s="42" t="s">
        <v>42</v>
      </c>
      <c r="Q146" s="42" t="s">
        <v>42</v>
      </c>
      <c r="R146" s="42" t="s">
        <v>42</v>
      </c>
      <c r="S146" s="42" t="s">
        <v>40</v>
      </c>
      <c r="T146" s="42" t="s">
        <v>54</v>
      </c>
      <c r="U146" s="42" t="s">
        <v>40</v>
      </c>
      <c r="V146" s="42" t="s">
        <v>51</v>
      </c>
      <c r="W146" s="42" t="s">
        <v>40</v>
      </c>
      <c r="X146" s="42">
        <v>0</v>
      </c>
      <c r="Y146" s="42"/>
    </row>
    <row r="147" spans="1:25" ht="24" x14ac:dyDescent="0.3">
      <c r="A147" s="35" t="s">
        <v>188</v>
      </c>
      <c r="B147" s="24">
        <v>11818</v>
      </c>
      <c r="C147" s="24" t="s">
        <v>291</v>
      </c>
      <c r="D147" s="24">
        <v>53100136</v>
      </c>
      <c r="E147" s="28" t="s">
        <v>292</v>
      </c>
      <c r="F147" s="24">
        <v>3</v>
      </c>
      <c r="G147" s="24" t="s">
        <v>37</v>
      </c>
      <c r="H147" s="24" t="s">
        <v>49</v>
      </c>
      <c r="I147" s="24" t="s">
        <v>39</v>
      </c>
      <c r="J147" s="24" t="s">
        <v>169</v>
      </c>
      <c r="K147" s="24" t="s">
        <v>41</v>
      </c>
      <c r="L147" s="24">
        <v>11818</v>
      </c>
      <c r="M147" s="42" t="s">
        <v>42</v>
      </c>
      <c r="N147" s="42" t="s">
        <v>42</v>
      </c>
      <c r="O147" s="42" t="s">
        <v>40</v>
      </c>
      <c r="P147" s="42" t="s">
        <v>42</v>
      </c>
      <c r="Q147" s="42" t="s">
        <v>42</v>
      </c>
      <c r="R147" s="42" t="s">
        <v>42</v>
      </c>
      <c r="S147" s="42" t="s">
        <v>42</v>
      </c>
      <c r="T147" s="42" t="s">
        <v>54</v>
      </c>
      <c r="U147" s="42" t="s">
        <v>40</v>
      </c>
      <c r="V147" s="42" t="s">
        <v>51</v>
      </c>
      <c r="W147" s="42" t="s">
        <v>40</v>
      </c>
      <c r="X147" s="42">
        <v>0</v>
      </c>
      <c r="Y147" s="42"/>
    </row>
    <row r="148" spans="1:25" ht="14.4" x14ac:dyDescent="0.3">
      <c r="A148" s="35" t="s">
        <v>188</v>
      </c>
      <c r="B148" s="24">
        <v>11823</v>
      </c>
      <c r="C148" s="24" t="s">
        <v>301</v>
      </c>
      <c r="D148" s="24">
        <v>53100330</v>
      </c>
      <c r="E148" s="28" t="s">
        <v>302</v>
      </c>
      <c r="F148" s="24">
        <v>9</v>
      </c>
      <c r="G148" s="24" t="s">
        <v>37</v>
      </c>
      <c r="H148" s="24" t="s">
        <v>49</v>
      </c>
      <c r="I148" s="24" t="s">
        <v>39</v>
      </c>
      <c r="J148" s="24" t="s">
        <v>169</v>
      </c>
      <c r="K148" s="24" t="s">
        <v>41</v>
      </c>
      <c r="L148" s="24">
        <v>11823</v>
      </c>
      <c r="M148" s="42" t="s">
        <v>42</v>
      </c>
      <c r="N148" s="42" t="s">
        <v>42</v>
      </c>
      <c r="O148" s="42" t="s">
        <v>40</v>
      </c>
      <c r="P148" s="42" t="s">
        <v>42</v>
      </c>
      <c r="Q148" s="42" t="s">
        <v>42</v>
      </c>
      <c r="R148" s="42" t="s">
        <v>42</v>
      </c>
      <c r="S148" s="42" t="s">
        <v>42</v>
      </c>
      <c r="T148" s="42" t="s">
        <v>54</v>
      </c>
      <c r="U148" s="42" t="s">
        <v>40</v>
      </c>
      <c r="V148" s="42" t="s">
        <v>51</v>
      </c>
      <c r="W148" s="42" t="s">
        <v>40</v>
      </c>
      <c r="X148" s="42">
        <v>0</v>
      </c>
      <c r="Y148" s="42"/>
    </row>
    <row r="149" spans="1:25" ht="14.4" x14ac:dyDescent="0.3">
      <c r="A149" s="35" t="s">
        <v>188</v>
      </c>
      <c r="B149" s="24">
        <v>11825</v>
      </c>
      <c r="C149" s="24" t="s">
        <v>109</v>
      </c>
      <c r="D149" s="24">
        <v>53100136</v>
      </c>
      <c r="E149" s="28" t="s">
        <v>110</v>
      </c>
      <c r="F149" s="24">
        <v>1</v>
      </c>
      <c r="G149" s="24" t="s">
        <v>37</v>
      </c>
      <c r="H149" s="24" t="s">
        <v>49</v>
      </c>
      <c r="I149" s="24" t="s">
        <v>39</v>
      </c>
      <c r="J149" s="24" t="s">
        <v>40</v>
      </c>
      <c r="K149" s="24" t="s">
        <v>41</v>
      </c>
      <c r="L149" s="24">
        <v>11825</v>
      </c>
      <c r="M149" s="42" t="s">
        <v>40</v>
      </c>
      <c r="N149" s="42" t="s">
        <v>42</v>
      </c>
      <c r="O149" s="42" t="s">
        <v>40</v>
      </c>
      <c r="P149" s="42" t="s">
        <v>42</v>
      </c>
      <c r="Q149" s="42" t="s">
        <v>42</v>
      </c>
      <c r="R149" s="42" t="s">
        <v>42</v>
      </c>
      <c r="S149" s="42" t="s">
        <v>40</v>
      </c>
      <c r="T149" s="42" t="s">
        <v>54</v>
      </c>
      <c r="U149" s="42" t="s">
        <v>40</v>
      </c>
      <c r="V149" s="42" t="s">
        <v>51</v>
      </c>
      <c r="W149" s="42" t="s">
        <v>40</v>
      </c>
      <c r="X149" s="42">
        <v>0</v>
      </c>
      <c r="Y149" s="42"/>
    </row>
    <row r="150" spans="1:25" ht="14.4" x14ac:dyDescent="0.3">
      <c r="A150" s="35" t="s">
        <v>188</v>
      </c>
      <c r="B150" s="24">
        <v>11838</v>
      </c>
      <c r="C150" s="24" t="s">
        <v>269</v>
      </c>
      <c r="D150" s="24">
        <v>53100871</v>
      </c>
      <c r="E150" s="28" t="s">
        <v>270</v>
      </c>
      <c r="F150" s="24">
        <v>1</v>
      </c>
      <c r="G150" s="24" t="s">
        <v>37</v>
      </c>
      <c r="H150" s="24" t="s">
        <v>114</v>
      </c>
      <c r="I150" s="24" t="s">
        <v>39</v>
      </c>
      <c r="J150" s="24" t="s">
        <v>169</v>
      </c>
      <c r="K150" s="24" t="s">
        <v>41</v>
      </c>
      <c r="L150" s="24">
        <v>11838</v>
      </c>
      <c r="M150" s="42" t="s">
        <v>42</v>
      </c>
      <c r="N150" s="42" t="s">
        <v>42</v>
      </c>
      <c r="O150" s="42" t="s">
        <v>40</v>
      </c>
      <c r="P150" s="42" t="s">
        <v>42</v>
      </c>
      <c r="Q150" s="42" t="s">
        <v>42</v>
      </c>
      <c r="R150" s="42" t="s">
        <v>42</v>
      </c>
      <c r="S150" s="42" t="s">
        <v>42</v>
      </c>
      <c r="T150" s="42" t="s">
        <v>43</v>
      </c>
      <c r="U150" s="42" t="s">
        <v>40</v>
      </c>
      <c r="V150" s="42" t="s">
        <v>346</v>
      </c>
      <c r="W150" s="42" t="s">
        <v>40</v>
      </c>
      <c r="X150" s="42" t="s">
        <v>45</v>
      </c>
      <c r="Y150" s="42"/>
    </row>
    <row r="151" spans="1:25" ht="24" x14ac:dyDescent="0.3">
      <c r="A151" s="35" t="s">
        <v>188</v>
      </c>
      <c r="B151" s="24">
        <v>11871</v>
      </c>
      <c r="C151" s="24" t="s">
        <v>90</v>
      </c>
      <c r="D151" s="24">
        <v>53100152</v>
      </c>
      <c r="E151" s="28" t="s">
        <v>91</v>
      </c>
      <c r="F151" s="24">
        <v>1</v>
      </c>
      <c r="G151" s="24" t="s">
        <v>37</v>
      </c>
      <c r="H151" s="24" t="s">
        <v>38</v>
      </c>
      <c r="I151" s="24" t="s">
        <v>39</v>
      </c>
      <c r="J151" s="24" t="s">
        <v>40</v>
      </c>
      <c r="K151" s="24" t="s">
        <v>41</v>
      </c>
      <c r="L151" s="24">
        <v>11871</v>
      </c>
      <c r="M151" s="42" t="s">
        <v>42</v>
      </c>
      <c r="N151" s="42" t="s">
        <v>42</v>
      </c>
      <c r="O151" s="42" t="s">
        <v>40</v>
      </c>
      <c r="P151" s="42" t="s">
        <v>42</v>
      </c>
      <c r="Q151" s="42" t="s">
        <v>42</v>
      </c>
      <c r="R151" s="42" t="s">
        <v>42</v>
      </c>
      <c r="S151" s="42" t="s">
        <v>40</v>
      </c>
      <c r="T151" s="42" t="s">
        <v>43</v>
      </c>
      <c r="U151" s="42" t="s">
        <v>40</v>
      </c>
      <c r="V151" s="42" t="s">
        <v>44</v>
      </c>
      <c r="W151" s="42" t="s">
        <v>40</v>
      </c>
      <c r="X151" s="42" t="s">
        <v>45</v>
      </c>
      <c r="Y151" s="42"/>
    </row>
    <row r="152" spans="1:25" ht="14.4" x14ac:dyDescent="0.3">
      <c r="A152" s="35" t="s">
        <v>188</v>
      </c>
      <c r="B152" s="24">
        <v>11894</v>
      </c>
      <c r="C152" s="24" t="s">
        <v>318</v>
      </c>
      <c r="D152" s="24">
        <v>53100291</v>
      </c>
      <c r="E152" s="28" t="s">
        <v>319</v>
      </c>
      <c r="F152" s="24">
        <v>1</v>
      </c>
      <c r="G152" s="24" t="s">
        <v>37</v>
      </c>
      <c r="H152" s="24" t="s">
        <v>217</v>
      </c>
      <c r="I152" s="24" t="s">
        <v>39</v>
      </c>
      <c r="J152" s="24" t="s">
        <v>169</v>
      </c>
      <c r="K152" s="24" t="s">
        <v>41</v>
      </c>
      <c r="L152" s="24">
        <v>11894</v>
      </c>
      <c r="M152" s="42" t="s">
        <v>42</v>
      </c>
      <c r="N152" s="42" t="s">
        <v>42</v>
      </c>
      <c r="O152" s="42" t="s">
        <v>40</v>
      </c>
      <c r="P152" s="42" t="s">
        <v>42</v>
      </c>
      <c r="Q152" s="42" t="s">
        <v>42</v>
      </c>
      <c r="R152" s="42" t="s">
        <v>42</v>
      </c>
      <c r="S152" s="42" t="s">
        <v>42</v>
      </c>
      <c r="T152" s="42" t="s">
        <v>43</v>
      </c>
      <c r="U152" s="42" t="s">
        <v>40</v>
      </c>
      <c r="V152" s="42" t="s">
        <v>44</v>
      </c>
      <c r="W152" s="42" t="s">
        <v>40</v>
      </c>
      <c r="X152" s="42" t="s">
        <v>45</v>
      </c>
      <c r="Y152" s="42"/>
    </row>
    <row r="153" spans="1:25" ht="14.4" x14ac:dyDescent="0.3">
      <c r="A153" s="35" t="s">
        <v>188</v>
      </c>
      <c r="B153" s="24">
        <v>11928</v>
      </c>
      <c r="C153" s="24" t="s">
        <v>295</v>
      </c>
      <c r="D153" s="24">
        <v>53100186</v>
      </c>
      <c r="E153" s="28" t="s">
        <v>296</v>
      </c>
      <c r="F153" s="24">
        <v>4</v>
      </c>
      <c r="G153" s="24" t="s">
        <v>37</v>
      </c>
      <c r="H153" s="24" t="s">
        <v>71</v>
      </c>
      <c r="I153" s="24" t="s">
        <v>39</v>
      </c>
      <c r="J153" s="24" t="s">
        <v>169</v>
      </c>
      <c r="K153" s="24" t="s">
        <v>41</v>
      </c>
      <c r="L153" s="24">
        <v>11928</v>
      </c>
      <c r="M153" s="42" t="s">
        <v>42</v>
      </c>
      <c r="N153" s="42" t="s">
        <v>42</v>
      </c>
      <c r="O153" s="42" t="s">
        <v>40</v>
      </c>
      <c r="P153" s="42" t="s">
        <v>42</v>
      </c>
      <c r="Q153" s="42" t="s">
        <v>42</v>
      </c>
      <c r="R153" s="42" t="s">
        <v>42</v>
      </c>
      <c r="S153" s="42" t="s">
        <v>42</v>
      </c>
      <c r="T153" s="42" t="s">
        <v>43</v>
      </c>
      <c r="U153" s="42" t="s">
        <v>40</v>
      </c>
      <c r="V153" s="42" t="s">
        <v>44</v>
      </c>
      <c r="W153" s="42" t="s">
        <v>40</v>
      </c>
      <c r="X153" s="42" t="s">
        <v>45</v>
      </c>
      <c r="Y153" s="42"/>
    </row>
    <row r="154" spans="1:25" ht="14.4" x14ac:dyDescent="0.3">
      <c r="A154" s="35" t="s">
        <v>188</v>
      </c>
      <c r="B154" s="24">
        <v>11929</v>
      </c>
      <c r="C154" s="24" t="s">
        <v>307</v>
      </c>
      <c r="D154" s="24">
        <v>53100186</v>
      </c>
      <c r="E154" s="28" t="s">
        <v>308</v>
      </c>
      <c r="F154" s="24">
        <v>5</v>
      </c>
      <c r="G154" s="24" t="s">
        <v>37</v>
      </c>
      <c r="H154" s="24" t="s">
        <v>71</v>
      </c>
      <c r="I154" s="24" t="s">
        <v>39</v>
      </c>
      <c r="J154" s="24" t="s">
        <v>169</v>
      </c>
      <c r="K154" s="24" t="s">
        <v>41</v>
      </c>
      <c r="L154" s="24">
        <v>11929</v>
      </c>
      <c r="M154" s="42" t="s">
        <v>42</v>
      </c>
      <c r="N154" s="42" t="s">
        <v>42</v>
      </c>
      <c r="O154" s="42" t="s">
        <v>40</v>
      </c>
      <c r="P154" s="42" t="s">
        <v>42</v>
      </c>
      <c r="Q154" s="42" t="s">
        <v>42</v>
      </c>
      <c r="R154" s="42" t="s">
        <v>42</v>
      </c>
      <c r="S154" s="42" t="s">
        <v>42</v>
      </c>
      <c r="T154" s="42" t="s">
        <v>54</v>
      </c>
      <c r="U154" s="42" t="s">
        <v>40</v>
      </c>
      <c r="V154" s="42" t="s">
        <v>44</v>
      </c>
      <c r="W154" s="42" t="s">
        <v>40</v>
      </c>
      <c r="X154" s="42" t="s">
        <v>45</v>
      </c>
      <c r="Y154" s="42"/>
    </row>
    <row r="155" spans="1:25" ht="14.4" x14ac:dyDescent="0.3">
      <c r="A155" s="35" t="s">
        <v>188</v>
      </c>
      <c r="B155" s="24">
        <v>11940</v>
      </c>
      <c r="C155" s="24" t="s">
        <v>86</v>
      </c>
      <c r="D155" s="24">
        <v>53100195</v>
      </c>
      <c r="E155" s="28" t="s">
        <v>87</v>
      </c>
      <c r="F155" s="24">
        <v>11</v>
      </c>
      <c r="G155" s="24" t="s">
        <v>37</v>
      </c>
      <c r="H155" s="24" t="s">
        <v>38</v>
      </c>
      <c r="I155" s="24" t="s">
        <v>39</v>
      </c>
      <c r="J155" s="24" t="s">
        <v>40</v>
      </c>
      <c r="K155" s="24" t="s">
        <v>41</v>
      </c>
      <c r="L155" s="24">
        <v>11940</v>
      </c>
      <c r="M155" s="42" t="s">
        <v>40</v>
      </c>
      <c r="N155" s="42" t="s">
        <v>42</v>
      </c>
      <c r="O155" s="42" t="s">
        <v>40</v>
      </c>
      <c r="P155" s="42" t="s">
        <v>42</v>
      </c>
      <c r="Q155" s="42" t="s">
        <v>42</v>
      </c>
      <c r="R155" s="42" t="s">
        <v>42</v>
      </c>
      <c r="S155" s="42" t="s">
        <v>40</v>
      </c>
      <c r="T155" s="42" t="s">
        <v>59</v>
      </c>
      <c r="U155" s="42" t="s">
        <v>40</v>
      </c>
      <c r="V155" s="42" t="s">
        <v>44</v>
      </c>
      <c r="W155" s="42" t="s">
        <v>42</v>
      </c>
      <c r="X155" s="42" t="s">
        <v>343</v>
      </c>
      <c r="Y155" s="42"/>
    </row>
    <row r="156" spans="1:25" ht="14.4" x14ac:dyDescent="0.3">
      <c r="A156" s="35" t="s">
        <v>188</v>
      </c>
      <c r="B156" s="24">
        <v>11948</v>
      </c>
      <c r="C156" s="24" t="s">
        <v>83</v>
      </c>
      <c r="D156" s="24">
        <v>53100195</v>
      </c>
      <c r="E156" s="28" t="s">
        <v>84</v>
      </c>
      <c r="F156" s="24">
        <v>5</v>
      </c>
      <c r="G156" s="24" t="s">
        <v>58</v>
      </c>
      <c r="H156" s="24" t="s">
        <v>38</v>
      </c>
      <c r="I156" s="24" t="s">
        <v>39</v>
      </c>
      <c r="J156" s="24" t="s">
        <v>40</v>
      </c>
      <c r="K156" s="24" t="s">
        <v>41</v>
      </c>
      <c r="L156" s="24">
        <v>11948</v>
      </c>
      <c r="M156" s="42" t="s">
        <v>40</v>
      </c>
      <c r="N156" s="42" t="s">
        <v>42</v>
      </c>
      <c r="O156" s="42" t="s">
        <v>40</v>
      </c>
      <c r="P156" s="42" t="s">
        <v>42</v>
      </c>
      <c r="Q156" s="42" t="s">
        <v>42</v>
      </c>
      <c r="R156" s="42" t="s">
        <v>42</v>
      </c>
      <c r="S156" s="42" t="s">
        <v>40</v>
      </c>
      <c r="T156" s="42" t="s">
        <v>59</v>
      </c>
      <c r="U156" s="42" t="s">
        <v>40</v>
      </c>
      <c r="V156" s="42" t="s">
        <v>44</v>
      </c>
      <c r="W156" s="42" t="s">
        <v>42</v>
      </c>
      <c r="X156" s="42" t="s">
        <v>343</v>
      </c>
      <c r="Y156" s="42"/>
    </row>
    <row r="157" spans="1:25" ht="14.4" x14ac:dyDescent="0.3">
      <c r="A157" s="35" t="s">
        <v>188</v>
      </c>
      <c r="B157" s="24">
        <v>11998</v>
      </c>
      <c r="C157" s="24" t="s">
        <v>330</v>
      </c>
      <c r="D157" s="24">
        <v>53200159</v>
      </c>
      <c r="E157" s="28" t="s">
        <v>329</v>
      </c>
      <c r="F157" s="24">
        <v>1</v>
      </c>
      <c r="G157" s="24" t="s">
        <v>37</v>
      </c>
      <c r="H157" s="24" t="s">
        <v>71</v>
      </c>
      <c r="I157" s="24" t="s">
        <v>39</v>
      </c>
      <c r="J157" s="24" t="s">
        <v>169</v>
      </c>
      <c r="K157" s="24" t="s">
        <v>331</v>
      </c>
      <c r="L157" s="24">
        <v>11998</v>
      </c>
      <c r="M157" s="42" t="s">
        <v>42</v>
      </c>
      <c r="N157" s="42" t="s">
        <v>42</v>
      </c>
      <c r="O157" s="42" t="s">
        <v>40</v>
      </c>
      <c r="P157" s="42" t="s">
        <v>42</v>
      </c>
      <c r="Q157" s="42" t="s">
        <v>42</v>
      </c>
      <c r="R157" s="42" t="s">
        <v>42</v>
      </c>
      <c r="S157" s="42" t="s">
        <v>42</v>
      </c>
      <c r="T157" s="42" t="s">
        <v>54</v>
      </c>
      <c r="U157" s="42" t="s">
        <v>40</v>
      </c>
      <c r="V157" s="42" t="s">
        <v>44</v>
      </c>
      <c r="W157" s="42" t="s">
        <v>40</v>
      </c>
      <c r="X157" s="42" t="s">
        <v>45</v>
      </c>
      <c r="Y157" s="42"/>
    </row>
    <row r="158" spans="1:25" ht="14.4" x14ac:dyDescent="0.3">
      <c r="A158" s="35" t="s">
        <v>188</v>
      </c>
      <c r="B158" s="24">
        <v>12046</v>
      </c>
      <c r="C158" s="24" t="s">
        <v>283</v>
      </c>
      <c r="D158" s="24">
        <v>53100889</v>
      </c>
      <c r="E158" s="28" t="s">
        <v>284</v>
      </c>
      <c r="F158" s="24">
        <v>15</v>
      </c>
      <c r="G158" s="24" t="s">
        <v>37</v>
      </c>
      <c r="H158" s="24" t="s">
        <v>64</v>
      </c>
      <c r="I158" s="24" t="s">
        <v>39</v>
      </c>
      <c r="J158" s="24" t="s">
        <v>169</v>
      </c>
      <c r="K158" s="24" t="s">
        <v>41</v>
      </c>
      <c r="L158" s="24">
        <v>12046</v>
      </c>
      <c r="M158" s="42" t="s">
        <v>42</v>
      </c>
      <c r="N158" s="42" t="s">
        <v>42</v>
      </c>
      <c r="O158" s="42" t="s">
        <v>40</v>
      </c>
      <c r="P158" s="42" t="s">
        <v>42</v>
      </c>
      <c r="Q158" s="42" t="s">
        <v>42</v>
      </c>
      <c r="R158" s="42" t="s">
        <v>42</v>
      </c>
      <c r="S158" s="42" t="s">
        <v>42</v>
      </c>
      <c r="T158" s="42" t="s">
        <v>59</v>
      </c>
      <c r="U158" s="42" t="s">
        <v>40</v>
      </c>
      <c r="V158" s="42" t="s">
        <v>44</v>
      </c>
      <c r="W158" s="42" t="s">
        <v>40</v>
      </c>
      <c r="X158" s="42" t="s">
        <v>45</v>
      </c>
      <c r="Y158" s="42"/>
    </row>
    <row r="159" spans="1:25" ht="14.4" x14ac:dyDescent="0.3">
      <c r="A159" s="35" t="s">
        <v>188</v>
      </c>
      <c r="B159" s="24">
        <v>12049</v>
      </c>
      <c r="C159" s="24" t="s">
        <v>285</v>
      </c>
      <c r="D159" s="24">
        <v>53100782</v>
      </c>
      <c r="E159" s="28" t="s">
        <v>286</v>
      </c>
      <c r="F159" s="24">
        <v>1</v>
      </c>
      <c r="G159" s="24" t="s">
        <v>37</v>
      </c>
      <c r="H159" s="24" t="s">
        <v>217</v>
      </c>
      <c r="I159" s="24" t="s">
        <v>39</v>
      </c>
      <c r="J159" s="24" t="s">
        <v>169</v>
      </c>
      <c r="K159" s="24" t="s">
        <v>41</v>
      </c>
      <c r="L159" s="24">
        <v>12049</v>
      </c>
      <c r="M159" s="42" t="s">
        <v>42</v>
      </c>
      <c r="N159" s="42" t="s">
        <v>42</v>
      </c>
      <c r="O159" s="42" t="s">
        <v>40</v>
      </c>
      <c r="P159" s="42" t="s">
        <v>42</v>
      </c>
      <c r="Q159" s="42" t="s">
        <v>42</v>
      </c>
      <c r="R159" s="42" t="s">
        <v>42</v>
      </c>
      <c r="S159" s="42" t="s">
        <v>42</v>
      </c>
      <c r="T159" s="42" t="s">
        <v>43</v>
      </c>
      <c r="U159" s="42" t="s">
        <v>40</v>
      </c>
      <c r="V159" s="42" t="s">
        <v>44</v>
      </c>
      <c r="W159" s="42" t="s">
        <v>40</v>
      </c>
      <c r="X159" s="42" t="s">
        <v>45</v>
      </c>
      <c r="Y159" s="42"/>
    </row>
    <row r="160" spans="1:25" ht="14.4" x14ac:dyDescent="0.3">
      <c r="A160" s="35" t="s">
        <v>188</v>
      </c>
      <c r="B160" s="24">
        <v>12052</v>
      </c>
      <c r="C160" s="24" t="s">
        <v>320</v>
      </c>
      <c r="D160" s="24">
        <v>53100782</v>
      </c>
      <c r="E160" s="28" t="s">
        <v>321</v>
      </c>
      <c r="F160" s="24">
        <v>1</v>
      </c>
      <c r="G160" s="24" t="s">
        <v>37</v>
      </c>
      <c r="H160" s="24" t="s">
        <v>217</v>
      </c>
      <c r="I160" s="24" t="s">
        <v>39</v>
      </c>
      <c r="J160" s="24" t="s">
        <v>169</v>
      </c>
      <c r="K160" s="24" t="s">
        <v>41</v>
      </c>
      <c r="L160" s="24">
        <v>12052</v>
      </c>
      <c r="M160" s="42" t="s">
        <v>42</v>
      </c>
      <c r="N160" s="42" t="s">
        <v>42</v>
      </c>
      <c r="O160" s="42" t="s">
        <v>40</v>
      </c>
      <c r="P160" s="42" t="s">
        <v>42</v>
      </c>
      <c r="Q160" s="42" t="s">
        <v>42</v>
      </c>
      <c r="R160" s="42" t="s">
        <v>42</v>
      </c>
      <c r="S160" s="42" t="s">
        <v>42</v>
      </c>
      <c r="T160" s="42" t="s">
        <v>43</v>
      </c>
      <c r="U160" s="42" t="s">
        <v>40</v>
      </c>
      <c r="V160" s="42" t="s">
        <v>44</v>
      </c>
      <c r="W160" s="42" t="s">
        <v>40</v>
      </c>
      <c r="X160" s="42" t="s">
        <v>45</v>
      </c>
      <c r="Y160" s="42"/>
    </row>
    <row r="161" spans="1:25" ht="14.4" x14ac:dyDescent="0.3">
      <c r="A161" s="35" t="s">
        <v>188</v>
      </c>
      <c r="B161" s="24">
        <v>12068</v>
      </c>
      <c r="C161" s="24" t="s">
        <v>265</v>
      </c>
      <c r="D161" s="24">
        <v>53100859</v>
      </c>
      <c r="E161" s="28" t="s">
        <v>266</v>
      </c>
      <c r="F161" s="24">
        <v>2</v>
      </c>
      <c r="G161" s="24" t="s">
        <v>37</v>
      </c>
      <c r="H161" s="24" t="s">
        <v>114</v>
      </c>
      <c r="I161" s="24" t="s">
        <v>39</v>
      </c>
      <c r="J161" s="24" t="s">
        <v>169</v>
      </c>
      <c r="K161" s="24" t="s">
        <v>41</v>
      </c>
      <c r="L161" s="24">
        <v>12068</v>
      </c>
      <c r="M161" s="42" t="s">
        <v>42</v>
      </c>
      <c r="N161" s="42" t="s">
        <v>42</v>
      </c>
      <c r="O161" s="42" t="s">
        <v>40</v>
      </c>
      <c r="P161" s="42" t="s">
        <v>42</v>
      </c>
      <c r="Q161" s="42" t="s">
        <v>42</v>
      </c>
      <c r="R161" s="42" t="s">
        <v>42</v>
      </c>
      <c r="S161" s="42" t="s">
        <v>42</v>
      </c>
      <c r="T161" s="42" t="s">
        <v>43</v>
      </c>
      <c r="U161" s="42" t="s">
        <v>40</v>
      </c>
      <c r="V161" s="42" t="s">
        <v>44</v>
      </c>
      <c r="W161" s="42" t="s">
        <v>40</v>
      </c>
      <c r="X161" s="42" t="s">
        <v>45</v>
      </c>
      <c r="Y161" s="42"/>
    </row>
    <row r="162" spans="1:25" ht="14.4" x14ac:dyDescent="0.3">
      <c r="A162" s="35" t="s">
        <v>188</v>
      </c>
      <c r="B162" s="24">
        <v>12070</v>
      </c>
      <c r="C162" s="24" t="s">
        <v>112</v>
      </c>
      <c r="D162" s="24">
        <v>53100303</v>
      </c>
      <c r="E162" s="28" t="s">
        <v>113</v>
      </c>
      <c r="F162" s="24">
        <v>2</v>
      </c>
      <c r="G162" s="24" t="s">
        <v>37</v>
      </c>
      <c r="H162" s="24" t="s">
        <v>114</v>
      </c>
      <c r="I162" s="24" t="s">
        <v>39</v>
      </c>
      <c r="J162" s="24" t="s">
        <v>40</v>
      </c>
      <c r="K162" s="24" t="s">
        <v>41</v>
      </c>
      <c r="L162" s="24">
        <v>12070</v>
      </c>
      <c r="M162" s="42" t="s">
        <v>42</v>
      </c>
      <c r="N162" s="42" t="s">
        <v>42</v>
      </c>
      <c r="O162" s="42" t="s">
        <v>40</v>
      </c>
      <c r="P162" s="42" t="s">
        <v>42</v>
      </c>
      <c r="Q162" s="42" t="s">
        <v>42</v>
      </c>
      <c r="R162" s="42" t="s">
        <v>42</v>
      </c>
      <c r="S162" s="42" t="s">
        <v>40</v>
      </c>
      <c r="T162" s="42" t="s">
        <v>43</v>
      </c>
      <c r="U162" s="42" t="s">
        <v>40</v>
      </c>
      <c r="V162" s="42" t="s">
        <v>44</v>
      </c>
      <c r="W162" s="42" t="s">
        <v>40</v>
      </c>
      <c r="X162" s="42" t="s">
        <v>45</v>
      </c>
      <c r="Y162" s="42"/>
    </row>
    <row r="163" spans="1:25" ht="14.4" x14ac:dyDescent="0.3">
      <c r="A163" s="35" t="s">
        <v>188</v>
      </c>
      <c r="B163" s="24">
        <v>12074</v>
      </c>
      <c r="C163" s="24" t="s">
        <v>116</v>
      </c>
      <c r="D163" s="24">
        <v>53100329</v>
      </c>
      <c r="E163" s="28" t="s">
        <v>117</v>
      </c>
      <c r="F163" s="24">
        <v>1</v>
      </c>
      <c r="G163" s="24" t="s">
        <v>37</v>
      </c>
      <c r="H163" s="24" t="s">
        <v>71</v>
      </c>
      <c r="I163" s="24" t="s">
        <v>39</v>
      </c>
      <c r="J163" s="24" t="s">
        <v>40</v>
      </c>
      <c r="K163" s="24" t="s">
        <v>41</v>
      </c>
      <c r="L163" s="24">
        <v>12074</v>
      </c>
      <c r="M163" s="42" t="s">
        <v>40</v>
      </c>
      <c r="N163" s="42" t="s">
        <v>42</v>
      </c>
      <c r="O163" s="42" t="s">
        <v>40</v>
      </c>
      <c r="P163" s="42" t="s">
        <v>40</v>
      </c>
      <c r="Q163" s="42" t="s">
        <v>40</v>
      </c>
      <c r="R163" s="42" t="s">
        <v>42</v>
      </c>
      <c r="S163" s="42" t="s">
        <v>40</v>
      </c>
      <c r="T163" s="42" t="s">
        <v>43</v>
      </c>
      <c r="U163" s="42" t="s">
        <v>40</v>
      </c>
      <c r="V163" s="42" t="s">
        <v>44</v>
      </c>
      <c r="W163" s="42" t="s">
        <v>40</v>
      </c>
      <c r="X163" s="42" t="s">
        <v>45</v>
      </c>
      <c r="Y163" s="42"/>
    </row>
    <row r="164" spans="1:25" ht="14.4" x14ac:dyDescent="0.3">
      <c r="A164" s="35" t="s">
        <v>188</v>
      </c>
      <c r="B164" s="24">
        <v>12081</v>
      </c>
      <c r="C164" s="24" t="s">
        <v>93</v>
      </c>
      <c r="D164" s="24">
        <v>53100496</v>
      </c>
      <c r="E164" s="28" t="s">
        <v>94</v>
      </c>
      <c r="F164" s="24">
        <v>1</v>
      </c>
      <c r="G164" s="24" t="s">
        <v>37</v>
      </c>
      <c r="H164" s="24" t="s">
        <v>71</v>
      </c>
      <c r="I164" s="24" t="s">
        <v>39</v>
      </c>
      <c r="J164" s="24" t="s">
        <v>40</v>
      </c>
      <c r="K164" s="24" t="s">
        <v>41</v>
      </c>
      <c r="L164" s="24">
        <v>12081</v>
      </c>
      <c r="M164" s="42" t="s">
        <v>40</v>
      </c>
      <c r="N164" s="42" t="s">
        <v>42</v>
      </c>
      <c r="O164" s="42" t="s">
        <v>40</v>
      </c>
      <c r="P164" s="42" t="s">
        <v>42</v>
      </c>
      <c r="Q164" s="42" t="s">
        <v>42</v>
      </c>
      <c r="R164" s="42" t="s">
        <v>42</v>
      </c>
      <c r="S164" s="42" t="s">
        <v>40</v>
      </c>
      <c r="T164" s="42" t="s">
        <v>54</v>
      </c>
      <c r="U164" s="42" t="s">
        <v>40</v>
      </c>
      <c r="V164" s="42" t="s">
        <v>44</v>
      </c>
      <c r="W164" s="42" t="s">
        <v>40</v>
      </c>
      <c r="X164" s="42" t="s">
        <v>45</v>
      </c>
      <c r="Y164" s="42"/>
    </row>
    <row r="165" spans="1:25" ht="14.4" x14ac:dyDescent="0.3">
      <c r="A165" s="35" t="s">
        <v>188</v>
      </c>
      <c r="B165" s="24">
        <v>12134</v>
      </c>
      <c r="C165" s="24" t="s">
        <v>275</v>
      </c>
      <c r="D165" s="24">
        <v>53100736</v>
      </c>
      <c r="E165" s="28" t="s">
        <v>276</v>
      </c>
      <c r="F165" s="24">
        <v>1</v>
      </c>
      <c r="G165" s="24" t="s">
        <v>37</v>
      </c>
      <c r="H165" s="24" t="s">
        <v>64</v>
      </c>
      <c r="I165" s="24" t="s">
        <v>39</v>
      </c>
      <c r="J165" s="24" t="s">
        <v>169</v>
      </c>
      <c r="K165" s="24" t="s">
        <v>41</v>
      </c>
      <c r="L165" s="24">
        <v>12134</v>
      </c>
      <c r="M165" s="42" t="s">
        <v>42</v>
      </c>
      <c r="N165" s="42" t="s">
        <v>42</v>
      </c>
      <c r="O165" s="42" t="s">
        <v>40</v>
      </c>
      <c r="P165" s="42" t="s">
        <v>42</v>
      </c>
      <c r="Q165" s="42" t="s">
        <v>42</v>
      </c>
      <c r="R165" s="42" t="s">
        <v>42</v>
      </c>
      <c r="S165" s="42" t="s">
        <v>42</v>
      </c>
      <c r="T165" s="42" t="s">
        <v>43</v>
      </c>
      <c r="U165" s="42" t="s">
        <v>40</v>
      </c>
      <c r="V165" s="42" t="s">
        <v>44</v>
      </c>
      <c r="W165" s="42" t="s">
        <v>40</v>
      </c>
      <c r="X165" s="42" t="s">
        <v>45</v>
      </c>
      <c r="Y165" s="42"/>
    </row>
    <row r="166" spans="1:25" ht="14.4" x14ac:dyDescent="0.3">
      <c r="A166" s="35" t="s">
        <v>188</v>
      </c>
      <c r="B166" s="24">
        <v>12174</v>
      </c>
      <c r="C166" s="24" t="s">
        <v>249</v>
      </c>
      <c r="D166" s="24">
        <v>53100391</v>
      </c>
      <c r="E166" s="28" t="s">
        <v>250</v>
      </c>
      <c r="F166" s="24">
        <v>2</v>
      </c>
      <c r="G166" s="24" t="s">
        <v>37</v>
      </c>
      <c r="H166" s="24" t="s">
        <v>49</v>
      </c>
      <c r="I166" s="24" t="s">
        <v>39</v>
      </c>
      <c r="J166" s="24" t="s">
        <v>169</v>
      </c>
      <c r="K166" s="24" t="s">
        <v>41</v>
      </c>
      <c r="L166" s="24">
        <v>12174</v>
      </c>
      <c r="M166" s="42" t="s">
        <v>42</v>
      </c>
      <c r="N166" s="42" t="s">
        <v>42</v>
      </c>
      <c r="O166" s="42" t="s">
        <v>40</v>
      </c>
      <c r="P166" s="42" t="s">
        <v>42</v>
      </c>
      <c r="Q166" s="42" t="s">
        <v>42</v>
      </c>
      <c r="R166" s="42" t="s">
        <v>42</v>
      </c>
      <c r="S166" s="42" t="s">
        <v>42</v>
      </c>
      <c r="T166" s="42" t="s">
        <v>59</v>
      </c>
      <c r="U166" s="42" t="s">
        <v>40</v>
      </c>
      <c r="V166" s="42" t="s">
        <v>51</v>
      </c>
      <c r="W166" s="42" t="s">
        <v>40</v>
      </c>
      <c r="X166" s="42">
        <v>0</v>
      </c>
      <c r="Y166" s="42"/>
    </row>
    <row r="167" spans="1:25" ht="14.4" x14ac:dyDescent="0.3">
      <c r="A167" s="35" t="s">
        <v>188</v>
      </c>
      <c r="B167" s="24">
        <v>12176</v>
      </c>
      <c r="C167" s="24" t="s">
        <v>261</v>
      </c>
      <c r="D167" s="24">
        <v>53100137</v>
      </c>
      <c r="E167" s="28" t="s">
        <v>262</v>
      </c>
      <c r="F167" s="24">
        <v>1</v>
      </c>
      <c r="G167" s="24" t="s">
        <v>37</v>
      </c>
      <c r="H167" s="24" t="s">
        <v>64</v>
      </c>
      <c r="I167" s="24" t="s">
        <v>39</v>
      </c>
      <c r="J167" s="24" t="s">
        <v>169</v>
      </c>
      <c r="K167" s="24" t="s">
        <v>41</v>
      </c>
      <c r="L167" s="24">
        <v>12176</v>
      </c>
      <c r="M167" s="42" t="s">
        <v>42</v>
      </c>
      <c r="N167" s="42" t="s">
        <v>42</v>
      </c>
      <c r="O167" s="42" t="s">
        <v>40</v>
      </c>
      <c r="P167" s="42" t="s">
        <v>42</v>
      </c>
      <c r="Q167" s="42" t="s">
        <v>42</v>
      </c>
      <c r="R167" s="42" t="s">
        <v>42</v>
      </c>
      <c r="S167" s="42" t="s">
        <v>42</v>
      </c>
      <c r="T167" s="42" t="s">
        <v>43</v>
      </c>
      <c r="U167" s="42" t="s">
        <v>40</v>
      </c>
      <c r="V167" s="42" t="s">
        <v>44</v>
      </c>
      <c r="W167" s="42" t="s">
        <v>40</v>
      </c>
      <c r="X167" s="42" t="s">
        <v>45</v>
      </c>
      <c r="Y167" s="42"/>
    </row>
    <row r="168" spans="1:25" ht="14.4" x14ac:dyDescent="0.3">
      <c r="A168" s="35" t="s">
        <v>188</v>
      </c>
      <c r="B168" s="24">
        <v>12188</v>
      </c>
      <c r="C168" s="24" t="s">
        <v>299</v>
      </c>
      <c r="D168" s="24">
        <v>53100335</v>
      </c>
      <c r="E168" s="28" t="s">
        <v>300</v>
      </c>
      <c r="F168" s="24">
        <v>11</v>
      </c>
      <c r="G168" s="24" t="s">
        <v>37</v>
      </c>
      <c r="H168" s="24" t="s">
        <v>71</v>
      </c>
      <c r="I168" s="24" t="s">
        <v>39</v>
      </c>
      <c r="J168" s="24" t="s">
        <v>169</v>
      </c>
      <c r="K168" s="24" t="s">
        <v>41</v>
      </c>
      <c r="L168" s="24">
        <v>12188</v>
      </c>
      <c r="M168" s="42" t="s">
        <v>42</v>
      </c>
      <c r="N168" s="42" t="s">
        <v>42</v>
      </c>
      <c r="O168" s="42" t="s">
        <v>40</v>
      </c>
      <c r="P168" s="42" t="s">
        <v>42</v>
      </c>
      <c r="Q168" s="42" t="s">
        <v>40</v>
      </c>
      <c r="R168" s="42" t="s">
        <v>42</v>
      </c>
      <c r="S168" s="42" t="s">
        <v>42</v>
      </c>
      <c r="T168" s="42" t="s">
        <v>54</v>
      </c>
      <c r="U168" s="42" t="s">
        <v>40</v>
      </c>
      <c r="V168" s="42" t="s">
        <v>44</v>
      </c>
      <c r="W168" s="42" t="s">
        <v>40</v>
      </c>
      <c r="X168" s="42" t="s">
        <v>45</v>
      </c>
      <c r="Y168" s="42"/>
    </row>
    <row r="169" spans="1:25" ht="14.4" x14ac:dyDescent="0.3">
      <c r="A169" s="35" t="s">
        <v>188</v>
      </c>
      <c r="B169" s="24">
        <v>12190</v>
      </c>
      <c r="C169" s="24" t="s">
        <v>279</v>
      </c>
      <c r="D169" s="24">
        <v>53100335</v>
      </c>
      <c r="E169" s="28" t="s">
        <v>280</v>
      </c>
      <c r="F169" s="24">
        <v>30</v>
      </c>
      <c r="G169" s="24" t="s">
        <v>37</v>
      </c>
      <c r="H169" s="24" t="s">
        <v>71</v>
      </c>
      <c r="I169" s="24" t="s">
        <v>39</v>
      </c>
      <c r="J169" s="24" t="s">
        <v>169</v>
      </c>
      <c r="K169" s="24" t="s">
        <v>41</v>
      </c>
      <c r="L169" s="24">
        <v>12190</v>
      </c>
      <c r="M169" s="42" t="s">
        <v>42</v>
      </c>
      <c r="N169" s="42" t="s">
        <v>42</v>
      </c>
      <c r="O169" s="42" t="s">
        <v>40</v>
      </c>
      <c r="P169" s="42" t="s">
        <v>42</v>
      </c>
      <c r="Q169" s="42" t="s">
        <v>40</v>
      </c>
      <c r="R169" s="42" t="s">
        <v>42</v>
      </c>
      <c r="S169" s="42" t="s">
        <v>42</v>
      </c>
      <c r="T169" s="42" t="s">
        <v>54</v>
      </c>
      <c r="U169" s="42" t="s">
        <v>40</v>
      </c>
      <c r="V169" s="42" t="s">
        <v>44</v>
      </c>
      <c r="W169" s="42" t="s">
        <v>40</v>
      </c>
      <c r="X169" s="42" t="s">
        <v>45</v>
      </c>
      <c r="Y169" s="42"/>
    </row>
    <row r="170" spans="1:25" ht="14.4" x14ac:dyDescent="0.3">
      <c r="A170" s="35" t="s">
        <v>188</v>
      </c>
      <c r="B170" s="24">
        <v>12193</v>
      </c>
      <c r="C170" s="24" t="s">
        <v>297</v>
      </c>
      <c r="D170" s="24">
        <v>53100335</v>
      </c>
      <c r="E170" s="28" t="s">
        <v>298</v>
      </c>
      <c r="F170" s="24">
        <v>107</v>
      </c>
      <c r="G170" s="24" t="s">
        <v>37</v>
      </c>
      <c r="H170" s="24" t="s">
        <v>71</v>
      </c>
      <c r="I170" s="24" t="s">
        <v>39</v>
      </c>
      <c r="J170" s="24" t="s">
        <v>169</v>
      </c>
      <c r="K170" s="24" t="s">
        <v>41</v>
      </c>
      <c r="L170" s="24">
        <v>12193</v>
      </c>
      <c r="M170" s="42" t="s">
        <v>42</v>
      </c>
      <c r="N170" s="42" t="s">
        <v>42</v>
      </c>
      <c r="O170" s="42" t="s">
        <v>40</v>
      </c>
      <c r="P170" s="42" t="s">
        <v>42</v>
      </c>
      <c r="Q170" s="42" t="s">
        <v>40</v>
      </c>
      <c r="R170" s="42" t="s">
        <v>42</v>
      </c>
      <c r="S170" s="42" t="s">
        <v>42</v>
      </c>
      <c r="T170" s="42" t="s">
        <v>54</v>
      </c>
      <c r="U170" s="42" t="s">
        <v>40</v>
      </c>
      <c r="V170" s="42" t="s">
        <v>44</v>
      </c>
      <c r="W170" s="42" t="s">
        <v>40</v>
      </c>
      <c r="X170" s="42" t="s">
        <v>45</v>
      </c>
      <c r="Y170" s="42"/>
    </row>
    <row r="171" spans="1:25" ht="14.4" x14ac:dyDescent="0.3">
      <c r="A171" s="35" t="s">
        <v>188</v>
      </c>
      <c r="B171" s="24">
        <v>12198</v>
      </c>
      <c r="C171" s="24" t="s">
        <v>289</v>
      </c>
      <c r="D171" s="24">
        <v>53100381</v>
      </c>
      <c r="E171" s="28" t="s">
        <v>290</v>
      </c>
      <c r="F171" s="24">
        <v>1</v>
      </c>
      <c r="G171" s="24" t="s">
        <v>37</v>
      </c>
      <c r="H171" s="24" t="s">
        <v>217</v>
      </c>
      <c r="I171" s="24" t="s">
        <v>39</v>
      </c>
      <c r="J171" s="24" t="s">
        <v>169</v>
      </c>
      <c r="K171" s="24" t="s">
        <v>41</v>
      </c>
      <c r="L171" s="24">
        <v>12198</v>
      </c>
      <c r="M171" s="42" t="s">
        <v>42</v>
      </c>
      <c r="N171" s="42" t="s">
        <v>42</v>
      </c>
      <c r="O171" s="42" t="s">
        <v>40</v>
      </c>
      <c r="P171" s="42" t="s">
        <v>42</v>
      </c>
      <c r="Q171" s="42" t="s">
        <v>42</v>
      </c>
      <c r="R171" s="42" t="s">
        <v>42</v>
      </c>
      <c r="S171" s="42" t="s">
        <v>42</v>
      </c>
      <c r="T171" s="42" t="s">
        <v>43</v>
      </c>
      <c r="U171" s="42" t="s">
        <v>40</v>
      </c>
      <c r="V171" s="42" t="s">
        <v>44</v>
      </c>
      <c r="W171" s="42" t="s">
        <v>40</v>
      </c>
      <c r="X171" s="42" t="s">
        <v>45</v>
      </c>
      <c r="Y171" s="42"/>
    </row>
    <row r="172" spans="1:25" ht="14.4" x14ac:dyDescent="0.3">
      <c r="A172" s="35" t="s">
        <v>188</v>
      </c>
      <c r="B172" s="24">
        <v>12199</v>
      </c>
      <c r="C172" s="24" t="s">
        <v>287</v>
      </c>
      <c r="D172" s="24">
        <v>53100381</v>
      </c>
      <c r="E172" s="28" t="s">
        <v>288</v>
      </c>
      <c r="F172" s="24">
        <v>1</v>
      </c>
      <c r="G172" s="24" t="s">
        <v>37</v>
      </c>
      <c r="H172" s="24" t="s">
        <v>217</v>
      </c>
      <c r="I172" s="24" t="s">
        <v>39</v>
      </c>
      <c r="J172" s="24" t="s">
        <v>169</v>
      </c>
      <c r="K172" s="24" t="s">
        <v>41</v>
      </c>
      <c r="L172" s="24">
        <v>12199</v>
      </c>
      <c r="M172" s="42" t="s">
        <v>42</v>
      </c>
      <c r="N172" s="42" t="s">
        <v>42</v>
      </c>
      <c r="O172" s="42" t="s">
        <v>40</v>
      </c>
      <c r="P172" s="42" t="s">
        <v>42</v>
      </c>
      <c r="Q172" s="42" t="s">
        <v>42</v>
      </c>
      <c r="R172" s="42" t="s">
        <v>42</v>
      </c>
      <c r="S172" s="42" t="s">
        <v>42</v>
      </c>
      <c r="T172" s="42" t="s">
        <v>43</v>
      </c>
      <c r="U172" s="42" t="s">
        <v>40</v>
      </c>
      <c r="V172" s="42" t="s">
        <v>44</v>
      </c>
      <c r="W172" s="42" t="s">
        <v>40</v>
      </c>
      <c r="X172" s="42" t="s">
        <v>45</v>
      </c>
      <c r="Y172" s="42"/>
    </row>
    <row r="173" spans="1:25" ht="24" x14ac:dyDescent="0.3">
      <c r="A173" s="35" t="s">
        <v>188</v>
      </c>
      <c r="B173" s="24">
        <v>20208</v>
      </c>
      <c r="C173" s="24" t="s">
        <v>309</v>
      </c>
      <c r="D173" s="24">
        <v>53100066</v>
      </c>
      <c r="E173" s="28" t="s">
        <v>310</v>
      </c>
      <c r="F173" s="24">
        <v>140</v>
      </c>
      <c r="G173" s="24" t="s">
        <v>37</v>
      </c>
      <c r="H173" s="24" t="s">
        <v>191</v>
      </c>
      <c r="I173" s="24" t="s">
        <v>39</v>
      </c>
      <c r="J173" s="24" t="s">
        <v>169</v>
      </c>
      <c r="K173" s="24" t="s">
        <v>41</v>
      </c>
      <c r="L173" s="24">
        <v>20208</v>
      </c>
      <c r="M173" s="42" t="s">
        <v>42</v>
      </c>
      <c r="N173" s="42" t="s">
        <v>42</v>
      </c>
      <c r="O173" s="42" t="s">
        <v>42</v>
      </c>
      <c r="P173" s="42" t="s">
        <v>42</v>
      </c>
      <c r="Q173" s="42" t="s">
        <v>42</v>
      </c>
      <c r="R173" s="42" t="s">
        <v>42</v>
      </c>
      <c r="S173" s="42" t="s">
        <v>42</v>
      </c>
      <c r="T173" s="42" t="s">
        <v>42</v>
      </c>
      <c r="U173" s="42" t="s">
        <v>40</v>
      </c>
      <c r="V173" s="42" t="s">
        <v>44</v>
      </c>
      <c r="W173" s="42" t="s">
        <v>42</v>
      </c>
      <c r="X173" s="42" t="s">
        <v>345</v>
      </c>
      <c r="Y173" s="42"/>
    </row>
    <row r="174" spans="1:25" ht="24" x14ac:dyDescent="0.3">
      <c r="A174" s="35" t="s">
        <v>188</v>
      </c>
      <c r="B174" s="24">
        <v>20638</v>
      </c>
      <c r="C174" s="24" t="s">
        <v>322</v>
      </c>
      <c r="D174" s="24">
        <v>53100066</v>
      </c>
      <c r="E174" s="28" t="s">
        <v>323</v>
      </c>
      <c r="F174" s="24">
        <v>90</v>
      </c>
      <c r="G174" s="24" t="s">
        <v>37</v>
      </c>
      <c r="H174" s="24" t="s">
        <v>191</v>
      </c>
      <c r="I174" s="24" t="s">
        <v>39</v>
      </c>
      <c r="J174" s="24" t="s">
        <v>40</v>
      </c>
      <c r="K174" s="24" t="s">
        <v>41</v>
      </c>
      <c r="L174" s="24">
        <v>20638</v>
      </c>
      <c r="M174" s="42" t="s">
        <v>42</v>
      </c>
      <c r="N174" s="42" t="s">
        <v>42</v>
      </c>
      <c r="O174" s="42" t="s">
        <v>40</v>
      </c>
      <c r="P174" s="42" t="s">
        <v>42</v>
      </c>
      <c r="Q174" s="42" t="s">
        <v>42</v>
      </c>
      <c r="R174" s="42" t="s">
        <v>42</v>
      </c>
      <c r="S174" s="42" t="s">
        <v>40</v>
      </c>
      <c r="T174" s="42" t="s">
        <v>42</v>
      </c>
      <c r="U174" s="42" t="s">
        <v>40</v>
      </c>
      <c r="V174" s="42" t="s">
        <v>44</v>
      </c>
      <c r="W174" s="42" t="s">
        <v>42</v>
      </c>
      <c r="X174" s="42" t="s">
        <v>344</v>
      </c>
      <c r="Y174" s="42"/>
    </row>
    <row r="175" spans="1:25" ht="24" x14ac:dyDescent="0.3">
      <c r="A175" s="35" t="s">
        <v>188</v>
      </c>
      <c r="B175" s="24">
        <v>21446</v>
      </c>
      <c r="C175" s="24" t="s">
        <v>282</v>
      </c>
      <c r="D175" s="24">
        <v>53100234</v>
      </c>
      <c r="E175" s="28" t="s">
        <v>281</v>
      </c>
      <c r="F175" s="24">
        <v>10</v>
      </c>
      <c r="G175" s="24" t="s">
        <v>37</v>
      </c>
      <c r="H175" s="24" t="s">
        <v>191</v>
      </c>
      <c r="I175" s="24" t="s">
        <v>39</v>
      </c>
      <c r="J175" s="24" t="s">
        <v>169</v>
      </c>
      <c r="K175" s="24" t="s">
        <v>41</v>
      </c>
      <c r="L175" s="24">
        <v>21446</v>
      </c>
      <c r="M175" s="42" t="s">
        <v>42</v>
      </c>
      <c r="N175" s="42" t="s">
        <v>42</v>
      </c>
      <c r="O175" s="42" t="s">
        <v>40</v>
      </c>
      <c r="P175" s="42" t="s">
        <v>42</v>
      </c>
      <c r="Q175" s="42" t="s">
        <v>42</v>
      </c>
      <c r="R175" s="42" t="s">
        <v>42</v>
      </c>
      <c r="S175" s="42" t="s">
        <v>42</v>
      </c>
      <c r="T175" s="42" t="s">
        <v>59</v>
      </c>
      <c r="U175" s="42" t="s">
        <v>40</v>
      </c>
      <c r="V175" s="42" t="s">
        <v>44</v>
      </c>
      <c r="W175" s="42" t="s">
        <v>42</v>
      </c>
      <c r="X175" s="42" t="s">
        <v>344</v>
      </c>
      <c r="Y175" s="42"/>
    </row>
    <row r="176" spans="1:25" ht="14.4" x14ac:dyDescent="0.3">
      <c r="A176" s="35" t="s">
        <v>220</v>
      </c>
      <c r="B176" s="24">
        <v>11694</v>
      </c>
      <c r="C176" s="24" t="s">
        <v>189</v>
      </c>
      <c r="D176" s="24">
        <v>53100066</v>
      </c>
      <c r="E176" s="28" t="s">
        <v>190</v>
      </c>
      <c r="F176" s="24">
        <v>8</v>
      </c>
      <c r="G176" s="24" t="s">
        <v>37</v>
      </c>
      <c r="H176" s="24" t="s">
        <v>191</v>
      </c>
      <c r="I176" s="24" t="s">
        <v>39</v>
      </c>
      <c r="J176" s="24" t="s">
        <v>169</v>
      </c>
      <c r="K176" s="24" t="s">
        <v>41</v>
      </c>
      <c r="L176" s="24">
        <v>11694</v>
      </c>
      <c r="M176" s="42" t="s">
        <v>42</v>
      </c>
      <c r="N176" s="42" t="s">
        <v>42</v>
      </c>
      <c r="O176" s="42" t="s">
        <v>40</v>
      </c>
      <c r="P176" s="42" t="s">
        <v>42</v>
      </c>
      <c r="Q176" s="42" t="s">
        <v>42</v>
      </c>
      <c r="R176" s="42" t="s">
        <v>42</v>
      </c>
      <c r="S176" s="42" t="s">
        <v>42</v>
      </c>
      <c r="T176" s="42" t="s">
        <v>59</v>
      </c>
      <c r="U176" s="42" t="s">
        <v>40</v>
      </c>
      <c r="V176" s="42" t="s">
        <v>44</v>
      </c>
      <c r="W176" s="42" t="s">
        <v>42</v>
      </c>
      <c r="X176" s="42" t="s">
        <v>354</v>
      </c>
      <c r="Y176" s="42"/>
    </row>
    <row r="177" spans="1:25" ht="14.4" x14ac:dyDescent="0.3">
      <c r="A177" s="35" t="s">
        <v>220</v>
      </c>
      <c r="B177" s="24">
        <v>11694</v>
      </c>
      <c r="C177" s="24" t="s">
        <v>189</v>
      </c>
      <c r="D177" s="24">
        <v>53100066</v>
      </c>
      <c r="E177" s="28" t="s">
        <v>190</v>
      </c>
      <c r="F177" s="24">
        <v>4</v>
      </c>
      <c r="G177" s="24" t="s">
        <v>37</v>
      </c>
      <c r="H177" s="24" t="s">
        <v>191</v>
      </c>
      <c r="I177" s="24" t="s">
        <v>39</v>
      </c>
      <c r="J177" s="24" t="s">
        <v>169</v>
      </c>
      <c r="K177" s="24" t="s">
        <v>41</v>
      </c>
      <c r="L177" s="24">
        <v>11694</v>
      </c>
      <c r="M177" s="42" t="s">
        <v>42</v>
      </c>
      <c r="N177" s="42" t="s">
        <v>42</v>
      </c>
      <c r="O177" s="42" t="s">
        <v>40</v>
      </c>
      <c r="P177" s="42" t="s">
        <v>42</v>
      </c>
      <c r="Q177" s="42" t="s">
        <v>42</v>
      </c>
      <c r="R177" s="42" t="s">
        <v>42</v>
      </c>
      <c r="S177" s="42" t="s">
        <v>42</v>
      </c>
      <c r="T177" s="42" t="s">
        <v>59</v>
      </c>
      <c r="U177" s="42" t="s">
        <v>40</v>
      </c>
      <c r="V177" s="42" t="s">
        <v>44</v>
      </c>
      <c r="W177" s="42" t="s">
        <v>42</v>
      </c>
      <c r="X177" s="42" t="s">
        <v>354</v>
      </c>
      <c r="Y177" s="42"/>
    </row>
    <row r="178" spans="1:25" ht="24" x14ac:dyDescent="0.3">
      <c r="A178" s="35" t="s">
        <v>220</v>
      </c>
      <c r="B178" s="24">
        <v>12644</v>
      </c>
      <c r="C178" s="24" t="s">
        <v>224</v>
      </c>
      <c r="D178" s="24">
        <v>53102126</v>
      </c>
      <c r="E178" s="28" t="s">
        <v>225</v>
      </c>
      <c r="F178" s="24">
        <v>1</v>
      </c>
      <c r="G178" s="24" t="s">
        <v>37</v>
      </c>
      <c r="H178" s="24" t="s">
        <v>38</v>
      </c>
      <c r="I178" s="24" t="s">
        <v>39</v>
      </c>
      <c r="J178" s="24" t="s">
        <v>169</v>
      </c>
      <c r="K178" s="24" t="s">
        <v>88</v>
      </c>
      <c r="L178" s="24">
        <v>12644</v>
      </c>
      <c r="M178" s="42" t="s">
        <v>42</v>
      </c>
      <c r="N178" s="42" t="s">
        <v>42</v>
      </c>
      <c r="O178" s="42" t="s">
        <v>40</v>
      </c>
      <c r="P178" s="42" t="s">
        <v>42</v>
      </c>
      <c r="Q178" s="42" t="s">
        <v>42</v>
      </c>
      <c r="R178" s="42" t="s">
        <v>42</v>
      </c>
      <c r="S178" s="42" t="s">
        <v>42</v>
      </c>
      <c r="T178" s="42" t="s">
        <v>59</v>
      </c>
      <c r="U178" s="42" t="s">
        <v>40</v>
      </c>
      <c r="V178" s="42" t="s">
        <v>44</v>
      </c>
      <c r="W178" s="42" t="s">
        <v>40</v>
      </c>
      <c r="X178" s="42" t="s">
        <v>45</v>
      </c>
      <c r="Y178" s="42"/>
    </row>
    <row r="179" spans="1:25" ht="14.4" x14ac:dyDescent="0.3">
      <c r="A179" s="35" t="s">
        <v>220</v>
      </c>
      <c r="B179" s="24">
        <v>12643</v>
      </c>
      <c r="C179" s="24" t="s">
        <v>213</v>
      </c>
      <c r="D179" s="24">
        <v>53100298</v>
      </c>
      <c r="E179" s="28" t="s">
        <v>214</v>
      </c>
      <c r="F179" s="24">
        <v>1</v>
      </c>
      <c r="G179" s="24" t="s">
        <v>37</v>
      </c>
      <c r="H179" s="24" t="s">
        <v>38</v>
      </c>
      <c r="I179" s="24" t="s">
        <v>39</v>
      </c>
      <c r="J179" s="24" t="s">
        <v>169</v>
      </c>
      <c r="K179" s="24" t="s">
        <v>41</v>
      </c>
      <c r="L179" s="24">
        <v>12643</v>
      </c>
      <c r="M179" s="42" t="s">
        <v>42</v>
      </c>
      <c r="N179" s="42" t="s">
        <v>42</v>
      </c>
      <c r="O179" s="42" t="s">
        <v>40</v>
      </c>
      <c r="P179" s="42" t="s">
        <v>42</v>
      </c>
      <c r="Q179" s="42" t="s">
        <v>42</v>
      </c>
      <c r="R179" s="42" t="s">
        <v>42</v>
      </c>
      <c r="S179" s="42" t="s">
        <v>42</v>
      </c>
      <c r="T179" s="42" t="s">
        <v>59</v>
      </c>
      <c r="U179" s="42" t="s">
        <v>40</v>
      </c>
      <c r="V179" s="42" t="s">
        <v>44</v>
      </c>
      <c r="W179" s="42" t="s">
        <v>40</v>
      </c>
      <c r="X179" s="42" t="s">
        <v>45</v>
      </c>
      <c r="Y179" s="42"/>
    </row>
    <row r="180" spans="1:25" ht="24" x14ac:dyDescent="0.3">
      <c r="A180" s="35" t="s">
        <v>220</v>
      </c>
      <c r="B180" s="24">
        <v>11670</v>
      </c>
      <c r="C180" s="24" t="s">
        <v>233</v>
      </c>
      <c r="D180" s="24">
        <v>53100060</v>
      </c>
      <c r="E180" s="28" t="s">
        <v>234</v>
      </c>
      <c r="F180" s="24">
        <v>1</v>
      </c>
      <c r="G180" s="24" t="s">
        <v>37</v>
      </c>
      <c r="H180" s="24" t="s">
        <v>71</v>
      </c>
      <c r="I180" s="24" t="s">
        <v>39</v>
      </c>
      <c r="J180" s="24" t="s">
        <v>169</v>
      </c>
      <c r="K180" s="24" t="s">
        <v>41</v>
      </c>
      <c r="L180" s="24">
        <v>11670</v>
      </c>
      <c r="M180" s="42" t="s">
        <v>42</v>
      </c>
      <c r="N180" s="42" t="s">
        <v>42</v>
      </c>
      <c r="O180" s="42" t="s">
        <v>40</v>
      </c>
      <c r="P180" s="42" t="s">
        <v>42</v>
      </c>
      <c r="Q180" s="42" t="s">
        <v>42</v>
      </c>
      <c r="R180" s="42" t="s">
        <v>42</v>
      </c>
      <c r="S180" s="42" t="s">
        <v>42</v>
      </c>
      <c r="T180" s="42" t="s">
        <v>43</v>
      </c>
      <c r="U180" s="42" t="s">
        <v>40</v>
      </c>
      <c r="V180" s="42" t="s">
        <v>44</v>
      </c>
      <c r="W180" s="42" t="s">
        <v>40</v>
      </c>
      <c r="X180" s="42" t="s">
        <v>45</v>
      </c>
      <c r="Y180" s="42"/>
    </row>
    <row r="181" spans="1:25" ht="14.4" x14ac:dyDescent="0.3">
      <c r="A181" s="35" t="s">
        <v>220</v>
      </c>
      <c r="B181" s="24">
        <v>16375</v>
      </c>
      <c r="C181" s="24" t="s">
        <v>236</v>
      </c>
      <c r="D181" s="24">
        <v>53100870</v>
      </c>
      <c r="E181" s="28" t="s">
        <v>235</v>
      </c>
      <c r="F181" s="24">
        <v>1</v>
      </c>
      <c r="G181" s="24" t="s">
        <v>37</v>
      </c>
      <c r="H181" s="24" t="s">
        <v>217</v>
      </c>
      <c r="I181" s="24" t="s">
        <v>39</v>
      </c>
      <c r="J181" s="24" t="s">
        <v>169</v>
      </c>
      <c r="K181" s="24" t="s">
        <v>41</v>
      </c>
      <c r="L181" s="24">
        <v>16375</v>
      </c>
      <c r="M181" s="42" t="s">
        <v>42</v>
      </c>
      <c r="N181" s="42" t="s">
        <v>42</v>
      </c>
      <c r="O181" s="42" t="s">
        <v>40</v>
      </c>
      <c r="P181" s="42" t="s">
        <v>42</v>
      </c>
      <c r="Q181" s="42" t="s">
        <v>42</v>
      </c>
      <c r="R181" s="42" t="s">
        <v>42</v>
      </c>
      <c r="S181" s="42" t="s">
        <v>42</v>
      </c>
      <c r="T181" s="42" t="s">
        <v>43</v>
      </c>
      <c r="U181" s="42" t="s">
        <v>40</v>
      </c>
      <c r="V181" s="42" t="s">
        <v>44</v>
      </c>
      <c r="W181" s="42" t="s">
        <v>40</v>
      </c>
      <c r="X181" s="42">
        <v>0</v>
      </c>
      <c r="Y181" s="42"/>
    </row>
    <row r="182" spans="1:25" ht="14.4" x14ac:dyDescent="0.3">
      <c r="A182" s="35" t="s">
        <v>220</v>
      </c>
      <c r="B182" s="24">
        <v>12051</v>
      </c>
      <c r="C182" s="24" t="s">
        <v>226</v>
      </c>
      <c r="D182" s="24">
        <v>53100782</v>
      </c>
      <c r="E182" s="28" t="s">
        <v>227</v>
      </c>
      <c r="F182" s="24">
        <v>1</v>
      </c>
      <c r="G182" s="24" t="s">
        <v>37</v>
      </c>
      <c r="H182" s="24" t="s">
        <v>217</v>
      </c>
      <c r="I182" s="24" t="s">
        <v>39</v>
      </c>
      <c r="J182" s="24" t="s">
        <v>169</v>
      </c>
      <c r="K182" s="24" t="s">
        <v>41</v>
      </c>
      <c r="L182" s="24">
        <v>12051</v>
      </c>
      <c r="M182" s="42" t="s">
        <v>42</v>
      </c>
      <c r="N182" s="42" t="s">
        <v>42</v>
      </c>
      <c r="O182" s="42" t="s">
        <v>40</v>
      </c>
      <c r="P182" s="42" t="s">
        <v>42</v>
      </c>
      <c r="Q182" s="42" t="s">
        <v>42</v>
      </c>
      <c r="R182" s="42" t="s">
        <v>42</v>
      </c>
      <c r="S182" s="42" t="s">
        <v>42</v>
      </c>
      <c r="T182" s="42" t="s">
        <v>43</v>
      </c>
      <c r="U182" s="42" t="s">
        <v>40</v>
      </c>
      <c r="V182" s="42" t="s">
        <v>44</v>
      </c>
      <c r="W182" s="42" t="s">
        <v>40</v>
      </c>
      <c r="X182" s="42" t="s">
        <v>45</v>
      </c>
      <c r="Y182" s="42"/>
    </row>
    <row r="183" spans="1:25" ht="24" x14ac:dyDescent="0.3">
      <c r="A183" s="35" t="s">
        <v>220</v>
      </c>
      <c r="B183" s="24">
        <v>12054</v>
      </c>
      <c r="C183" s="24" t="s">
        <v>239</v>
      </c>
      <c r="D183" s="24">
        <v>53200198</v>
      </c>
      <c r="E183" s="28" t="s">
        <v>240</v>
      </c>
      <c r="F183" s="24">
        <v>1</v>
      </c>
      <c r="G183" s="24" t="s">
        <v>37</v>
      </c>
      <c r="H183" s="24" t="s">
        <v>217</v>
      </c>
      <c r="I183" s="24" t="s">
        <v>39</v>
      </c>
      <c r="J183" s="24" t="s">
        <v>169</v>
      </c>
      <c r="K183" s="24" t="s">
        <v>41</v>
      </c>
      <c r="L183" s="24">
        <v>12054</v>
      </c>
      <c r="M183" s="42" t="s">
        <v>42</v>
      </c>
      <c r="N183" s="42" t="s">
        <v>42</v>
      </c>
      <c r="O183" s="42" t="s">
        <v>40</v>
      </c>
      <c r="P183" s="42" t="s">
        <v>42</v>
      </c>
      <c r="Q183" s="42" t="s">
        <v>42</v>
      </c>
      <c r="R183" s="42" t="s">
        <v>42</v>
      </c>
      <c r="S183" s="42" t="s">
        <v>42</v>
      </c>
      <c r="T183" s="42" t="s">
        <v>43</v>
      </c>
      <c r="U183" s="42" t="s">
        <v>40</v>
      </c>
      <c r="V183" s="42" t="s">
        <v>44</v>
      </c>
      <c r="W183" s="42" t="s">
        <v>42</v>
      </c>
      <c r="X183" s="42" t="s">
        <v>353</v>
      </c>
      <c r="Y183" s="42"/>
    </row>
    <row r="184" spans="1:25" ht="14.4" x14ac:dyDescent="0.3">
      <c r="A184" s="35" t="s">
        <v>220</v>
      </c>
      <c r="B184" s="24">
        <v>11942</v>
      </c>
      <c r="C184" s="24" t="s">
        <v>222</v>
      </c>
      <c r="D184" s="24">
        <v>53100195</v>
      </c>
      <c r="E184" s="28" t="s">
        <v>223</v>
      </c>
      <c r="F184" s="24">
        <v>1</v>
      </c>
      <c r="G184" s="24" t="s">
        <v>37</v>
      </c>
      <c r="H184" s="24" t="s">
        <v>38</v>
      </c>
      <c r="I184" s="24" t="s">
        <v>39</v>
      </c>
      <c r="J184" s="24" t="s">
        <v>169</v>
      </c>
      <c r="K184" s="24" t="s">
        <v>41</v>
      </c>
      <c r="L184" s="24">
        <v>11942</v>
      </c>
      <c r="M184" s="42" t="s">
        <v>42</v>
      </c>
      <c r="N184" s="42" t="s">
        <v>42</v>
      </c>
      <c r="O184" s="42" t="s">
        <v>40</v>
      </c>
      <c r="P184" s="42" t="s">
        <v>42</v>
      </c>
      <c r="Q184" s="42" t="s">
        <v>42</v>
      </c>
      <c r="R184" s="42" t="s">
        <v>42</v>
      </c>
      <c r="S184" s="42" t="s">
        <v>42</v>
      </c>
      <c r="T184" s="42" t="s">
        <v>59</v>
      </c>
      <c r="U184" s="42" t="s">
        <v>40</v>
      </c>
      <c r="V184" s="42" t="s">
        <v>44</v>
      </c>
      <c r="W184" s="42" t="s">
        <v>42</v>
      </c>
      <c r="X184" s="42" t="s">
        <v>351</v>
      </c>
      <c r="Y184" s="42"/>
    </row>
    <row r="185" spans="1:25" ht="14.4" x14ac:dyDescent="0.3">
      <c r="A185" s="35" t="s">
        <v>220</v>
      </c>
      <c r="B185" s="24">
        <v>11942</v>
      </c>
      <c r="C185" s="24" t="s">
        <v>222</v>
      </c>
      <c r="D185" s="24">
        <v>53100195</v>
      </c>
      <c r="E185" s="28" t="s">
        <v>223</v>
      </c>
      <c r="F185" s="24">
        <v>1</v>
      </c>
      <c r="G185" s="24" t="s">
        <v>37</v>
      </c>
      <c r="H185" s="24" t="s">
        <v>38</v>
      </c>
      <c r="I185" s="24" t="s">
        <v>39</v>
      </c>
      <c r="J185" s="24" t="s">
        <v>169</v>
      </c>
      <c r="K185" s="24" t="s">
        <v>41</v>
      </c>
      <c r="L185" s="24">
        <v>11942</v>
      </c>
      <c r="M185" s="42" t="s">
        <v>42</v>
      </c>
      <c r="N185" s="42" t="s">
        <v>42</v>
      </c>
      <c r="O185" s="42" t="s">
        <v>40</v>
      </c>
      <c r="P185" s="42" t="s">
        <v>42</v>
      </c>
      <c r="Q185" s="42" t="s">
        <v>42</v>
      </c>
      <c r="R185" s="42" t="s">
        <v>42</v>
      </c>
      <c r="S185" s="42" t="s">
        <v>42</v>
      </c>
      <c r="T185" s="42" t="s">
        <v>59</v>
      </c>
      <c r="U185" s="42" t="s">
        <v>40</v>
      </c>
      <c r="V185" s="42" t="s">
        <v>44</v>
      </c>
      <c r="W185" s="42" t="s">
        <v>42</v>
      </c>
      <c r="X185" s="42" t="s">
        <v>351</v>
      </c>
      <c r="Y185" s="42"/>
    </row>
    <row r="186" spans="1:25" ht="14.4" x14ac:dyDescent="0.3">
      <c r="A186" s="35" t="s">
        <v>220</v>
      </c>
      <c r="B186" s="24">
        <v>12794</v>
      </c>
      <c r="C186" s="24" t="s">
        <v>244</v>
      </c>
      <c r="D186" s="24">
        <v>53100381</v>
      </c>
      <c r="E186" s="28" t="s">
        <v>243</v>
      </c>
      <c r="F186" s="24">
        <v>1</v>
      </c>
      <c r="G186" s="24" t="s">
        <v>37</v>
      </c>
      <c r="H186" s="24" t="s">
        <v>217</v>
      </c>
      <c r="I186" s="24" t="s">
        <v>39</v>
      </c>
      <c r="J186" s="24" t="s">
        <v>169</v>
      </c>
      <c r="K186" s="24" t="s">
        <v>41</v>
      </c>
      <c r="L186" s="24">
        <v>12794</v>
      </c>
      <c r="M186" s="42" t="s">
        <v>42</v>
      </c>
      <c r="N186" s="42" t="s">
        <v>42</v>
      </c>
      <c r="O186" s="42" t="s">
        <v>40</v>
      </c>
      <c r="P186" s="42" t="s">
        <v>42</v>
      </c>
      <c r="Q186" s="42" t="s">
        <v>42</v>
      </c>
      <c r="R186" s="42" t="s">
        <v>42</v>
      </c>
      <c r="S186" s="42" t="s">
        <v>42</v>
      </c>
      <c r="T186" s="42" t="s">
        <v>43</v>
      </c>
      <c r="U186" s="42" t="s">
        <v>40</v>
      </c>
      <c r="V186" s="42" t="s">
        <v>44</v>
      </c>
      <c r="W186" s="42" t="s">
        <v>40</v>
      </c>
      <c r="X186" s="42" t="s">
        <v>45</v>
      </c>
      <c r="Y186" s="42"/>
    </row>
    <row r="187" spans="1:25" ht="14.4" x14ac:dyDescent="0.3">
      <c r="A187" s="35" t="s">
        <v>220</v>
      </c>
      <c r="B187" s="24">
        <v>11851</v>
      </c>
      <c r="C187" s="24" t="s">
        <v>237</v>
      </c>
      <c r="D187" s="24">
        <v>53100148</v>
      </c>
      <c r="E187" s="28" t="s">
        <v>238</v>
      </c>
      <c r="F187" s="24">
        <v>1</v>
      </c>
      <c r="G187" s="24" t="s">
        <v>37</v>
      </c>
      <c r="H187" s="24" t="s">
        <v>71</v>
      </c>
      <c r="I187" s="24" t="s">
        <v>39</v>
      </c>
      <c r="J187" s="24" t="s">
        <v>169</v>
      </c>
      <c r="K187" s="24" t="s">
        <v>41</v>
      </c>
      <c r="L187" s="24">
        <v>11851</v>
      </c>
      <c r="M187" s="42" t="s">
        <v>42</v>
      </c>
      <c r="N187" s="42" t="s">
        <v>42</v>
      </c>
      <c r="O187" s="42" t="s">
        <v>40</v>
      </c>
      <c r="P187" s="42" t="s">
        <v>42</v>
      </c>
      <c r="Q187" s="42" t="s">
        <v>42</v>
      </c>
      <c r="R187" s="42" t="s">
        <v>42</v>
      </c>
      <c r="S187" s="42" t="s">
        <v>42</v>
      </c>
      <c r="T187" s="42" t="s">
        <v>54</v>
      </c>
      <c r="U187" s="42" t="s">
        <v>40</v>
      </c>
      <c r="V187" s="42" t="s">
        <v>44</v>
      </c>
      <c r="W187" s="42" t="s">
        <v>40</v>
      </c>
      <c r="X187" s="42" t="s">
        <v>45</v>
      </c>
      <c r="Y187" s="42"/>
    </row>
    <row r="188" spans="1:25" ht="14.4" x14ac:dyDescent="0.3">
      <c r="A188" s="35" t="s">
        <v>220</v>
      </c>
      <c r="B188" s="24">
        <v>16418</v>
      </c>
      <c r="C188" s="24" t="s">
        <v>167</v>
      </c>
      <c r="D188" s="24">
        <v>53100391</v>
      </c>
      <c r="E188" s="28" t="s">
        <v>178</v>
      </c>
      <c r="F188" s="24">
        <v>1</v>
      </c>
      <c r="G188" s="24" t="s">
        <v>37</v>
      </c>
      <c r="H188" s="24" t="s">
        <v>49</v>
      </c>
      <c r="I188" s="24" t="s">
        <v>39</v>
      </c>
      <c r="J188" s="24" t="s">
        <v>169</v>
      </c>
      <c r="K188" s="24" t="s">
        <v>41</v>
      </c>
      <c r="L188" s="24">
        <v>16418</v>
      </c>
      <c r="M188" s="42" t="s">
        <v>42</v>
      </c>
      <c r="N188" s="42" t="s">
        <v>42</v>
      </c>
      <c r="O188" s="42" t="s">
        <v>40</v>
      </c>
      <c r="P188" s="42" t="s">
        <v>42</v>
      </c>
      <c r="Q188" s="42" t="s">
        <v>42</v>
      </c>
      <c r="R188" s="42" t="s">
        <v>42</v>
      </c>
      <c r="S188" s="42" t="s">
        <v>42</v>
      </c>
      <c r="T188" s="42" t="s">
        <v>54</v>
      </c>
      <c r="U188" s="42" t="s">
        <v>40</v>
      </c>
      <c r="V188" s="42" t="s">
        <v>51</v>
      </c>
      <c r="W188" s="42" t="s">
        <v>40</v>
      </c>
      <c r="X188" s="42">
        <v>0</v>
      </c>
      <c r="Y188" s="42"/>
    </row>
    <row r="189" spans="1:25" ht="14.4" x14ac:dyDescent="0.3">
      <c r="A189" s="35" t="s">
        <v>220</v>
      </c>
      <c r="B189" s="24">
        <v>16424</v>
      </c>
      <c r="C189" s="24" t="s">
        <v>167</v>
      </c>
      <c r="D189" s="24">
        <v>53100391</v>
      </c>
      <c r="E189" s="28" t="s">
        <v>168</v>
      </c>
      <c r="F189" s="24">
        <v>1</v>
      </c>
      <c r="G189" s="24" t="s">
        <v>37</v>
      </c>
      <c r="H189" s="24" t="s">
        <v>49</v>
      </c>
      <c r="I189" s="24" t="s">
        <v>39</v>
      </c>
      <c r="J189" s="24" t="s">
        <v>169</v>
      </c>
      <c r="K189" s="24" t="s">
        <v>41</v>
      </c>
      <c r="L189" s="24">
        <v>16424</v>
      </c>
      <c r="M189" s="42" t="s">
        <v>42</v>
      </c>
      <c r="N189" s="42" t="s">
        <v>42</v>
      </c>
      <c r="O189" s="42" t="s">
        <v>40</v>
      </c>
      <c r="P189" s="42" t="s">
        <v>42</v>
      </c>
      <c r="Q189" s="42" t="s">
        <v>42</v>
      </c>
      <c r="R189" s="42" t="s">
        <v>42</v>
      </c>
      <c r="S189" s="42" t="s">
        <v>42</v>
      </c>
      <c r="T189" s="42" t="s">
        <v>54</v>
      </c>
      <c r="U189" s="42" t="s">
        <v>40</v>
      </c>
      <c r="V189" s="42" t="s">
        <v>51</v>
      </c>
      <c r="W189" s="42" t="s">
        <v>40</v>
      </c>
      <c r="X189" s="42">
        <v>0</v>
      </c>
      <c r="Y189" s="42"/>
    </row>
    <row r="190" spans="1:25" ht="24" x14ac:dyDescent="0.3">
      <c r="A190" s="35" t="s">
        <v>220</v>
      </c>
      <c r="B190" s="24">
        <v>16345</v>
      </c>
      <c r="C190" s="24" t="s">
        <v>34</v>
      </c>
      <c r="D190" s="24">
        <v>53100152</v>
      </c>
      <c r="E190" s="28" t="s">
        <v>35</v>
      </c>
      <c r="F190" s="24">
        <v>1</v>
      </c>
      <c r="G190" s="24" t="s">
        <v>37</v>
      </c>
      <c r="H190" s="24" t="s">
        <v>38</v>
      </c>
      <c r="I190" s="24" t="s">
        <v>39</v>
      </c>
      <c r="J190" s="24" t="s">
        <v>40</v>
      </c>
      <c r="K190" s="24" t="s">
        <v>41</v>
      </c>
      <c r="L190" s="24">
        <v>16345</v>
      </c>
      <c r="M190" s="42" t="s">
        <v>40</v>
      </c>
      <c r="N190" s="42" t="s">
        <v>42</v>
      </c>
      <c r="O190" s="42" t="s">
        <v>40</v>
      </c>
      <c r="P190" s="42" t="s">
        <v>40</v>
      </c>
      <c r="Q190" s="42" t="s">
        <v>42</v>
      </c>
      <c r="R190" s="42" t="s">
        <v>40</v>
      </c>
      <c r="S190" s="42" t="s">
        <v>40</v>
      </c>
      <c r="T190" s="42" t="s">
        <v>43</v>
      </c>
      <c r="U190" s="42" t="s">
        <v>40</v>
      </c>
      <c r="V190" s="42" t="s">
        <v>44</v>
      </c>
      <c r="W190" s="42" t="s">
        <v>40</v>
      </c>
      <c r="X190" s="42" t="s">
        <v>45</v>
      </c>
      <c r="Y190" s="42"/>
    </row>
    <row r="191" spans="1:25" ht="24" x14ac:dyDescent="0.3">
      <c r="A191" s="35" t="s">
        <v>220</v>
      </c>
      <c r="B191" s="24">
        <v>16314</v>
      </c>
      <c r="C191" s="24" t="s">
        <v>173</v>
      </c>
      <c r="D191" s="24">
        <v>53100361</v>
      </c>
      <c r="E191" s="28" t="s">
        <v>174</v>
      </c>
      <c r="F191" s="24">
        <v>1</v>
      </c>
      <c r="G191" s="24" t="s">
        <v>37</v>
      </c>
      <c r="H191" s="24" t="s">
        <v>64</v>
      </c>
      <c r="I191" s="24" t="s">
        <v>39</v>
      </c>
      <c r="J191" s="24" t="s">
        <v>169</v>
      </c>
      <c r="K191" s="24" t="s">
        <v>41</v>
      </c>
      <c r="L191" s="24">
        <v>16314</v>
      </c>
      <c r="M191" s="42" t="s">
        <v>42</v>
      </c>
      <c r="N191" s="42" t="s">
        <v>42</v>
      </c>
      <c r="O191" s="42" t="s">
        <v>40</v>
      </c>
      <c r="P191" s="42" t="s">
        <v>42</v>
      </c>
      <c r="Q191" s="42" t="s">
        <v>42</v>
      </c>
      <c r="R191" s="42" t="s">
        <v>42</v>
      </c>
      <c r="S191" s="42" t="s">
        <v>42</v>
      </c>
      <c r="T191" s="42" t="s">
        <v>43</v>
      </c>
      <c r="U191" s="42" t="s">
        <v>40</v>
      </c>
      <c r="V191" s="42" t="s">
        <v>44</v>
      </c>
      <c r="W191" s="42" t="s">
        <v>40</v>
      </c>
      <c r="X191" s="42" t="s">
        <v>45</v>
      </c>
      <c r="Y191" s="42"/>
    </row>
    <row r="192" spans="1:25" ht="14.4" x14ac:dyDescent="0.3">
      <c r="A192" s="35" t="s">
        <v>220</v>
      </c>
      <c r="B192" s="24">
        <v>17408</v>
      </c>
      <c r="C192" s="24" t="s">
        <v>175</v>
      </c>
      <c r="D192" s="24">
        <v>53100007</v>
      </c>
      <c r="E192" s="28" t="s">
        <v>176</v>
      </c>
      <c r="F192" s="24">
        <v>1</v>
      </c>
      <c r="G192" s="24" t="s">
        <v>37</v>
      </c>
      <c r="H192" s="24" t="s">
        <v>71</v>
      </c>
      <c r="I192" s="24" t="s">
        <v>39</v>
      </c>
      <c r="J192" s="24" t="s">
        <v>169</v>
      </c>
      <c r="K192" s="24" t="s">
        <v>41</v>
      </c>
      <c r="L192" s="24">
        <v>17408</v>
      </c>
      <c r="M192" s="42" t="s">
        <v>42</v>
      </c>
      <c r="N192" s="42" t="s">
        <v>42</v>
      </c>
      <c r="O192" s="42" t="s">
        <v>40</v>
      </c>
      <c r="P192" s="42" t="s">
        <v>42</v>
      </c>
      <c r="Q192" s="42" t="s">
        <v>40</v>
      </c>
      <c r="R192" s="42" t="s">
        <v>42</v>
      </c>
      <c r="S192" s="42" t="s">
        <v>42</v>
      </c>
      <c r="T192" s="42" t="s">
        <v>54</v>
      </c>
      <c r="U192" s="42" t="s">
        <v>40</v>
      </c>
      <c r="V192" s="42" t="s">
        <v>44</v>
      </c>
      <c r="W192" s="42" t="s">
        <v>40</v>
      </c>
      <c r="X192" s="42" t="s">
        <v>45</v>
      </c>
      <c r="Y192" s="42"/>
    </row>
    <row r="193" spans="1:25" ht="24" x14ac:dyDescent="0.3">
      <c r="A193" s="35" t="s">
        <v>220</v>
      </c>
      <c r="B193" s="24">
        <v>17035</v>
      </c>
      <c r="C193" s="24" t="s">
        <v>47</v>
      </c>
      <c r="D193" s="24">
        <v>53100147</v>
      </c>
      <c r="E193" s="28" t="s">
        <v>48</v>
      </c>
      <c r="F193" s="24">
        <v>1</v>
      </c>
      <c r="G193" s="24" t="s">
        <v>37</v>
      </c>
      <c r="H193" s="24" t="s">
        <v>49</v>
      </c>
      <c r="I193" s="24" t="s">
        <v>39</v>
      </c>
      <c r="J193" s="24" t="s">
        <v>40</v>
      </c>
      <c r="K193" s="24" t="s">
        <v>41</v>
      </c>
      <c r="L193" s="24">
        <v>17035</v>
      </c>
      <c r="M193" s="42" t="s">
        <v>40</v>
      </c>
      <c r="N193" s="42" t="s">
        <v>42</v>
      </c>
      <c r="O193" s="42" t="s">
        <v>40</v>
      </c>
      <c r="P193" s="42" t="s">
        <v>42</v>
      </c>
      <c r="Q193" s="42" t="s">
        <v>42</v>
      </c>
      <c r="R193" s="42" t="s">
        <v>42</v>
      </c>
      <c r="S193" s="42" t="s">
        <v>40</v>
      </c>
      <c r="T193" s="42" t="s">
        <v>50</v>
      </c>
      <c r="U193" s="42" t="s">
        <v>40</v>
      </c>
      <c r="V193" s="42" t="s">
        <v>51</v>
      </c>
      <c r="W193" s="42" t="s">
        <v>40</v>
      </c>
      <c r="X193" s="42">
        <v>0</v>
      </c>
      <c r="Y193" s="42"/>
    </row>
    <row r="194" spans="1:25" ht="24" x14ac:dyDescent="0.3">
      <c r="A194" s="35" t="s">
        <v>220</v>
      </c>
      <c r="B194" s="24">
        <v>16314</v>
      </c>
      <c r="C194" s="24" t="s">
        <v>173</v>
      </c>
      <c r="D194" s="24">
        <v>53100361</v>
      </c>
      <c r="E194" s="28" t="s">
        <v>174</v>
      </c>
      <c r="F194" s="24">
        <v>1</v>
      </c>
      <c r="G194" s="24" t="s">
        <v>37</v>
      </c>
      <c r="H194" s="24" t="s">
        <v>64</v>
      </c>
      <c r="I194" s="24" t="s">
        <v>39</v>
      </c>
      <c r="J194" s="24" t="s">
        <v>169</v>
      </c>
      <c r="K194" s="24" t="s">
        <v>41</v>
      </c>
      <c r="L194" s="24">
        <v>16314</v>
      </c>
      <c r="M194" s="42" t="s">
        <v>42</v>
      </c>
      <c r="N194" s="42" t="s">
        <v>42</v>
      </c>
      <c r="O194" s="42" t="s">
        <v>40</v>
      </c>
      <c r="P194" s="42" t="s">
        <v>42</v>
      </c>
      <c r="Q194" s="42" t="s">
        <v>42</v>
      </c>
      <c r="R194" s="42" t="s">
        <v>42</v>
      </c>
      <c r="S194" s="42" t="s">
        <v>42</v>
      </c>
      <c r="T194" s="42" t="s">
        <v>43</v>
      </c>
      <c r="U194" s="42" t="s">
        <v>40</v>
      </c>
      <c r="V194" s="42" t="s">
        <v>44</v>
      </c>
      <c r="W194" s="42" t="s">
        <v>40</v>
      </c>
      <c r="X194" s="42" t="s">
        <v>45</v>
      </c>
      <c r="Y194" s="42"/>
    </row>
    <row r="195" spans="1:25" ht="14.4" x14ac:dyDescent="0.3">
      <c r="A195" s="35" t="s">
        <v>220</v>
      </c>
      <c r="B195" s="24">
        <v>17408</v>
      </c>
      <c r="C195" s="24" t="s">
        <v>175</v>
      </c>
      <c r="D195" s="24">
        <v>53100007</v>
      </c>
      <c r="E195" s="28" t="s">
        <v>176</v>
      </c>
      <c r="F195" s="24">
        <v>1</v>
      </c>
      <c r="G195" s="24" t="s">
        <v>37</v>
      </c>
      <c r="H195" s="24" t="s">
        <v>71</v>
      </c>
      <c r="I195" s="24" t="s">
        <v>39</v>
      </c>
      <c r="J195" s="24" t="s">
        <v>169</v>
      </c>
      <c r="K195" s="24" t="s">
        <v>41</v>
      </c>
      <c r="L195" s="24">
        <v>17408</v>
      </c>
      <c r="M195" s="42" t="s">
        <v>42</v>
      </c>
      <c r="N195" s="42" t="s">
        <v>42</v>
      </c>
      <c r="O195" s="42" t="s">
        <v>40</v>
      </c>
      <c r="P195" s="42" t="s">
        <v>42</v>
      </c>
      <c r="Q195" s="42" t="s">
        <v>40</v>
      </c>
      <c r="R195" s="42" t="s">
        <v>42</v>
      </c>
      <c r="S195" s="42" t="s">
        <v>42</v>
      </c>
      <c r="T195" s="42" t="s">
        <v>54</v>
      </c>
      <c r="U195" s="42" t="s">
        <v>40</v>
      </c>
      <c r="V195" s="42" t="s">
        <v>44</v>
      </c>
      <c r="W195" s="42" t="s">
        <v>40</v>
      </c>
      <c r="X195" s="42" t="s">
        <v>45</v>
      </c>
      <c r="Y195" s="42"/>
    </row>
    <row r="196" spans="1:25" ht="14.4" x14ac:dyDescent="0.3">
      <c r="A196" s="35" t="s">
        <v>220</v>
      </c>
      <c r="B196" s="24">
        <v>21427</v>
      </c>
      <c r="C196" s="24" t="s">
        <v>104</v>
      </c>
      <c r="D196" s="24">
        <v>53100390</v>
      </c>
      <c r="E196" s="28" t="s">
        <v>105</v>
      </c>
      <c r="F196" s="24">
        <v>1</v>
      </c>
      <c r="G196" s="24" t="s">
        <v>37</v>
      </c>
      <c r="H196" s="24" t="s">
        <v>49</v>
      </c>
      <c r="I196" s="24" t="s">
        <v>39</v>
      </c>
      <c r="J196" s="24" t="s">
        <v>40</v>
      </c>
      <c r="K196" s="24" t="s">
        <v>41</v>
      </c>
      <c r="L196" s="24">
        <v>21427</v>
      </c>
      <c r="M196" s="42" t="s">
        <v>40</v>
      </c>
      <c r="N196" s="42" t="s">
        <v>42</v>
      </c>
      <c r="O196" s="42" t="s">
        <v>40</v>
      </c>
      <c r="P196" s="42" t="s">
        <v>40</v>
      </c>
      <c r="Q196" s="42" t="s">
        <v>42</v>
      </c>
      <c r="R196" s="42" t="s">
        <v>42</v>
      </c>
      <c r="S196" s="42" t="s">
        <v>40</v>
      </c>
      <c r="T196" s="42" t="s">
        <v>54</v>
      </c>
      <c r="U196" s="42" t="s">
        <v>40</v>
      </c>
      <c r="V196" s="42" t="s">
        <v>44</v>
      </c>
      <c r="W196" s="42" t="s">
        <v>40</v>
      </c>
      <c r="X196" s="42">
        <v>0</v>
      </c>
      <c r="Y196" s="42"/>
    </row>
    <row r="197" spans="1:25" ht="24" x14ac:dyDescent="0.3">
      <c r="A197" s="35" t="s">
        <v>220</v>
      </c>
      <c r="B197" s="24">
        <v>16314</v>
      </c>
      <c r="C197" s="24" t="s">
        <v>173</v>
      </c>
      <c r="D197" s="24">
        <v>53100361</v>
      </c>
      <c r="E197" s="28" t="s">
        <v>174</v>
      </c>
      <c r="F197" s="24">
        <v>1</v>
      </c>
      <c r="G197" s="24" t="s">
        <v>37</v>
      </c>
      <c r="H197" s="24" t="s">
        <v>64</v>
      </c>
      <c r="I197" s="24" t="s">
        <v>39</v>
      </c>
      <c r="J197" s="24" t="s">
        <v>169</v>
      </c>
      <c r="K197" s="24" t="s">
        <v>41</v>
      </c>
      <c r="L197" s="24">
        <v>16314</v>
      </c>
      <c r="M197" s="42" t="s">
        <v>42</v>
      </c>
      <c r="N197" s="42" t="s">
        <v>42</v>
      </c>
      <c r="O197" s="42" t="s">
        <v>40</v>
      </c>
      <c r="P197" s="42" t="s">
        <v>42</v>
      </c>
      <c r="Q197" s="42" t="s">
        <v>42</v>
      </c>
      <c r="R197" s="42" t="s">
        <v>42</v>
      </c>
      <c r="S197" s="42" t="s">
        <v>42</v>
      </c>
      <c r="T197" s="42" t="s">
        <v>43</v>
      </c>
      <c r="U197" s="42" t="s">
        <v>40</v>
      </c>
      <c r="V197" s="42" t="s">
        <v>44</v>
      </c>
      <c r="W197" s="42" t="s">
        <v>40</v>
      </c>
      <c r="X197" s="42" t="s">
        <v>45</v>
      </c>
      <c r="Y197" s="42"/>
    </row>
    <row r="198" spans="1:25" ht="14.4" x14ac:dyDescent="0.3">
      <c r="A198" s="35" t="s">
        <v>220</v>
      </c>
      <c r="B198" s="24">
        <v>17408</v>
      </c>
      <c r="C198" s="24" t="s">
        <v>175</v>
      </c>
      <c r="D198" s="24">
        <v>53100007</v>
      </c>
      <c r="E198" s="28" t="s">
        <v>176</v>
      </c>
      <c r="F198" s="24">
        <v>1</v>
      </c>
      <c r="G198" s="24" t="s">
        <v>37</v>
      </c>
      <c r="H198" s="24" t="s">
        <v>71</v>
      </c>
      <c r="I198" s="24" t="s">
        <v>39</v>
      </c>
      <c r="J198" s="24" t="s">
        <v>169</v>
      </c>
      <c r="K198" s="24" t="s">
        <v>41</v>
      </c>
      <c r="L198" s="24">
        <v>17408</v>
      </c>
      <c r="M198" s="42" t="s">
        <v>42</v>
      </c>
      <c r="N198" s="42" t="s">
        <v>42</v>
      </c>
      <c r="O198" s="42" t="s">
        <v>40</v>
      </c>
      <c r="P198" s="42" t="s">
        <v>42</v>
      </c>
      <c r="Q198" s="42" t="s">
        <v>40</v>
      </c>
      <c r="R198" s="42" t="s">
        <v>42</v>
      </c>
      <c r="S198" s="42" t="s">
        <v>42</v>
      </c>
      <c r="T198" s="42" t="s">
        <v>54</v>
      </c>
      <c r="U198" s="42" t="s">
        <v>40</v>
      </c>
      <c r="V198" s="42" t="s">
        <v>44</v>
      </c>
      <c r="W198" s="42" t="s">
        <v>40</v>
      </c>
      <c r="X198" s="42" t="s">
        <v>45</v>
      </c>
      <c r="Y198" s="42"/>
    </row>
    <row r="199" spans="1:25" ht="14.4" x14ac:dyDescent="0.3">
      <c r="A199" s="35" t="s">
        <v>220</v>
      </c>
      <c r="B199" s="24">
        <v>16418</v>
      </c>
      <c r="C199" s="24" t="s">
        <v>167</v>
      </c>
      <c r="D199" s="24">
        <v>53100391</v>
      </c>
      <c r="E199" s="28" t="s">
        <v>178</v>
      </c>
      <c r="F199" s="24">
        <v>1</v>
      </c>
      <c r="G199" s="24" t="s">
        <v>37</v>
      </c>
      <c r="H199" s="24" t="s">
        <v>49</v>
      </c>
      <c r="I199" s="24" t="s">
        <v>39</v>
      </c>
      <c r="J199" s="24" t="s">
        <v>169</v>
      </c>
      <c r="K199" s="24" t="s">
        <v>41</v>
      </c>
      <c r="L199" s="24">
        <v>16418</v>
      </c>
      <c r="M199" s="42" t="s">
        <v>42</v>
      </c>
      <c r="N199" s="42" t="s">
        <v>42</v>
      </c>
      <c r="O199" s="42" t="s">
        <v>40</v>
      </c>
      <c r="P199" s="42" t="s">
        <v>42</v>
      </c>
      <c r="Q199" s="42" t="s">
        <v>42</v>
      </c>
      <c r="R199" s="42" t="s">
        <v>42</v>
      </c>
      <c r="S199" s="42" t="s">
        <v>42</v>
      </c>
      <c r="T199" s="42" t="s">
        <v>54</v>
      </c>
      <c r="U199" s="42" t="s">
        <v>40</v>
      </c>
      <c r="V199" s="42" t="s">
        <v>51</v>
      </c>
      <c r="W199" s="42" t="s">
        <v>40</v>
      </c>
      <c r="X199" s="42">
        <v>0</v>
      </c>
      <c r="Y199" s="42"/>
    </row>
    <row r="200" spans="1:25" ht="14.4" x14ac:dyDescent="0.3">
      <c r="A200" s="35" t="s">
        <v>220</v>
      </c>
      <c r="B200" s="24">
        <v>16417</v>
      </c>
      <c r="C200" s="24" t="s">
        <v>167</v>
      </c>
      <c r="D200" s="24">
        <v>53100391</v>
      </c>
      <c r="E200" s="28" t="s">
        <v>177</v>
      </c>
      <c r="F200" s="24">
        <v>2</v>
      </c>
      <c r="G200" s="24" t="s">
        <v>37</v>
      </c>
      <c r="H200" s="24" t="s">
        <v>49</v>
      </c>
      <c r="I200" s="24" t="s">
        <v>39</v>
      </c>
      <c r="J200" s="24" t="s">
        <v>169</v>
      </c>
      <c r="K200" s="24" t="s">
        <v>41</v>
      </c>
      <c r="L200" s="24">
        <v>16417</v>
      </c>
      <c r="M200" s="42" t="s">
        <v>42</v>
      </c>
      <c r="N200" s="42" t="s">
        <v>42</v>
      </c>
      <c r="O200" s="42" t="s">
        <v>40</v>
      </c>
      <c r="P200" s="42" t="s">
        <v>42</v>
      </c>
      <c r="Q200" s="42" t="s">
        <v>42</v>
      </c>
      <c r="R200" s="42" t="s">
        <v>42</v>
      </c>
      <c r="S200" s="42" t="s">
        <v>42</v>
      </c>
      <c r="T200" s="42" t="s">
        <v>54</v>
      </c>
      <c r="U200" s="42" t="s">
        <v>40</v>
      </c>
      <c r="V200" s="42" t="s">
        <v>51</v>
      </c>
      <c r="W200" s="42" t="s">
        <v>40</v>
      </c>
      <c r="X200" s="42">
        <v>0</v>
      </c>
      <c r="Y200" s="42"/>
    </row>
    <row r="201" spans="1:25" ht="14.4" x14ac:dyDescent="0.3">
      <c r="A201" s="35" t="s">
        <v>220</v>
      </c>
      <c r="B201" s="24">
        <v>16418</v>
      </c>
      <c r="C201" s="24" t="s">
        <v>167</v>
      </c>
      <c r="D201" s="24">
        <v>53100391</v>
      </c>
      <c r="E201" s="28" t="s">
        <v>178</v>
      </c>
      <c r="F201" s="24">
        <v>1</v>
      </c>
      <c r="G201" s="24" t="s">
        <v>37</v>
      </c>
      <c r="H201" s="24" t="s">
        <v>49</v>
      </c>
      <c r="I201" s="24" t="s">
        <v>39</v>
      </c>
      <c r="J201" s="24" t="s">
        <v>169</v>
      </c>
      <c r="K201" s="24" t="s">
        <v>41</v>
      </c>
      <c r="L201" s="24">
        <v>16418</v>
      </c>
      <c r="M201" s="42" t="s">
        <v>42</v>
      </c>
      <c r="N201" s="42" t="s">
        <v>42</v>
      </c>
      <c r="O201" s="42" t="s">
        <v>40</v>
      </c>
      <c r="P201" s="42" t="s">
        <v>42</v>
      </c>
      <c r="Q201" s="42" t="s">
        <v>42</v>
      </c>
      <c r="R201" s="42" t="s">
        <v>42</v>
      </c>
      <c r="S201" s="42" t="s">
        <v>42</v>
      </c>
      <c r="T201" s="42" t="s">
        <v>54</v>
      </c>
      <c r="U201" s="42" t="s">
        <v>40</v>
      </c>
      <c r="V201" s="42" t="s">
        <v>51</v>
      </c>
      <c r="W201" s="42" t="s">
        <v>40</v>
      </c>
      <c r="X201" s="42">
        <v>0</v>
      </c>
      <c r="Y201" s="42"/>
    </row>
    <row r="202" spans="1:25" ht="14.4" x14ac:dyDescent="0.3">
      <c r="A202" s="35" t="s">
        <v>220</v>
      </c>
      <c r="B202" s="24">
        <v>20818</v>
      </c>
      <c r="C202" s="24" t="s">
        <v>53</v>
      </c>
      <c r="D202" s="24">
        <v>53100136</v>
      </c>
      <c r="E202" s="28" t="s">
        <v>52</v>
      </c>
      <c r="F202" s="24">
        <v>1</v>
      </c>
      <c r="G202" s="24" t="s">
        <v>37</v>
      </c>
      <c r="H202" s="24" t="s">
        <v>49</v>
      </c>
      <c r="I202" s="24" t="s">
        <v>39</v>
      </c>
      <c r="J202" s="24" t="s">
        <v>40</v>
      </c>
      <c r="K202" s="24" t="s">
        <v>41</v>
      </c>
      <c r="L202" s="24">
        <v>20818</v>
      </c>
      <c r="M202" s="42" t="s">
        <v>40</v>
      </c>
      <c r="N202" s="42" t="s">
        <v>42</v>
      </c>
      <c r="O202" s="42" t="s">
        <v>40</v>
      </c>
      <c r="P202" s="42" t="s">
        <v>42</v>
      </c>
      <c r="Q202" s="42" t="s">
        <v>42</v>
      </c>
      <c r="R202" s="42" t="s">
        <v>42</v>
      </c>
      <c r="S202" s="42" t="s">
        <v>40</v>
      </c>
      <c r="T202" s="42" t="s">
        <v>54</v>
      </c>
      <c r="U202" s="42" t="s">
        <v>40</v>
      </c>
      <c r="V202" s="42" t="s">
        <v>51</v>
      </c>
      <c r="W202" s="42" t="s">
        <v>40</v>
      </c>
      <c r="X202" s="42">
        <v>0</v>
      </c>
      <c r="Y202" s="42"/>
    </row>
    <row r="203" spans="1:25" ht="14.4" x14ac:dyDescent="0.3">
      <c r="A203" s="35" t="s">
        <v>220</v>
      </c>
      <c r="B203" s="24">
        <v>16419</v>
      </c>
      <c r="C203" s="24" t="s">
        <v>167</v>
      </c>
      <c r="D203" s="24">
        <v>53100391</v>
      </c>
      <c r="E203" s="28" t="s">
        <v>179</v>
      </c>
      <c r="F203" s="24">
        <v>1</v>
      </c>
      <c r="G203" s="24" t="s">
        <v>37</v>
      </c>
      <c r="H203" s="24" t="s">
        <v>49</v>
      </c>
      <c r="I203" s="24" t="s">
        <v>39</v>
      </c>
      <c r="J203" s="24" t="s">
        <v>169</v>
      </c>
      <c r="K203" s="24" t="s">
        <v>41</v>
      </c>
      <c r="L203" s="24">
        <v>16419</v>
      </c>
      <c r="M203" s="42" t="s">
        <v>42</v>
      </c>
      <c r="N203" s="42" t="s">
        <v>42</v>
      </c>
      <c r="O203" s="42" t="s">
        <v>40</v>
      </c>
      <c r="P203" s="42" t="s">
        <v>42</v>
      </c>
      <c r="Q203" s="42" t="s">
        <v>42</v>
      </c>
      <c r="R203" s="42" t="s">
        <v>42</v>
      </c>
      <c r="S203" s="42" t="s">
        <v>42</v>
      </c>
      <c r="T203" s="42" t="s">
        <v>54</v>
      </c>
      <c r="U203" s="42" t="s">
        <v>40</v>
      </c>
      <c r="V203" s="42" t="s">
        <v>51</v>
      </c>
      <c r="W203" s="42" t="s">
        <v>40</v>
      </c>
      <c r="X203" s="42">
        <v>0</v>
      </c>
      <c r="Y203" s="42"/>
    </row>
    <row r="204" spans="1:25" ht="24" x14ac:dyDescent="0.3">
      <c r="A204" s="35" t="s">
        <v>220</v>
      </c>
      <c r="B204" s="24">
        <v>16314</v>
      </c>
      <c r="C204" s="24" t="s">
        <v>173</v>
      </c>
      <c r="D204" s="24">
        <v>53100361</v>
      </c>
      <c r="E204" s="28" t="s">
        <v>174</v>
      </c>
      <c r="F204" s="24">
        <v>2</v>
      </c>
      <c r="G204" s="24" t="s">
        <v>37</v>
      </c>
      <c r="H204" s="24" t="s">
        <v>64</v>
      </c>
      <c r="I204" s="24" t="s">
        <v>39</v>
      </c>
      <c r="J204" s="24" t="s">
        <v>169</v>
      </c>
      <c r="K204" s="24" t="s">
        <v>41</v>
      </c>
      <c r="L204" s="24">
        <v>16314</v>
      </c>
      <c r="M204" s="42" t="s">
        <v>42</v>
      </c>
      <c r="N204" s="42" t="s">
        <v>42</v>
      </c>
      <c r="O204" s="42" t="s">
        <v>40</v>
      </c>
      <c r="P204" s="42" t="s">
        <v>42</v>
      </c>
      <c r="Q204" s="42" t="s">
        <v>42</v>
      </c>
      <c r="R204" s="42" t="s">
        <v>42</v>
      </c>
      <c r="S204" s="42" t="s">
        <v>42</v>
      </c>
      <c r="T204" s="42" t="s">
        <v>43</v>
      </c>
      <c r="U204" s="42" t="s">
        <v>40</v>
      </c>
      <c r="V204" s="42" t="s">
        <v>44</v>
      </c>
      <c r="W204" s="42" t="s">
        <v>40</v>
      </c>
      <c r="X204" s="42" t="s">
        <v>45</v>
      </c>
      <c r="Y204" s="42"/>
    </row>
    <row r="205" spans="1:25" ht="14.4" x14ac:dyDescent="0.3">
      <c r="A205" s="35" t="s">
        <v>220</v>
      </c>
      <c r="B205" s="24">
        <v>16400</v>
      </c>
      <c r="C205" s="24" t="s">
        <v>170</v>
      </c>
      <c r="D205" s="24">
        <v>53100889</v>
      </c>
      <c r="E205" s="28" t="s">
        <v>180</v>
      </c>
      <c r="F205" s="24">
        <v>2</v>
      </c>
      <c r="G205" s="24" t="s">
        <v>37</v>
      </c>
      <c r="H205" s="24" t="s">
        <v>64</v>
      </c>
      <c r="I205" s="24" t="s">
        <v>39</v>
      </c>
      <c r="J205" s="24" t="s">
        <v>169</v>
      </c>
      <c r="K205" s="24" t="s">
        <v>41</v>
      </c>
      <c r="L205" s="24">
        <v>16400</v>
      </c>
      <c r="M205" s="42" t="s">
        <v>42</v>
      </c>
      <c r="N205" s="42" t="s">
        <v>42</v>
      </c>
      <c r="O205" s="42" t="s">
        <v>40</v>
      </c>
      <c r="P205" s="42" t="s">
        <v>42</v>
      </c>
      <c r="Q205" s="42" t="s">
        <v>42</v>
      </c>
      <c r="R205" s="42" t="s">
        <v>42</v>
      </c>
      <c r="S205" s="42" t="s">
        <v>42</v>
      </c>
      <c r="T205" s="42" t="s">
        <v>43</v>
      </c>
      <c r="U205" s="42" t="s">
        <v>40</v>
      </c>
      <c r="V205" s="42" t="s">
        <v>44</v>
      </c>
      <c r="W205" s="42" t="s">
        <v>40</v>
      </c>
      <c r="X205" s="42" t="s">
        <v>45</v>
      </c>
      <c r="Y205" s="42"/>
    </row>
    <row r="206" spans="1:25" ht="24" x14ac:dyDescent="0.3">
      <c r="A206" s="35" t="s">
        <v>220</v>
      </c>
      <c r="B206" s="24">
        <v>16377</v>
      </c>
      <c r="C206" s="24" t="s">
        <v>181</v>
      </c>
      <c r="D206" s="24">
        <v>53100076</v>
      </c>
      <c r="E206" s="28" t="s">
        <v>182</v>
      </c>
      <c r="F206" s="24">
        <v>10</v>
      </c>
      <c r="G206" s="24" t="s">
        <v>37</v>
      </c>
      <c r="H206" s="24" t="s">
        <v>71</v>
      </c>
      <c r="I206" s="24" t="s">
        <v>39</v>
      </c>
      <c r="J206" s="24" t="s">
        <v>169</v>
      </c>
      <c r="K206" s="24" t="s">
        <v>41</v>
      </c>
      <c r="L206" s="24">
        <v>16377</v>
      </c>
      <c r="M206" s="42" t="s">
        <v>42</v>
      </c>
      <c r="N206" s="42" t="s">
        <v>42</v>
      </c>
      <c r="O206" s="42" t="s">
        <v>40</v>
      </c>
      <c r="P206" s="42" t="s">
        <v>42</v>
      </c>
      <c r="Q206" s="42" t="s">
        <v>40</v>
      </c>
      <c r="R206" s="42" t="s">
        <v>42</v>
      </c>
      <c r="S206" s="42" t="s">
        <v>42</v>
      </c>
      <c r="T206" s="42" t="s">
        <v>43</v>
      </c>
      <c r="U206" s="42" t="s">
        <v>40</v>
      </c>
      <c r="V206" s="42" t="s">
        <v>44</v>
      </c>
      <c r="W206" s="42" t="s">
        <v>40</v>
      </c>
      <c r="X206" s="42" t="s">
        <v>45</v>
      </c>
      <c r="Y206" s="42"/>
    </row>
    <row r="207" spans="1:25" ht="24" x14ac:dyDescent="0.3">
      <c r="A207" s="35" t="s">
        <v>220</v>
      </c>
      <c r="B207" s="24">
        <v>16314</v>
      </c>
      <c r="C207" s="24" t="s">
        <v>173</v>
      </c>
      <c r="D207" s="24">
        <v>53100361</v>
      </c>
      <c r="E207" s="28" t="s">
        <v>174</v>
      </c>
      <c r="F207" s="24">
        <v>1</v>
      </c>
      <c r="G207" s="24" t="s">
        <v>37</v>
      </c>
      <c r="H207" s="24" t="s">
        <v>64</v>
      </c>
      <c r="I207" s="24" t="s">
        <v>39</v>
      </c>
      <c r="J207" s="24" t="s">
        <v>169</v>
      </c>
      <c r="K207" s="24" t="s">
        <v>41</v>
      </c>
      <c r="L207" s="24">
        <v>16314</v>
      </c>
      <c r="M207" s="42" t="s">
        <v>42</v>
      </c>
      <c r="N207" s="42" t="s">
        <v>42</v>
      </c>
      <c r="O207" s="42" t="s">
        <v>40</v>
      </c>
      <c r="P207" s="42" t="s">
        <v>42</v>
      </c>
      <c r="Q207" s="42" t="s">
        <v>42</v>
      </c>
      <c r="R207" s="42" t="s">
        <v>42</v>
      </c>
      <c r="S207" s="42" t="s">
        <v>42</v>
      </c>
      <c r="T207" s="42" t="s">
        <v>43</v>
      </c>
      <c r="U207" s="42" t="s">
        <v>40</v>
      </c>
      <c r="V207" s="42" t="s">
        <v>44</v>
      </c>
      <c r="W207" s="42" t="s">
        <v>40</v>
      </c>
      <c r="X207" s="42" t="s">
        <v>45</v>
      </c>
      <c r="Y207" s="42"/>
    </row>
    <row r="208" spans="1:25" ht="14.4" x14ac:dyDescent="0.3">
      <c r="A208" s="35" t="s">
        <v>220</v>
      </c>
      <c r="B208" s="24">
        <v>16419</v>
      </c>
      <c r="C208" s="24" t="s">
        <v>167</v>
      </c>
      <c r="D208" s="24">
        <v>53100391</v>
      </c>
      <c r="E208" s="28" t="s">
        <v>179</v>
      </c>
      <c r="F208" s="24">
        <v>1</v>
      </c>
      <c r="G208" s="24" t="s">
        <v>37</v>
      </c>
      <c r="H208" s="24" t="s">
        <v>49</v>
      </c>
      <c r="I208" s="24" t="s">
        <v>39</v>
      </c>
      <c r="J208" s="24" t="s">
        <v>169</v>
      </c>
      <c r="K208" s="24" t="s">
        <v>41</v>
      </c>
      <c r="L208" s="24">
        <v>16419</v>
      </c>
      <c r="M208" s="42" t="s">
        <v>42</v>
      </c>
      <c r="N208" s="42" t="s">
        <v>42</v>
      </c>
      <c r="O208" s="42" t="s">
        <v>40</v>
      </c>
      <c r="P208" s="42" t="s">
        <v>42</v>
      </c>
      <c r="Q208" s="42" t="s">
        <v>42</v>
      </c>
      <c r="R208" s="42" t="s">
        <v>42</v>
      </c>
      <c r="S208" s="42" t="s">
        <v>42</v>
      </c>
      <c r="T208" s="42" t="s">
        <v>54</v>
      </c>
      <c r="U208" s="42" t="s">
        <v>40</v>
      </c>
      <c r="V208" s="42" t="s">
        <v>51</v>
      </c>
      <c r="W208" s="42" t="s">
        <v>40</v>
      </c>
      <c r="X208" s="42">
        <v>0</v>
      </c>
      <c r="Y208" s="42"/>
    </row>
    <row r="209" spans="1:25" ht="24" x14ac:dyDescent="0.3">
      <c r="A209" s="35" t="s">
        <v>220</v>
      </c>
      <c r="B209" s="24">
        <v>16314</v>
      </c>
      <c r="C209" s="24" t="s">
        <v>173</v>
      </c>
      <c r="D209" s="24">
        <v>53100361</v>
      </c>
      <c r="E209" s="28" t="s">
        <v>174</v>
      </c>
      <c r="F209" s="24">
        <v>1</v>
      </c>
      <c r="G209" s="24" t="s">
        <v>37</v>
      </c>
      <c r="H209" s="24" t="s">
        <v>64</v>
      </c>
      <c r="I209" s="24" t="s">
        <v>39</v>
      </c>
      <c r="J209" s="24" t="s">
        <v>169</v>
      </c>
      <c r="K209" s="24" t="s">
        <v>41</v>
      </c>
      <c r="L209" s="24">
        <v>16314</v>
      </c>
      <c r="M209" s="42" t="s">
        <v>42</v>
      </c>
      <c r="N209" s="42" t="s">
        <v>42</v>
      </c>
      <c r="O209" s="42" t="s">
        <v>40</v>
      </c>
      <c r="P209" s="42" t="s">
        <v>42</v>
      </c>
      <c r="Q209" s="42" t="s">
        <v>42</v>
      </c>
      <c r="R209" s="42" t="s">
        <v>42</v>
      </c>
      <c r="S209" s="42" t="s">
        <v>42</v>
      </c>
      <c r="T209" s="42" t="s">
        <v>43</v>
      </c>
      <c r="U209" s="42" t="s">
        <v>40</v>
      </c>
      <c r="V209" s="42" t="s">
        <v>44</v>
      </c>
      <c r="W209" s="42" t="s">
        <v>40</v>
      </c>
      <c r="X209" s="42" t="s">
        <v>45</v>
      </c>
      <c r="Y209" s="42"/>
    </row>
    <row r="210" spans="1:25" ht="14.4" x14ac:dyDescent="0.3">
      <c r="A210" s="35" t="s">
        <v>220</v>
      </c>
      <c r="B210" s="24">
        <v>16398</v>
      </c>
      <c r="C210" s="24" t="s">
        <v>170</v>
      </c>
      <c r="D210" s="24">
        <v>53100889</v>
      </c>
      <c r="E210" s="28" t="s">
        <v>183</v>
      </c>
      <c r="F210" s="24">
        <v>4</v>
      </c>
      <c r="G210" s="24" t="s">
        <v>37</v>
      </c>
      <c r="H210" s="24" t="s">
        <v>64</v>
      </c>
      <c r="I210" s="24" t="s">
        <v>39</v>
      </c>
      <c r="J210" s="24" t="s">
        <v>169</v>
      </c>
      <c r="K210" s="24" t="s">
        <v>41</v>
      </c>
      <c r="L210" s="24">
        <v>16398</v>
      </c>
      <c r="M210" s="42" t="s">
        <v>42</v>
      </c>
      <c r="N210" s="42" t="s">
        <v>42</v>
      </c>
      <c r="O210" s="42" t="s">
        <v>40</v>
      </c>
      <c r="P210" s="42" t="s">
        <v>42</v>
      </c>
      <c r="Q210" s="42" t="s">
        <v>42</v>
      </c>
      <c r="R210" s="42" t="s">
        <v>42</v>
      </c>
      <c r="S210" s="42" t="s">
        <v>42</v>
      </c>
      <c r="T210" s="42" t="s">
        <v>59</v>
      </c>
      <c r="U210" s="42" t="s">
        <v>40</v>
      </c>
      <c r="V210" s="42" t="s">
        <v>44</v>
      </c>
      <c r="W210" s="42" t="s">
        <v>40</v>
      </c>
      <c r="X210" s="42" t="s">
        <v>45</v>
      </c>
      <c r="Y210" s="42"/>
    </row>
    <row r="211" spans="1:25" ht="14.4" x14ac:dyDescent="0.3">
      <c r="A211" s="35" t="s">
        <v>220</v>
      </c>
      <c r="B211" s="24">
        <v>16419</v>
      </c>
      <c r="C211" s="24" t="s">
        <v>167</v>
      </c>
      <c r="D211" s="24">
        <v>53100391</v>
      </c>
      <c r="E211" s="28" t="s">
        <v>179</v>
      </c>
      <c r="F211" s="24">
        <v>1</v>
      </c>
      <c r="G211" s="24" t="s">
        <v>37</v>
      </c>
      <c r="H211" s="24" t="s">
        <v>49</v>
      </c>
      <c r="I211" s="24" t="s">
        <v>39</v>
      </c>
      <c r="J211" s="24" t="s">
        <v>169</v>
      </c>
      <c r="K211" s="24" t="s">
        <v>41</v>
      </c>
      <c r="L211" s="24">
        <v>16419</v>
      </c>
      <c r="M211" s="42" t="s">
        <v>42</v>
      </c>
      <c r="N211" s="42" t="s">
        <v>42</v>
      </c>
      <c r="O211" s="42" t="s">
        <v>40</v>
      </c>
      <c r="P211" s="42" t="s">
        <v>42</v>
      </c>
      <c r="Q211" s="42" t="s">
        <v>42</v>
      </c>
      <c r="R211" s="42" t="s">
        <v>42</v>
      </c>
      <c r="S211" s="42" t="s">
        <v>42</v>
      </c>
      <c r="T211" s="42" t="s">
        <v>54</v>
      </c>
      <c r="U211" s="42" t="s">
        <v>40</v>
      </c>
      <c r="V211" s="42" t="s">
        <v>51</v>
      </c>
      <c r="W211" s="42" t="s">
        <v>40</v>
      </c>
      <c r="X211" s="42">
        <v>0</v>
      </c>
      <c r="Y211" s="42"/>
    </row>
    <row r="212" spans="1:25" ht="24" x14ac:dyDescent="0.3">
      <c r="A212" s="35" t="s">
        <v>220</v>
      </c>
      <c r="B212" s="24">
        <v>16314</v>
      </c>
      <c r="C212" s="24" t="s">
        <v>173</v>
      </c>
      <c r="D212" s="24">
        <v>53100361</v>
      </c>
      <c r="E212" s="28" t="s">
        <v>174</v>
      </c>
      <c r="F212" s="24">
        <v>1</v>
      </c>
      <c r="G212" s="24" t="s">
        <v>37</v>
      </c>
      <c r="H212" s="24" t="s">
        <v>64</v>
      </c>
      <c r="I212" s="24" t="s">
        <v>39</v>
      </c>
      <c r="J212" s="24" t="s">
        <v>169</v>
      </c>
      <c r="K212" s="24" t="s">
        <v>41</v>
      </c>
      <c r="L212" s="24">
        <v>16314</v>
      </c>
      <c r="M212" s="42" t="s">
        <v>42</v>
      </c>
      <c r="N212" s="42" t="s">
        <v>42</v>
      </c>
      <c r="O212" s="42" t="s">
        <v>40</v>
      </c>
      <c r="P212" s="42" t="s">
        <v>42</v>
      </c>
      <c r="Q212" s="42" t="s">
        <v>42</v>
      </c>
      <c r="R212" s="42" t="s">
        <v>42</v>
      </c>
      <c r="S212" s="42" t="s">
        <v>42</v>
      </c>
      <c r="T212" s="42" t="s">
        <v>43</v>
      </c>
      <c r="U212" s="42" t="s">
        <v>40</v>
      </c>
      <c r="V212" s="42" t="s">
        <v>44</v>
      </c>
      <c r="W212" s="42" t="s">
        <v>40</v>
      </c>
      <c r="X212" s="42" t="s">
        <v>45</v>
      </c>
      <c r="Y212" s="42"/>
    </row>
    <row r="213" spans="1:25" ht="14.4" x14ac:dyDescent="0.3">
      <c r="A213" s="35" t="s">
        <v>220</v>
      </c>
      <c r="B213" s="24">
        <v>17408</v>
      </c>
      <c r="C213" s="24" t="s">
        <v>175</v>
      </c>
      <c r="D213" s="24">
        <v>53100007</v>
      </c>
      <c r="E213" s="28" t="s">
        <v>176</v>
      </c>
      <c r="F213" s="24">
        <v>1</v>
      </c>
      <c r="G213" s="24" t="s">
        <v>37</v>
      </c>
      <c r="H213" s="24" t="s">
        <v>71</v>
      </c>
      <c r="I213" s="24" t="s">
        <v>39</v>
      </c>
      <c r="J213" s="24" t="s">
        <v>169</v>
      </c>
      <c r="K213" s="24" t="s">
        <v>41</v>
      </c>
      <c r="L213" s="24">
        <v>17408</v>
      </c>
      <c r="M213" s="42" t="s">
        <v>42</v>
      </c>
      <c r="N213" s="42" t="s">
        <v>42</v>
      </c>
      <c r="O213" s="42" t="s">
        <v>40</v>
      </c>
      <c r="P213" s="42" t="s">
        <v>42</v>
      </c>
      <c r="Q213" s="42" t="s">
        <v>40</v>
      </c>
      <c r="R213" s="42" t="s">
        <v>42</v>
      </c>
      <c r="S213" s="42" t="s">
        <v>42</v>
      </c>
      <c r="T213" s="42" t="s">
        <v>54</v>
      </c>
      <c r="U213" s="42" t="s">
        <v>40</v>
      </c>
      <c r="V213" s="42" t="s">
        <v>44</v>
      </c>
      <c r="W213" s="42" t="s">
        <v>40</v>
      </c>
      <c r="X213" s="42" t="s">
        <v>45</v>
      </c>
      <c r="Y213" s="42"/>
    </row>
    <row r="214" spans="1:25" ht="24" x14ac:dyDescent="0.3">
      <c r="A214" s="35" t="s">
        <v>220</v>
      </c>
      <c r="B214" s="24">
        <v>16377</v>
      </c>
      <c r="C214" s="24" t="s">
        <v>181</v>
      </c>
      <c r="D214" s="24">
        <v>53100076</v>
      </c>
      <c r="E214" s="28" t="s">
        <v>182</v>
      </c>
      <c r="F214" s="24">
        <v>1</v>
      </c>
      <c r="G214" s="24" t="s">
        <v>37</v>
      </c>
      <c r="H214" s="24" t="s">
        <v>71</v>
      </c>
      <c r="I214" s="24" t="s">
        <v>39</v>
      </c>
      <c r="J214" s="24" t="s">
        <v>169</v>
      </c>
      <c r="K214" s="24" t="s">
        <v>41</v>
      </c>
      <c r="L214" s="24">
        <v>16377</v>
      </c>
      <c r="M214" s="42" t="s">
        <v>42</v>
      </c>
      <c r="N214" s="42" t="s">
        <v>42</v>
      </c>
      <c r="O214" s="42" t="s">
        <v>40</v>
      </c>
      <c r="P214" s="42" t="s">
        <v>42</v>
      </c>
      <c r="Q214" s="42" t="s">
        <v>40</v>
      </c>
      <c r="R214" s="42" t="s">
        <v>42</v>
      </c>
      <c r="S214" s="42" t="s">
        <v>42</v>
      </c>
      <c r="T214" s="42" t="s">
        <v>43</v>
      </c>
      <c r="U214" s="42" t="s">
        <v>40</v>
      </c>
      <c r="V214" s="42" t="s">
        <v>44</v>
      </c>
      <c r="W214" s="42" t="s">
        <v>40</v>
      </c>
      <c r="X214" s="42" t="s">
        <v>45</v>
      </c>
      <c r="Y214" s="42"/>
    </row>
    <row r="215" spans="1:25" ht="24" x14ac:dyDescent="0.3">
      <c r="A215" s="35" t="s">
        <v>220</v>
      </c>
      <c r="B215" s="24">
        <v>20660</v>
      </c>
      <c r="C215" s="24" t="s">
        <v>184</v>
      </c>
      <c r="D215" s="24">
        <v>53100236</v>
      </c>
      <c r="E215" s="28" t="s">
        <v>185</v>
      </c>
      <c r="F215" s="24">
        <v>1</v>
      </c>
      <c r="G215" s="24" t="s">
        <v>37</v>
      </c>
      <c r="H215" s="24" t="s">
        <v>38</v>
      </c>
      <c r="I215" s="24" t="s">
        <v>39</v>
      </c>
      <c r="J215" s="24" t="s">
        <v>169</v>
      </c>
      <c r="K215" s="24" t="s">
        <v>41</v>
      </c>
      <c r="L215" s="24">
        <v>20660</v>
      </c>
      <c r="M215" s="42" t="s">
        <v>42</v>
      </c>
      <c r="N215" s="42" t="s">
        <v>42</v>
      </c>
      <c r="O215" s="42" t="s">
        <v>42</v>
      </c>
      <c r="P215" s="42" t="s">
        <v>42</v>
      </c>
      <c r="Q215" s="42" t="s">
        <v>42</v>
      </c>
      <c r="R215" s="42" t="s">
        <v>42</v>
      </c>
      <c r="S215" s="42" t="s">
        <v>42</v>
      </c>
      <c r="T215" s="42" t="s">
        <v>42</v>
      </c>
      <c r="U215" s="42" t="s">
        <v>42</v>
      </c>
      <c r="V215" s="42" t="s">
        <v>44</v>
      </c>
      <c r="W215" s="42" t="s">
        <v>42</v>
      </c>
      <c r="X215" s="42" t="s">
        <v>347</v>
      </c>
      <c r="Y215" s="42"/>
    </row>
    <row r="216" spans="1:25" ht="14.4" x14ac:dyDescent="0.3">
      <c r="A216" s="35" t="s">
        <v>220</v>
      </c>
      <c r="B216" s="24">
        <v>17408</v>
      </c>
      <c r="C216" s="24" t="s">
        <v>175</v>
      </c>
      <c r="D216" s="24">
        <v>53100007</v>
      </c>
      <c r="E216" s="28" t="s">
        <v>176</v>
      </c>
      <c r="F216" s="24">
        <v>1</v>
      </c>
      <c r="G216" s="24" t="s">
        <v>37</v>
      </c>
      <c r="H216" s="24" t="s">
        <v>71</v>
      </c>
      <c r="I216" s="24" t="s">
        <v>39</v>
      </c>
      <c r="J216" s="24" t="s">
        <v>169</v>
      </c>
      <c r="K216" s="24" t="s">
        <v>41</v>
      </c>
      <c r="L216" s="24">
        <v>17408</v>
      </c>
      <c r="M216" s="42" t="s">
        <v>42</v>
      </c>
      <c r="N216" s="42" t="s">
        <v>42</v>
      </c>
      <c r="O216" s="42" t="s">
        <v>40</v>
      </c>
      <c r="P216" s="42" t="s">
        <v>42</v>
      </c>
      <c r="Q216" s="42" t="s">
        <v>40</v>
      </c>
      <c r="R216" s="42" t="s">
        <v>42</v>
      </c>
      <c r="S216" s="42" t="s">
        <v>42</v>
      </c>
      <c r="T216" s="42" t="s">
        <v>54</v>
      </c>
      <c r="U216" s="42" t="s">
        <v>40</v>
      </c>
      <c r="V216" s="42" t="s">
        <v>44</v>
      </c>
      <c r="W216" s="42" t="s">
        <v>40</v>
      </c>
      <c r="X216" s="42" t="s">
        <v>45</v>
      </c>
      <c r="Y216" s="42"/>
    </row>
    <row r="217" spans="1:25" ht="24" x14ac:dyDescent="0.3">
      <c r="A217" s="35" t="s">
        <v>220</v>
      </c>
      <c r="B217" s="24">
        <v>16377</v>
      </c>
      <c r="C217" s="24" t="s">
        <v>181</v>
      </c>
      <c r="D217" s="24">
        <v>53100076</v>
      </c>
      <c r="E217" s="28" t="s">
        <v>182</v>
      </c>
      <c r="F217" s="24">
        <v>1</v>
      </c>
      <c r="G217" s="24" t="s">
        <v>37</v>
      </c>
      <c r="H217" s="24" t="s">
        <v>71</v>
      </c>
      <c r="I217" s="24" t="s">
        <v>39</v>
      </c>
      <c r="J217" s="24" t="s">
        <v>169</v>
      </c>
      <c r="K217" s="24" t="s">
        <v>41</v>
      </c>
      <c r="L217" s="24">
        <v>16377</v>
      </c>
      <c r="M217" s="42" t="s">
        <v>42</v>
      </c>
      <c r="N217" s="42" t="s">
        <v>42</v>
      </c>
      <c r="O217" s="42" t="s">
        <v>40</v>
      </c>
      <c r="P217" s="42" t="s">
        <v>42</v>
      </c>
      <c r="Q217" s="42" t="s">
        <v>40</v>
      </c>
      <c r="R217" s="42" t="s">
        <v>42</v>
      </c>
      <c r="S217" s="42" t="s">
        <v>42</v>
      </c>
      <c r="T217" s="42" t="s">
        <v>43</v>
      </c>
      <c r="U217" s="42" t="s">
        <v>40</v>
      </c>
      <c r="V217" s="42" t="s">
        <v>44</v>
      </c>
      <c r="W217" s="42" t="s">
        <v>40</v>
      </c>
      <c r="X217" s="42" t="s">
        <v>45</v>
      </c>
      <c r="Y217" s="42"/>
    </row>
    <row r="218" spans="1:25" ht="14.4" x14ac:dyDescent="0.3">
      <c r="A218" s="35" t="s">
        <v>220</v>
      </c>
      <c r="B218" s="24">
        <v>21303</v>
      </c>
      <c r="C218" s="24" t="s">
        <v>56</v>
      </c>
      <c r="D218" s="24">
        <v>53100195</v>
      </c>
      <c r="E218" s="28" t="s">
        <v>57</v>
      </c>
      <c r="F218" s="24">
        <v>1</v>
      </c>
      <c r="G218" s="24" t="s">
        <v>58</v>
      </c>
      <c r="H218" s="24" t="s">
        <v>38</v>
      </c>
      <c r="I218" s="24" t="s">
        <v>39</v>
      </c>
      <c r="J218" s="24" t="s">
        <v>40</v>
      </c>
      <c r="K218" s="24" t="s">
        <v>41</v>
      </c>
      <c r="L218" s="24">
        <v>21303</v>
      </c>
      <c r="M218" s="42" t="s">
        <v>40</v>
      </c>
      <c r="N218" s="42" t="s">
        <v>42</v>
      </c>
      <c r="O218" s="42" t="s">
        <v>40</v>
      </c>
      <c r="P218" s="42" t="s">
        <v>42</v>
      </c>
      <c r="Q218" s="42" t="s">
        <v>42</v>
      </c>
      <c r="R218" s="42" t="s">
        <v>42</v>
      </c>
      <c r="S218" s="42" t="s">
        <v>40</v>
      </c>
      <c r="T218" s="42" t="s">
        <v>59</v>
      </c>
      <c r="U218" s="42" t="s">
        <v>40</v>
      </c>
      <c r="V218" s="42" t="s">
        <v>44</v>
      </c>
      <c r="W218" s="42" t="s">
        <v>42</v>
      </c>
      <c r="X218" s="42" t="s">
        <v>343</v>
      </c>
      <c r="Y218" s="42"/>
    </row>
    <row r="219" spans="1:25" ht="14.4" x14ac:dyDescent="0.3">
      <c r="A219" s="35" t="s">
        <v>220</v>
      </c>
      <c r="B219" s="24">
        <v>20663</v>
      </c>
      <c r="C219" s="24" t="s">
        <v>186</v>
      </c>
      <c r="D219" s="24">
        <v>53100236</v>
      </c>
      <c r="E219" s="28" t="s">
        <v>187</v>
      </c>
      <c r="F219" s="24">
        <v>1</v>
      </c>
      <c r="G219" s="24" t="s">
        <v>37</v>
      </c>
      <c r="H219" s="24" t="s">
        <v>38</v>
      </c>
      <c r="I219" s="24" t="s">
        <v>39</v>
      </c>
      <c r="J219" s="24" t="s">
        <v>169</v>
      </c>
      <c r="K219" s="24" t="s">
        <v>41</v>
      </c>
      <c r="L219" s="24">
        <v>20663</v>
      </c>
      <c r="M219" s="42" t="s">
        <v>42</v>
      </c>
      <c r="N219" s="42" t="s">
        <v>42</v>
      </c>
      <c r="O219" s="42" t="s">
        <v>40</v>
      </c>
      <c r="P219" s="42" t="s">
        <v>42</v>
      </c>
      <c r="Q219" s="42" t="s">
        <v>42</v>
      </c>
      <c r="R219" s="42" t="s">
        <v>42</v>
      </c>
      <c r="S219" s="42" t="s">
        <v>42</v>
      </c>
      <c r="T219" s="42" t="s">
        <v>59</v>
      </c>
      <c r="U219" s="42" t="s">
        <v>40</v>
      </c>
      <c r="V219" s="42" t="s">
        <v>44</v>
      </c>
      <c r="W219" s="42" t="s">
        <v>42</v>
      </c>
      <c r="X219" s="42" t="s">
        <v>347</v>
      </c>
      <c r="Y219" s="42"/>
    </row>
    <row r="220" spans="1:25" ht="14.4" x14ac:dyDescent="0.3">
      <c r="A220" s="35" t="s">
        <v>220</v>
      </c>
      <c r="B220" s="24">
        <v>16398</v>
      </c>
      <c r="C220" s="24" t="s">
        <v>170</v>
      </c>
      <c r="D220" s="24">
        <v>53100889</v>
      </c>
      <c r="E220" s="28" t="s">
        <v>183</v>
      </c>
      <c r="F220" s="24">
        <v>4</v>
      </c>
      <c r="G220" s="24" t="s">
        <v>37</v>
      </c>
      <c r="H220" s="24" t="s">
        <v>64</v>
      </c>
      <c r="I220" s="24" t="s">
        <v>39</v>
      </c>
      <c r="J220" s="24" t="s">
        <v>169</v>
      </c>
      <c r="K220" s="24" t="s">
        <v>41</v>
      </c>
      <c r="L220" s="24">
        <v>16398</v>
      </c>
      <c r="M220" s="42" t="s">
        <v>42</v>
      </c>
      <c r="N220" s="42" t="s">
        <v>42</v>
      </c>
      <c r="O220" s="42" t="s">
        <v>40</v>
      </c>
      <c r="P220" s="42" t="s">
        <v>42</v>
      </c>
      <c r="Q220" s="42" t="s">
        <v>42</v>
      </c>
      <c r="R220" s="42" t="s">
        <v>42</v>
      </c>
      <c r="S220" s="42" t="s">
        <v>42</v>
      </c>
      <c r="T220" s="42" t="s">
        <v>59</v>
      </c>
      <c r="U220" s="42" t="s">
        <v>40</v>
      </c>
      <c r="V220" s="42" t="s">
        <v>44</v>
      </c>
      <c r="W220" s="42" t="s">
        <v>40</v>
      </c>
      <c r="X220" s="42" t="s">
        <v>45</v>
      </c>
      <c r="Y220" s="42"/>
    </row>
    <row r="221" spans="1:25" ht="24" x14ac:dyDescent="0.3">
      <c r="A221" s="35" t="s">
        <v>220</v>
      </c>
      <c r="B221" s="24">
        <v>16314</v>
      </c>
      <c r="C221" s="24" t="s">
        <v>173</v>
      </c>
      <c r="D221" s="24">
        <v>53100361</v>
      </c>
      <c r="E221" s="28" t="s">
        <v>174</v>
      </c>
      <c r="F221" s="24">
        <v>1</v>
      </c>
      <c r="G221" s="24" t="s">
        <v>37</v>
      </c>
      <c r="H221" s="24" t="s">
        <v>64</v>
      </c>
      <c r="I221" s="24" t="s">
        <v>39</v>
      </c>
      <c r="J221" s="24" t="s">
        <v>169</v>
      </c>
      <c r="K221" s="24" t="s">
        <v>41</v>
      </c>
      <c r="L221" s="24">
        <v>16314</v>
      </c>
      <c r="M221" s="42" t="s">
        <v>42</v>
      </c>
      <c r="N221" s="42" t="s">
        <v>42</v>
      </c>
      <c r="O221" s="42" t="s">
        <v>40</v>
      </c>
      <c r="P221" s="42" t="s">
        <v>42</v>
      </c>
      <c r="Q221" s="42" t="s">
        <v>42</v>
      </c>
      <c r="R221" s="42" t="s">
        <v>42</v>
      </c>
      <c r="S221" s="42" t="s">
        <v>42</v>
      </c>
      <c r="T221" s="42" t="s">
        <v>43</v>
      </c>
      <c r="U221" s="42" t="s">
        <v>40</v>
      </c>
      <c r="V221" s="42" t="s">
        <v>44</v>
      </c>
      <c r="W221" s="42" t="s">
        <v>40</v>
      </c>
      <c r="X221" s="42" t="s">
        <v>45</v>
      </c>
      <c r="Y221" s="42"/>
    </row>
    <row r="222" spans="1:25" ht="14.4" x14ac:dyDescent="0.3">
      <c r="A222" s="35" t="s">
        <v>220</v>
      </c>
      <c r="B222" s="24">
        <v>20530</v>
      </c>
      <c r="C222" s="24" t="s">
        <v>192</v>
      </c>
      <c r="D222" s="24">
        <v>53100335</v>
      </c>
      <c r="E222" s="28" t="s">
        <v>193</v>
      </c>
      <c r="F222" s="24">
        <v>1</v>
      </c>
      <c r="G222" s="24" t="s">
        <v>37</v>
      </c>
      <c r="H222" s="24" t="s">
        <v>71</v>
      </c>
      <c r="I222" s="24" t="s">
        <v>39</v>
      </c>
      <c r="J222" s="24" t="s">
        <v>169</v>
      </c>
      <c r="K222" s="24" t="s">
        <v>41</v>
      </c>
      <c r="L222" s="24">
        <v>20530</v>
      </c>
      <c r="M222" s="42" t="s">
        <v>42</v>
      </c>
      <c r="N222" s="42" t="s">
        <v>42</v>
      </c>
      <c r="O222" s="42" t="s">
        <v>40</v>
      </c>
      <c r="P222" s="42" t="s">
        <v>42</v>
      </c>
      <c r="Q222" s="42" t="s">
        <v>40</v>
      </c>
      <c r="R222" s="42" t="s">
        <v>42</v>
      </c>
      <c r="S222" s="42" t="s">
        <v>42</v>
      </c>
      <c r="T222" s="42" t="s">
        <v>54</v>
      </c>
      <c r="U222" s="42" t="s">
        <v>40</v>
      </c>
      <c r="V222" s="42" t="s">
        <v>44</v>
      </c>
      <c r="W222" s="42" t="s">
        <v>40</v>
      </c>
      <c r="X222" s="42" t="s">
        <v>45</v>
      </c>
      <c r="Y222" s="42"/>
    </row>
    <row r="223" spans="1:25" ht="14.4" x14ac:dyDescent="0.3">
      <c r="A223" s="35" t="s">
        <v>220</v>
      </c>
      <c r="B223" s="24">
        <v>17408</v>
      </c>
      <c r="C223" s="24" t="s">
        <v>175</v>
      </c>
      <c r="D223" s="24">
        <v>53100007</v>
      </c>
      <c r="E223" s="28" t="s">
        <v>176</v>
      </c>
      <c r="F223" s="24">
        <v>4</v>
      </c>
      <c r="G223" s="24" t="s">
        <v>37</v>
      </c>
      <c r="H223" s="24" t="s">
        <v>71</v>
      </c>
      <c r="I223" s="24" t="s">
        <v>39</v>
      </c>
      <c r="J223" s="24" t="s">
        <v>169</v>
      </c>
      <c r="K223" s="24" t="s">
        <v>41</v>
      </c>
      <c r="L223" s="24">
        <v>17408</v>
      </c>
      <c r="M223" s="42" t="s">
        <v>42</v>
      </c>
      <c r="N223" s="42" t="s">
        <v>42</v>
      </c>
      <c r="O223" s="42" t="s">
        <v>40</v>
      </c>
      <c r="P223" s="42" t="s">
        <v>42</v>
      </c>
      <c r="Q223" s="42" t="s">
        <v>40</v>
      </c>
      <c r="R223" s="42" t="s">
        <v>42</v>
      </c>
      <c r="S223" s="42" t="s">
        <v>42</v>
      </c>
      <c r="T223" s="42" t="s">
        <v>54</v>
      </c>
      <c r="U223" s="42" t="s">
        <v>40</v>
      </c>
      <c r="V223" s="42" t="s">
        <v>44</v>
      </c>
      <c r="W223" s="42" t="s">
        <v>40</v>
      </c>
      <c r="X223" s="42" t="s">
        <v>45</v>
      </c>
      <c r="Y223" s="42"/>
    </row>
    <row r="224" spans="1:25" ht="14.4" x14ac:dyDescent="0.3">
      <c r="A224" s="35" t="s">
        <v>220</v>
      </c>
      <c r="B224" s="24">
        <v>17409</v>
      </c>
      <c r="C224" s="24" t="s">
        <v>194</v>
      </c>
      <c r="D224" s="24">
        <v>53100007</v>
      </c>
      <c r="E224" s="28" t="s">
        <v>195</v>
      </c>
      <c r="F224" s="24">
        <v>2</v>
      </c>
      <c r="G224" s="24" t="s">
        <v>37</v>
      </c>
      <c r="H224" s="24" t="s">
        <v>71</v>
      </c>
      <c r="I224" s="24" t="s">
        <v>39</v>
      </c>
      <c r="J224" s="24" t="s">
        <v>169</v>
      </c>
      <c r="K224" s="24" t="s">
        <v>41</v>
      </c>
      <c r="L224" s="24">
        <v>17409</v>
      </c>
      <c r="M224" s="42" t="s">
        <v>42</v>
      </c>
      <c r="N224" s="42" t="s">
        <v>42</v>
      </c>
      <c r="O224" s="42" t="s">
        <v>40</v>
      </c>
      <c r="P224" s="42" t="s">
        <v>42</v>
      </c>
      <c r="Q224" s="42" t="s">
        <v>40</v>
      </c>
      <c r="R224" s="42" t="s">
        <v>42</v>
      </c>
      <c r="S224" s="42" t="s">
        <v>42</v>
      </c>
      <c r="T224" s="42" t="s">
        <v>54</v>
      </c>
      <c r="U224" s="42" t="s">
        <v>40</v>
      </c>
      <c r="V224" s="42" t="s">
        <v>44</v>
      </c>
      <c r="W224" s="42" t="s">
        <v>40</v>
      </c>
      <c r="X224" s="42" t="s">
        <v>45</v>
      </c>
      <c r="Y224" s="42"/>
    </row>
    <row r="225" spans="1:25" ht="14.4" x14ac:dyDescent="0.3">
      <c r="A225" s="35" t="s">
        <v>220</v>
      </c>
      <c r="B225" s="24">
        <v>16313</v>
      </c>
      <c r="C225" s="24" t="s">
        <v>196</v>
      </c>
      <c r="D225" s="24">
        <v>53100007</v>
      </c>
      <c r="E225" s="28" t="s">
        <v>197</v>
      </c>
      <c r="F225" s="24">
        <v>2</v>
      </c>
      <c r="G225" s="24" t="s">
        <v>37</v>
      </c>
      <c r="H225" s="24" t="s">
        <v>71</v>
      </c>
      <c r="I225" s="24" t="s">
        <v>39</v>
      </c>
      <c r="J225" s="24" t="s">
        <v>169</v>
      </c>
      <c r="K225" s="24" t="s">
        <v>41</v>
      </c>
      <c r="L225" s="24">
        <v>16313</v>
      </c>
      <c r="M225" s="42" t="s">
        <v>42</v>
      </c>
      <c r="N225" s="42" t="s">
        <v>42</v>
      </c>
      <c r="O225" s="42" t="s">
        <v>40</v>
      </c>
      <c r="P225" s="42" t="s">
        <v>42</v>
      </c>
      <c r="Q225" s="42" t="s">
        <v>40</v>
      </c>
      <c r="R225" s="42" t="s">
        <v>42</v>
      </c>
      <c r="S225" s="42" t="s">
        <v>42</v>
      </c>
      <c r="T225" s="42" t="s">
        <v>54</v>
      </c>
      <c r="U225" s="42" t="s">
        <v>40</v>
      </c>
      <c r="V225" s="42" t="s">
        <v>44</v>
      </c>
      <c r="W225" s="42" t="s">
        <v>40</v>
      </c>
      <c r="X225" s="42" t="s">
        <v>45</v>
      </c>
      <c r="Y225" s="42"/>
    </row>
    <row r="226" spans="1:25" ht="14.4" x14ac:dyDescent="0.3">
      <c r="A226" s="35" t="s">
        <v>220</v>
      </c>
      <c r="B226" s="24">
        <v>21303</v>
      </c>
      <c r="C226" s="24" t="s">
        <v>56</v>
      </c>
      <c r="D226" s="24">
        <v>53100195</v>
      </c>
      <c r="E226" s="28" t="s">
        <v>57</v>
      </c>
      <c r="F226" s="24">
        <v>8</v>
      </c>
      <c r="G226" s="24" t="s">
        <v>58</v>
      </c>
      <c r="H226" s="24" t="s">
        <v>38</v>
      </c>
      <c r="I226" s="24" t="s">
        <v>39</v>
      </c>
      <c r="J226" s="24" t="s">
        <v>40</v>
      </c>
      <c r="K226" s="24" t="s">
        <v>41</v>
      </c>
      <c r="L226" s="24">
        <v>21303</v>
      </c>
      <c r="M226" s="42" t="s">
        <v>40</v>
      </c>
      <c r="N226" s="42" t="s">
        <v>42</v>
      </c>
      <c r="O226" s="42" t="s">
        <v>40</v>
      </c>
      <c r="P226" s="42" t="s">
        <v>42</v>
      </c>
      <c r="Q226" s="42" t="s">
        <v>42</v>
      </c>
      <c r="R226" s="42" t="s">
        <v>42</v>
      </c>
      <c r="S226" s="42" t="s">
        <v>40</v>
      </c>
      <c r="T226" s="42" t="s">
        <v>59</v>
      </c>
      <c r="U226" s="42" t="s">
        <v>40</v>
      </c>
      <c r="V226" s="42" t="s">
        <v>44</v>
      </c>
      <c r="W226" s="42" t="s">
        <v>42</v>
      </c>
      <c r="X226" s="42" t="s">
        <v>343</v>
      </c>
      <c r="Y226" s="42"/>
    </row>
    <row r="227" spans="1:25" ht="24" x14ac:dyDescent="0.3">
      <c r="A227" s="35" t="s">
        <v>220</v>
      </c>
      <c r="B227" s="24">
        <v>20668</v>
      </c>
      <c r="C227" s="24" t="s">
        <v>199</v>
      </c>
      <c r="D227" s="24">
        <v>53100236</v>
      </c>
      <c r="E227" s="28" t="s">
        <v>200</v>
      </c>
      <c r="F227" s="24">
        <v>1</v>
      </c>
      <c r="G227" s="24" t="s">
        <v>37</v>
      </c>
      <c r="H227" s="24" t="s">
        <v>38</v>
      </c>
      <c r="I227" s="24" t="s">
        <v>39</v>
      </c>
      <c r="J227" s="24" t="s">
        <v>169</v>
      </c>
      <c r="K227" s="24" t="s">
        <v>41</v>
      </c>
      <c r="L227" s="24">
        <v>20668</v>
      </c>
      <c r="M227" s="42" t="s">
        <v>42</v>
      </c>
      <c r="N227" s="42" t="s">
        <v>42</v>
      </c>
      <c r="O227" s="42" t="s">
        <v>40</v>
      </c>
      <c r="P227" s="42" t="s">
        <v>42</v>
      </c>
      <c r="Q227" s="42" t="s">
        <v>42</v>
      </c>
      <c r="R227" s="42" t="s">
        <v>42</v>
      </c>
      <c r="S227" s="42" t="s">
        <v>42</v>
      </c>
      <c r="T227" s="42" t="s">
        <v>59</v>
      </c>
      <c r="U227" s="42" t="s">
        <v>40</v>
      </c>
      <c r="V227" s="42" t="s">
        <v>44</v>
      </c>
      <c r="W227" s="42" t="s">
        <v>42</v>
      </c>
      <c r="X227" s="42" t="s">
        <v>347</v>
      </c>
      <c r="Y227" s="42"/>
    </row>
    <row r="228" spans="1:25" ht="24" x14ac:dyDescent="0.3">
      <c r="A228" s="35" t="s">
        <v>220</v>
      </c>
      <c r="B228" s="24">
        <v>20659</v>
      </c>
      <c r="C228" s="24" t="s">
        <v>184</v>
      </c>
      <c r="D228" s="24">
        <v>53100236</v>
      </c>
      <c r="E228" s="28" t="s">
        <v>198</v>
      </c>
      <c r="F228" s="24">
        <v>4</v>
      </c>
      <c r="G228" s="24" t="s">
        <v>37</v>
      </c>
      <c r="H228" s="24" t="s">
        <v>38</v>
      </c>
      <c r="I228" s="24" t="s">
        <v>39</v>
      </c>
      <c r="J228" s="24" t="s">
        <v>169</v>
      </c>
      <c r="K228" s="24" t="s">
        <v>41</v>
      </c>
      <c r="L228" s="24">
        <v>20659</v>
      </c>
      <c r="M228" s="42" t="s">
        <v>42</v>
      </c>
      <c r="N228" s="42" t="s">
        <v>42</v>
      </c>
      <c r="O228" s="42" t="s">
        <v>42</v>
      </c>
      <c r="P228" s="42" t="s">
        <v>42</v>
      </c>
      <c r="Q228" s="42" t="s">
        <v>42</v>
      </c>
      <c r="R228" s="42" t="s">
        <v>42</v>
      </c>
      <c r="S228" s="42" t="s">
        <v>42</v>
      </c>
      <c r="T228" s="42" t="s">
        <v>42</v>
      </c>
      <c r="U228" s="42" t="s">
        <v>42</v>
      </c>
      <c r="V228" s="42" t="s">
        <v>44</v>
      </c>
      <c r="W228" s="42" t="s">
        <v>42</v>
      </c>
      <c r="X228" s="42" t="s">
        <v>347</v>
      </c>
      <c r="Y228" s="42"/>
    </row>
    <row r="229" spans="1:25" ht="14.4" x14ac:dyDescent="0.3">
      <c r="A229" s="35" t="s">
        <v>220</v>
      </c>
      <c r="B229" s="24">
        <v>20670</v>
      </c>
      <c r="C229" s="24" t="s">
        <v>199</v>
      </c>
      <c r="D229" s="24">
        <v>53100236</v>
      </c>
      <c r="E229" s="28" t="s">
        <v>313</v>
      </c>
      <c r="F229" s="24">
        <v>1</v>
      </c>
      <c r="G229" s="24" t="s">
        <v>37</v>
      </c>
      <c r="H229" s="24" t="s">
        <v>38</v>
      </c>
      <c r="I229" s="24" t="s">
        <v>39</v>
      </c>
      <c r="J229" s="24" t="s">
        <v>169</v>
      </c>
      <c r="K229" s="24" t="s">
        <v>41</v>
      </c>
      <c r="L229" s="24">
        <v>20670</v>
      </c>
      <c r="M229" s="42" t="s">
        <v>42</v>
      </c>
      <c r="N229" s="42" t="s">
        <v>42</v>
      </c>
      <c r="O229" s="42" t="s">
        <v>40</v>
      </c>
      <c r="P229" s="42" t="s">
        <v>42</v>
      </c>
      <c r="Q229" s="42" t="s">
        <v>42</v>
      </c>
      <c r="R229" s="42" t="s">
        <v>42</v>
      </c>
      <c r="S229" s="42" t="s">
        <v>42</v>
      </c>
      <c r="T229" s="42" t="s">
        <v>59</v>
      </c>
      <c r="U229" s="42" t="s">
        <v>40</v>
      </c>
      <c r="V229" s="42" t="s">
        <v>44</v>
      </c>
      <c r="W229" s="42" t="s">
        <v>42</v>
      </c>
      <c r="X229" s="42" t="s">
        <v>347</v>
      </c>
      <c r="Y229" s="42"/>
    </row>
    <row r="230" spans="1:25" ht="14.4" x14ac:dyDescent="0.3">
      <c r="A230" s="35" t="s">
        <v>220</v>
      </c>
      <c r="B230" s="24">
        <v>16398</v>
      </c>
      <c r="C230" s="24" t="s">
        <v>170</v>
      </c>
      <c r="D230" s="24">
        <v>53100889</v>
      </c>
      <c r="E230" s="28" t="s">
        <v>183</v>
      </c>
      <c r="F230" s="24">
        <v>18</v>
      </c>
      <c r="G230" s="24" t="s">
        <v>37</v>
      </c>
      <c r="H230" s="24" t="s">
        <v>64</v>
      </c>
      <c r="I230" s="24" t="s">
        <v>39</v>
      </c>
      <c r="J230" s="24" t="s">
        <v>169</v>
      </c>
      <c r="K230" s="24" t="s">
        <v>41</v>
      </c>
      <c r="L230" s="24">
        <v>16398</v>
      </c>
      <c r="M230" s="42" t="s">
        <v>42</v>
      </c>
      <c r="N230" s="42" t="s">
        <v>42</v>
      </c>
      <c r="O230" s="42" t="s">
        <v>40</v>
      </c>
      <c r="P230" s="42" t="s">
        <v>42</v>
      </c>
      <c r="Q230" s="42" t="s">
        <v>42</v>
      </c>
      <c r="R230" s="42" t="s">
        <v>42</v>
      </c>
      <c r="S230" s="42" t="s">
        <v>42</v>
      </c>
      <c r="T230" s="42" t="s">
        <v>59</v>
      </c>
      <c r="U230" s="42" t="s">
        <v>40</v>
      </c>
      <c r="V230" s="42" t="s">
        <v>44</v>
      </c>
      <c r="W230" s="42" t="s">
        <v>40</v>
      </c>
      <c r="X230" s="42" t="s">
        <v>45</v>
      </c>
      <c r="Y230" s="42"/>
    </row>
    <row r="231" spans="1:25" ht="24" x14ac:dyDescent="0.3">
      <c r="A231" s="35" t="s">
        <v>220</v>
      </c>
      <c r="B231" s="24">
        <v>16314</v>
      </c>
      <c r="C231" s="24" t="s">
        <v>173</v>
      </c>
      <c r="D231" s="24">
        <v>53100361</v>
      </c>
      <c r="E231" s="28" t="s">
        <v>174</v>
      </c>
      <c r="F231" s="24">
        <v>2</v>
      </c>
      <c r="G231" s="24" t="s">
        <v>37</v>
      </c>
      <c r="H231" s="24" t="s">
        <v>64</v>
      </c>
      <c r="I231" s="24" t="s">
        <v>39</v>
      </c>
      <c r="J231" s="24" t="s">
        <v>169</v>
      </c>
      <c r="K231" s="24" t="s">
        <v>41</v>
      </c>
      <c r="L231" s="24">
        <v>16314</v>
      </c>
      <c r="M231" s="42" t="s">
        <v>42</v>
      </c>
      <c r="N231" s="42" t="s">
        <v>42</v>
      </c>
      <c r="O231" s="42" t="s">
        <v>40</v>
      </c>
      <c r="P231" s="42" t="s">
        <v>42</v>
      </c>
      <c r="Q231" s="42" t="s">
        <v>42</v>
      </c>
      <c r="R231" s="42" t="s">
        <v>42</v>
      </c>
      <c r="S231" s="42" t="s">
        <v>42</v>
      </c>
      <c r="T231" s="42" t="s">
        <v>43</v>
      </c>
      <c r="U231" s="42" t="s">
        <v>40</v>
      </c>
      <c r="V231" s="42" t="s">
        <v>44</v>
      </c>
      <c r="W231" s="42" t="s">
        <v>40</v>
      </c>
      <c r="X231" s="42" t="s">
        <v>45</v>
      </c>
      <c r="Y231" s="42"/>
    </row>
    <row r="232" spans="1:25" ht="24" x14ac:dyDescent="0.3">
      <c r="A232" s="35" t="s">
        <v>220</v>
      </c>
      <c r="B232" s="24">
        <v>16314</v>
      </c>
      <c r="C232" s="24" t="s">
        <v>173</v>
      </c>
      <c r="D232" s="24">
        <v>53100361</v>
      </c>
      <c r="E232" s="28" t="s">
        <v>174</v>
      </c>
      <c r="F232" s="24">
        <v>1</v>
      </c>
      <c r="G232" s="24" t="s">
        <v>37</v>
      </c>
      <c r="H232" s="24" t="s">
        <v>64</v>
      </c>
      <c r="I232" s="24" t="s">
        <v>39</v>
      </c>
      <c r="J232" s="24" t="s">
        <v>169</v>
      </c>
      <c r="K232" s="24" t="s">
        <v>41</v>
      </c>
      <c r="L232" s="24">
        <v>16314</v>
      </c>
      <c r="M232" s="42" t="s">
        <v>42</v>
      </c>
      <c r="N232" s="42" t="s">
        <v>42</v>
      </c>
      <c r="O232" s="42" t="s">
        <v>40</v>
      </c>
      <c r="P232" s="42" t="s">
        <v>42</v>
      </c>
      <c r="Q232" s="42" t="s">
        <v>42</v>
      </c>
      <c r="R232" s="42" t="s">
        <v>42</v>
      </c>
      <c r="S232" s="42" t="s">
        <v>42</v>
      </c>
      <c r="T232" s="42" t="s">
        <v>43</v>
      </c>
      <c r="U232" s="42" t="s">
        <v>40</v>
      </c>
      <c r="V232" s="42" t="s">
        <v>44</v>
      </c>
      <c r="W232" s="42" t="s">
        <v>40</v>
      </c>
      <c r="X232" s="42" t="s">
        <v>45</v>
      </c>
      <c r="Y232" s="42"/>
    </row>
    <row r="233" spans="1:25" ht="14.4" x14ac:dyDescent="0.3">
      <c r="A233" s="35" t="s">
        <v>220</v>
      </c>
      <c r="B233" s="24">
        <v>16398</v>
      </c>
      <c r="C233" s="24" t="s">
        <v>170</v>
      </c>
      <c r="D233" s="24">
        <v>53100889</v>
      </c>
      <c r="E233" s="28" t="s">
        <v>183</v>
      </c>
      <c r="F233" s="24">
        <v>2</v>
      </c>
      <c r="G233" s="24" t="s">
        <v>37</v>
      </c>
      <c r="H233" s="24" t="s">
        <v>64</v>
      </c>
      <c r="I233" s="24" t="s">
        <v>39</v>
      </c>
      <c r="J233" s="24" t="s">
        <v>169</v>
      </c>
      <c r="K233" s="24" t="s">
        <v>41</v>
      </c>
      <c r="L233" s="24">
        <v>16398</v>
      </c>
      <c r="M233" s="42" t="s">
        <v>42</v>
      </c>
      <c r="N233" s="42" t="s">
        <v>42</v>
      </c>
      <c r="O233" s="42" t="s">
        <v>40</v>
      </c>
      <c r="P233" s="42" t="s">
        <v>42</v>
      </c>
      <c r="Q233" s="42" t="s">
        <v>42</v>
      </c>
      <c r="R233" s="42" t="s">
        <v>42</v>
      </c>
      <c r="S233" s="42" t="s">
        <v>42</v>
      </c>
      <c r="T233" s="42" t="s">
        <v>59</v>
      </c>
      <c r="U233" s="42" t="s">
        <v>40</v>
      </c>
      <c r="V233" s="42" t="s">
        <v>44</v>
      </c>
      <c r="W233" s="42" t="s">
        <v>40</v>
      </c>
      <c r="X233" s="42" t="s">
        <v>45</v>
      </c>
      <c r="Y233" s="42"/>
    </row>
    <row r="234" spans="1:25" ht="14.4" x14ac:dyDescent="0.3">
      <c r="A234" s="35" t="s">
        <v>220</v>
      </c>
      <c r="B234" s="24">
        <v>17409</v>
      </c>
      <c r="C234" s="24" t="s">
        <v>194</v>
      </c>
      <c r="D234" s="24">
        <v>53100007</v>
      </c>
      <c r="E234" s="28" t="s">
        <v>195</v>
      </c>
      <c r="F234" s="24">
        <v>1</v>
      </c>
      <c r="G234" s="24" t="s">
        <v>37</v>
      </c>
      <c r="H234" s="24" t="s">
        <v>71</v>
      </c>
      <c r="I234" s="24" t="s">
        <v>39</v>
      </c>
      <c r="J234" s="24" t="s">
        <v>169</v>
      </c>
      <c r="K234" s="24" t="s">
        <v>41</v>
      </c>
      <c r="L234" s="24">
        <v>17409</v>
      </c>
      <c r="M234" s="42" t="s">
        <v>42</v>
      </c>
      <c r="N234" s="42" t="s">
        <v>42</v>
      </c>
      <c r="O234" s="42" t="s">
        <v>40</v>
      </c>
      <c r="P234" s="42" t="s">
        <v>42</v>
      </c>
      <c r="Q234" s="42" t="s">
        <v>40</v>
      </c>
      <c r="R234" s="42" t="s">
        <v>42</v>
      </c>
      <c r="S234" s="42" t="s">
        <v>42</v>
      </c>
      <c r="T234" s="42" t="s">
        <v>54</v>
      </c>
      <c r="U234" s="42" t="s">
        <v>40</v>
      </c>
      <c r="V234" s="42" t="s">
        <v>44</v>
      </c>
      <c r="W234" s="42" t="s">
        <v>40</v>
      </c>
      <c r="X234" s="42" t="s">
        <v>45</v>
      </c>
      <c r="Y234" s="42"/>
    </row>
    <row r="235" spans="1:25" ht="24" x14ac:dyDescent="0.3">
      <c r="A235" s="35" t="s">
        <v>220</v>
      </c>
      <c r="B235" s="24">
        <v>16314</v>
      </c>
      <c r="C235" s="24" t="s">
        <v>173</v>
      </c>
      <c r="D235" s="24">
        <v>53100361</v>
      </c>
      <c r="E235" s="28" t="s">
        <v>174</v>
      </c>
      <c r="F235" s="24">
        <v>1</v>
      </c>
      <c r="G235" s="24" t="s">
        <v>37</v>
      </c>
      <c r="H235" s="24" t="s">
        <v>64</v>
      </c>
      <c r="I235" s="24" t="s">
        <v>39</v>
      </c>
      <c r="J235" s="24" t="s">
        <v>169</v>
      </c>
      <c r="K235" s="24" t="s">
        <v>41</v>
      </c>
      <c r="L235" s="24">
        <v>16314</v>
      </c>
      <c r="M235" s="42" t="s">
        <v>42</v>
      </c>
      <c r="N235" s="42" t="s">
        <v>42</v>
      </c>
      <c r="O235" s="42" t="s">
        <v>40</v>
      </c>
      <c r="P235" s="42" t="s">
        <v>42</v>
      </c>
      <c r="Q235" s="42" t="s">
        <v>42</v>
      </c>
      <c r="R235" s="42" t="s">
        <v>42</v>
      </c>
      <c r="S235" s="42" t="s">
        <v>42</v>
      </c>
      <c r="T235" s="42" t="s">
        <v>43</v>
      </c>
      <c r="U235" s="42" t="s">
        <v>40</v>
      </c>
      <c r="V235" s="42" t="s">
        <v>44</v>
      </c>
      <c r="W235" s="42" t="s">
        <v>40</v>
      </c>
      <c r="X235" s="42" t="s">
        <v>45</v>
      </c>
      <c r="Y235" s="42"/>
    </row>
    <row r="236" spans="1:25" ht="24" x14ac:dyDescent="0.3">
      <c r="A236" s="35" t="s">
        <v>220</v>
      </c>
      <c r="B236" s="24">
        <v>16314</v>
      </c>
      <c r="C236" s="24" t="s">
        <v>173</v>
      </c>
      <c r="D236" s="24">
        <v>53100361</v>
      </c>
      <c r="E236" s="28" t="s">
        <v>174</v>
      </c>
      <c r="F236" s="24">
        <v>1</v>
      </c>
      <c r="G236" s="24" t="s">
        <v>37</v>
      </c>
      <c r="H236" s="24" t="s">
        <v>64</v>
      </c>
      <c r="I236" s="24" t="s">
        <v>39</v>
      </c>
      <c r="J236" s="24" t="s">
        <v>169</v>
      </c>
      <c r="K236" s="24" t="s">
        <v>41</v>
      </c>
      <c r="L236" s="24">
        <v>16314</v>
      </c>
      <c r="M236" s="42" t="s">
        <v>42</v>
      </c>
      <c r="N236" s="42" t="s">
        <v>42</v>
      </c>
      <c r="O236" s="42" t="s">
        <v>40</v>
      </c>
      <c r="P236" s="42" t="s">
        <v>42</v>
      </c>
      <c r="Q236" s="42" t="s">
        <v>42</v>
      </c>
      <c r="R236" s="42" t="s">
        <v>42</v>
      </c>
      <c r="S236" s="42" t="s">
        <v>42</v>
      </c>
      <c r="T236" s="42" t="s">
        <v>43</v>
      </c>
      <c r="U236" s="42" t="s">
        <v>40</v>
      </c>
      <c r="V236" s="42" t="s">
        <v>44</v>
      </c>
      <c r="W236" s="42" t="s">
        <v>40</v>
      </c>
      <c r="X236" s="42" t="s">
        <v>45</v>
      </c>
      <c r="Y236" s="42"/>
    </row>
    <row r="237" spans="1:25" ht="14.4" x14ac:dyDescent="0.3">
      <c r="A237" s="35" t="s">
        <v>220</v>
      </c>
      <c r="B237" s="24">
        <v>16398</v>
      </c>
      <c r="C237" s="24" t="s">
        <v>170</v>
      </c>
      <c r="D237" s="24">
        <v>53100889</v>
      </c>
      <c r="E237" s="28" t="s">
        <v>183</v>
      </c>
      <c r="F237" s="24">
        <v>2</v>
      </c>
      <c r="G237" s="24" t="s">
        <v>37</v>
      </c>
      <c r="H237" s="24" t="s">
        <v>64</v>
      </c>
      <c r="I237" s="24" t="s">
        <v>39</v>
      </c>
      <c r="J237" s="24" t="s">
        <v>169</v>
      </c>
      <c r="K237" s="24" t="s">
        <v>41</v>
      </c>
      <c r="L237" s="24">
        <v>16398</v>
      </c>
      <c r="M237" s="42" t="s">
        <v>42</v>
      </c>
      <c r="N237" s="42" t="s">
        <v>42</v>
      </c>
      <c r="O237" s="42" t="s">
        <v>40</v>
      </c>
      <c r="P237" s="42" t="s">
        <v>42</v>
      </c>
      <c r="Q237" s="42" t="s">
        <v>42</v>
      </c>
      <c r="R237" s="42" t="s">
        <v>42</v>
      </c>
      <c r="S237" s="42" t="s">
        <v>42</v>
      </c>
      <c r="T237" s="42" t="s">
        <v>59</v>
      </c>
      <c r="U237" s="42" t="s">
        <v>40</v>
      </c>
      <c r="V237" s="42" t="s">
        <v>44</v>
      </c>
      <c r="W237" s="42" t="s">
        <v>40</v>
      </c>
      <c r="X237" s="42" t="s">
        <v>45</v>
      </c>
      <c r="Y237" s="42"/>
    </row>
    <row r="238" spans="1:25" ht="24" x14ac:dyDescent="0.3">
      <c r="A238" s="35" t="s">
        <v>220</v>
      </c>
      <c r="B238" s="24">
        <v>16314</v>
      </c>
      <c r="C238" s="24" t="s">
        <v>173</v>
      </c>
      <c r="D238" s="24">
        <v>53100361</v>
      </c>
      <c r="E238" s="28" t="s">
        <v>174</v>
      </c>
      <c r="F238" s="24">
        <v>2</v>
      </c>
      <c r="G238" s="24" t="s">
        <v>37</v>
      </c>
      <c r="H238" s="24" t="s">
        <v>64</v>
      </c>
      <c r="I238" s="24" t="s">
        <v>39</v>
      </c>
      <c r="J238" s="24" t="s">
        <v>169</v>
      </c>
      <c r="K238" s="24" t="s">
        <v>41</v>
      </c>
      <c r="L238" s="24">
        <v>16314</v>
      </c>
      <c r="M238" s="42" t="s">
        <v>42</v>
      </c>
      <c r="N238" s="42" t="s">
        <v>42</v>
      </c>
      <c r="O238" s="42" t="s">
        <v>40</v>
      </c>
      <c r="P238" s="42" t="s">
        <v>42</v>
      </c>
      <c r="Q238" s="42" t="s">
        <v>42</v>
      </c>
      <c r="R238" s="42" t="s">
        <v>42</v>
      </c>
      <c r="S238" s="42" t="s">
        <v>42</v>
      </c>
      <c r="T238" s="42" t="s">
        <v>43</v>
      </c>
      <c r="U238" s="42" t="s">
        <v>40</v>
      </c>
      <c r="V238" s="42" t="s">
        <v>44</v>
      </c>
      <c r="W238" s="42" t="s">
        <v>40</v>
      </c>
      <c r="X238" s="42" t="s">
        <v>45</v>
      </c>
      <c r="Y238" s="42"/>
    </row>
    <row r="239" spans="1:25" ht="14.4" x14ac:dyDescent="0.3">
      <c r="A239" s="35" t="s">
        <v>220</v>
      </c>
      <c r="B239" s="24">
        <v>16400</v>
      </c>
      <c r="C239" s="24" t="s">
        <v>170</v>
      </c>
      <c r="D239" s="24">
        <v>53100889</v>
      </c>
      <c r="E239" s="28" t="s">
        <v>180</v>
      </c>
      <c r="F239" s="24">
        <v>2</v>
      </c>
      <c r="G239" s="24" t="s">
        <v>37</v>
      </c>
      <c r="H239" s="24" t="s">
        <v>64</v>
      </c>
      <c r="I239" s="24" t="s">
        <v>39</v>
      </c>
      <c r="J239" s="24" t="s">
        <v>169</v>
      </c>
      <c r="K239" s="24" t="s">
        <v>41</v>
      </c>
      <c r="L239" s="24">
        <v>16400</v>
      </c>
      <c r="M239" s="42" t="s">
        <v>42</v>
      </c>
      <c r="N239" s="42" t="s">
        <v>42</v>
      </c>
      <c r="O239" s="42" t="s">
        <v>40</v>
      </c>
      <c r="P239" s="42" t="s">
        <v>42</v>
      </c>
      <c r="Q239" s="42" t="s">
        <v>42</v>
      </c>
      <c r="R239" s="42" t="s">
        <v>42</v>
      </c>
      <c r="S239" s="42" t="s">
        <v>42</v>
      </c>
      <c r="T239" s="42" t="s">
        <v>43</v>
      </c>
      <c r="U239" s="42" t="s">
        <v>40</v>
      </c>
      <c r="V239" s="42" t="s">
        <v>44</v>
      </c>
      <c r="W239" s="42" t="s">
        <v>40</v>
      </c>
      <c r="X239" s="42" t="s">
        <v>45</v>
      </c>
      <c r="Y239" s="42"/>
    </row>
    <row r="240" spans="1:25" ht="14.4" x14ac:dyDescent="0.3">
      <c r="A240" s="35" t="s">
        <v>220</v>
      </c>
      <c r="B240" s="24">
        <v>16398</v>
      </c>
      <c r="C240" s="24" t="s">
        <v>170</v>
      </c>
      <c r="D240" s="24">
        <v>53100889</v>
      </c>
      <c r="E240" s="28" t="s">
        <v>183</v>
      </c>
      <c r="F240" s="24">
        <v>6</v>
      </c>
      <c r="G240" s="24" t="s">
        <v>37</v>
      </c>
      <c r="H240" s="24" t="s">
        <v>64</v>
      </c>
      <c r="I240" s="24" t="s">
        <v>39</v>
      </c>
      <c r="J240" s="24" t="s">
        <v>169</v>
      </c>
      <c r="K240" s="24" t="s">
        <v>41</v>
      </c>
      <c r="L240" s="24">
        <v>16398</v>
      </c>
      <c r="M240" s="42" t="s">
        <v>42</v>
      </c>
      <c r="N240" s="42" t="s">
        <v>42</v>
      </c>
      <c r="O240" s="42" t="s">
        <v>40</v>
      </c>
      <c r="P240" s="42" t="s">
        <v>42</v>
      </c>
      <c r="Q240" s="42" t="s">
        <v>42</v>
      </c>
      <c r="R240" s="42" t="s">
        <v>42</v>
      </c>
      <c r="S240" s="42" t="s">
        <v>42</v>
      </c>
      <c r="T240" s="42" t="s">
        <v>59</v>
      </c>
      <c r="U240" s="42" t="s">
        <v>40</v>
      </c>
      <c r="V240" s="42" t="s">
        <v>44</v>
      </c>
      <c r="W240" s="42" t="s">
        <v>40</v>
      </c>
      <c r="X240" s="42" t="s">
        <v>45</v>
      </c>
      <c r="Y240" s="42"/>
    </row>
    <row r="241" spans="1:25" ht="24" x14ac:dyDescent="0.3">
      <c r="A241" s="35" t="s">
        <v>220</v>
      </c>
      <c r="B241" s="24">
        <v>16314</v>
      </c>
      <c r="C241" s="24" t="s">
        <v>173</v>
      </c>
      <c r="D241" s="24">
        <v>53100361</v>
      </c>
      <c r="E241" s="28" t="s">
        <v>174</v>
      </c>
      <c r="F241" s="24">
        <v>1</v>
      </c>
      <c r="G241" s="24" t="s">
        <v>37</v>
      </c>
      <c r="H241" s="24" t="s">
        <v>64</v>
      </c>
      <c r="I241" s="24" t="s">
        <v>39</v>
      </c>
      <c r="J241" s="24" t="s">
        <v>169</v>
      </c>
      <c r="K241" s="24" t="s">
        <v>41</v>
      </c>
      <c r="L241" s="24">
        <v>16314</v>
      </c>
      <c r="M241" s="42" t="s">
        <v>42</v>
      </c>
      <c r="N241" s="42" t="s">
        <v>42</v>
      </c>
      <c r="O241" s="42" t="s">
        <v>40</v>
      </c>
      <c r="P241" s="42" t="s">
        <v>42</v>
      </c>
      <c r="Q241" s="42" t="s">
        <v>42</v>
      </c>
      <c r="R241" s="42" t="s">
        <v>42</v>
      </c>
      <c r="S241" s="42" t="s">
        <v>42</v>
      </c>
      <c r="T241" s="42" t="s">
        <v>43</v>
      </c>
      <c r="U241" s="42" t="s">
        <v>40</v>
      </c>
      <c r="V241" s="42" t="s">
        <v>44</v>
      </c>
      <c r="W241" s="42" t="s">
        <v>40</v>
      </c>
      <c r="X241" s="42" t="s">
        <v>45</v>
      </c>
      <c r="Y241" s="42"/>
    </row>
    <row r="242" spans="1:25" ht="14.4" x14ac:dyDescent="0.3">
      <c r="A242" s="35" t="s">
        <v>220</v>
      </c>
      <c r="B242" s="24">
        <v>16398</v>
      </c>
      <c r="C242" s="24" t="s">
        <v>170</v>
      </c>
      <c r="D242" s="24">
        <v>53100889</v>
      </c>
      <c r="E242" s="28" t="s">
        <v>183</v>
      </c>
      <c r="F242" s="24">
        <v>2</v>
      </c>
      <c r="G242" s="24" t="s">
        <v>37</v>
      </c>
      <c r="H242" s="24" t="s">
        <v>64</v>
      </c>
      <c r="I242" s="24" t="s">
        <v>39</v>
      </c>
      <c r="J242" s="24" t="s">
        <v>169</v>
      </c>
      <c r="K242" s="24" t="s">
        <v>41</v>
      </c>
      <c r="L242" s="24">
        <v>16398</v>
      </c>
      <c r="M242" s="42" t="s">
        <v>42</v>
      </c>
      <c r="N242" s="42" t="s">
        <v>42</v>
      </c>
      <c r="O242" s="42" t="s">
        <v>40</v>
      </c>
      <c r="P242" s="42" t="s">
        <v>42</v>
      </c>
      <c r="Q242" s="42" t="s">
        <v>42</v>
      </c>
      <c r="R242" s="42" t="s">
        <v>42</v>
      </c>
      <c r="S242" s="42" t="s">
        <v>42</v>
      </c>
      <c r="T242" s="42" t="s">
        <v>59</v>
      </c>
      <c r="U242" s="42" t="s">
        <v>40</v>
      </c>
      <c r="V242" s="42" t="s">
        <v>44</v>
      </c>
      <c r="W242" s="42" t="s">
        <v>40</v>
      </c>
      <c r="X242" s="42" t="s">
        <v>45</v>
      </c>
      <c r="Y242" s="42"/>
    </row>
    <row r="243" spans="1:25" ht="24" x14ac:dyDescent="0.3">
      <c r="A243" s="35" t="s">
        <v>220</v>
      </c>
      <c r="B243" s="24">
        <v>16377</v>
      </c>
      <c r="C243" s="24" t="s">
        <v>181</v>
      </c>
      <c r="D243" s="24">
        <v>53100076</v>
      </c>
      <c r="E243" s="28" t="s">
        <v>182</v>
      </c>
      <c r="F243" s="24">
        <v>1</v>
      </c>
      <c r="G243" s="24" t="s">
        <v>37</v>
      </c>
      <c r="H243" s="24" t="s">
        <v>71</v>
      </c>
      <c r="I243" s="24" t="s">
        <v>39</v>
      </c>
      <c r="J243" s="24" t="s">
        <v>169</v>
      </c>
      <c r="K243" s="24" t="s">
        <v>41</v>
      </c>
      <c r="L243" s="24">
        <v>16377</v>
      </c>
      <c r="M243" s="42" t="s">
        <v>42</v>
      </c>
      <c r="N243" s="42" t="s">
        <v>42</v>
      </c>
      <c r="O243" s="42" t="s">
        <v>40</v>
      </c>
      <c r="P243" s="42" t="s">
        <v>42</v>
      </c>
      <c r="Q243" s="42" t="s">
        <v>40</v>
      </c>
      <c r="R243" s="42" t="s">
        <v>42</v>
      </c>
      <c r="S243" s="42" t="s">
        <v>42</v>
      </c>
      <c r="T243" s="42" t="s">
        <v>43</v>
      </c>
      <c r="U243" s="42" t="s">
        <v>40</v>
      </c>
      <c r="V243" s="42" t="s">
        <v>44</v>
      </c>
      <c r="W243" s="42" t="s">
        <v>40</v>
      </c>
      <c r="X243" s="42" t="s">
        <v>45</v>
      </c>
      <c r="Y243" s="42"/>
    </row>
    <row r="244" spans="1:25" ht="24" x14ac:dyDescent="0.3">
      <c r="A244" s="35" t="s">
        <v>220</v>
      </c>
      <c r="B244" s="24">
        <v>16314</v>
      </c>
      <c r="C244" s="24" t="s">
        <v>173</v>
      </c>
      <c r="D244" s="24">
        <v>53100361</v>
      </c>
      <c r="E244" s="28" t="s">
        <v>174</v>
      </c>
      <c r="F244" s="24">
        <v>1</v>
      </c>
      <c r="G244" s="24" t="s">
        <v>37</v>
      </c>
      <c r="H244" s="24" t="s">
        <v>64</v>
      </c>
      <c r="I244" s="24" t="s">
        <v>39</v>
      </c>
      <c r="J244" s="24" t="s">
        <v>169</v>
      </c>
      <c r="K244" s="24" t="s">
        <v>41</v>
      </c>
      <c r="L244" s="24">
        <v>16314</v>
      </c>
      <c r="M244" s="42" t="s">
        <v>42</v>
      </c>
      <c r="N244" s="42" t="s">
        <v>42</v>
      </c>
      <c r="O244" s="42" t="s">
        <v>40</v>
      </c>
      <c r="P244" s="42" t="s">
        <v>42</v>
      </c>
      <c r="Q244" s="42" t="s">
        <v>42</v>
      </c>
      <c r="R244" s="42" t="s">
        <v>42</v>
      </c>
      <c r="S244" s="42" t="s">
        <v>42</v>
      </c>
      <c r="T244" s="42" t="s">
        <v>43</v>
      </c>
      <c r="U244" s="42" t="s">
        <v>40</v>
      </c>
      <c r="V244" s="42" t="s">
        <v>44</v>
      </c>
      <c r="W244" s="42" t="s">
        <v>40</v>
      </c>
      <c r="X244" s="42" t="s">
        <v>45</v>
      </c>
      <c r="Y244" s="42"/>
    </row>
    <row r="245" spans="1:25" ht="24" x14ac:dyDescent="0.3">
      <c r="A245" s="35" t="s">
        <v>220</v>
      </c>
      <c r="B245" s="24">
        <v>16314</v>
      </c>
      <c r="C245" s="24" t="s">
        <v>173</v>
      </c>
      <c r="D245" s="24">
        <v>53100361</v>
      </c>
      <c r="E245" s="28" t="s">
        <v>174</v>
      </c>
      <c r="F245" s="24">
        <v>1</v>
      </c>
      <c r="G245" s="24" t="s">
        <v>37</v>
      </c>
      <c r="H245" s="24" t="s">
        <v>64</v>
      </c>
      <c r="I245" s="24" t="s">
        <v>39</v>
      </c>
      <c r="J245" s="24" t="s">
        <v>169</v>
      </c>
      <c r="K245" s="24" t="s">
        <v>41</v>
      </c>
      <c r="L245" s="24">
        <v>16314</v>
      </c>
      <c r="M245" s="42" t="s">
        <v>42</v>
      </c>
      <c r="N245" s="42" t="s">
        <v>42</v>
      </c>
      <c r="O245" s="42" t="s">
        <v>40</v>
      </c>
      <c r="P245" s="42" t="s">
        <v>42</v>
      </c>
      <c r="Q245" s="42" t="s">
        <v>42</v>
      </c>
      <c r="R245" s="42" t="s">
        <v>42</v>
      </c>
      <c r="S245" s="42" t="s">
        <v>42</v>
      </c>
      <c r="T245" s="42" t="s">
        <v>43</v>
      </c>
      <c r="U245" s="42" t="s">
        <v>40</v>
      </c>
      <c r="V245" s="42" t="s">
        <v>44</v>
      </c>
      <c r="W245" s="42" t="s">
        <v>40</v>
      </c>
      <c r="X245" s="42" t="s">
        <v>45</v>
      </c>
      <c r="Y245" s="42"/>
    </row>
    <row r="246" spans="1:25" ht="24" x14ac:dyDescent="0.3">
      <c r="A246" s="35" t="s">
        <v>220</v>
      </c>
      <c r="B246" s="24">
        <v>16377</v>
      </c>
      <c r="C246" s="24" t="s">
        <v>181</v>
      </c>
      <c r="D246" s="24">
        <v>53100076</v>
      </c>
      <c r="E246" s="28" t="s">
        <v>182</v>
      </c>
      <c r="F246" s="24">
        <v>1</v>
      </c>
      <c r="G246" s="24" t="s">
        <v>37</v>
      </c>
      <c r="H246" s="24" t="s">
        <v>71</v>
      </c>
      <c r="I246" s="24" t="s">
        <v>39</v>
      </c>
      <c r="J246" s="24" t="s">
        <v>169</v>
      </c>
      <c r="K246" s="24" t="s">
        <v>41</v>
      </c>
      <c r="L246" s="24">
        <v>16377</v>
      </c>
      <c r="M246" s="42" t="s">
        <v>42</v>
      </c>
      <c r="N246" s="42" t="s">
        <v>42</v>
      </c>
      <c r="O246" s="42" t="s">
        <v>40</v>
      </c>
      <c r="P246" s="42" t="s">
        <v>42</v>
      </c>
      <c r="Q246" s="42" t="s">
        <v>40</v>
      </c>
      <c r="R246" s="42" t="s">
        <v>42</v>
      </c>
      <c r="S246" s="42" t="s">
        <v>42</v>
      </c>
      <c r="T246" s="42" t="s">
        <v>43</v>
      </c>
      <c r="U246" s="42" t="s">
        <v>40</v>
      </c>
      <c r="V246" s="42" t="s">
        <v>44</v>
      </c>
      <c r="W246" s="42" t="s">
        <v>40</v>
      </c>
      <c r="X246" s="42" t="s">
        <v>45</v>
      </c>
      <c r="Y246" s="42"/>
    </row>
    <row r="247" spans="1:25" ht="14.4" x14ac:dyDescent="0.3">
      <c r="A247" s="35" t="s">
        <v>220</v>
      </c>
      <c r="B247" s="24">
        <v>16400</v>
      </c>
      <c r="C247" s="24" t="s">
        <v>170</v>
      </c>
      <c r="D247" s="24">
        <v>53100889</v>
      </c>
      <c r="E247" s="28" t="s">
        <v>180</v>
      </c>
      <c r="F247" s="24">
        <v>1</v>
      </c>
      <c r="G247" s="24" t="s">
        <v>37</v>
      </c>
      <c r="H247" s="24" t="s">
        <v>64</v>
      </c>
      <c r="I247" s="24" t="s">
        <v>39</v>
      </c>
      <c r="J247" s="24" t="s">
        <v>169</v>
      </c>
      <c r="K247" s="24" t="s">
        <v>41</v>
      </c>
      <c r="L247" s="24">
        <v>16400</v>
      </c>
      <c r="M247" s="42" t="s">
        <v>42</v>
      </c>
      <c r="N247" s="42" t="s">
        <v>42</v>
      </c>
      <c r="O247" s="42" t="s">
        <v>40</v>
      </c>
      <c r="P247" s="42" t="s">
        <v>42</v>
      </c>
      <c r="Q247" s="42" t="s">
        <v>42</v>
      </c>
      <c r="R247" s="42" t="s">
        <v>42</v>
      </c>
      <c r="S247" s="42" t="s">
        <v>42</v>
      </c>
      <c r="T247" s="42" t="s">
        <v>43</v>
      </c>
      <c r="U247" s="42" t="s">
        <v>40</v>
      </c>
      <c r="V247" s="42" t="s">
        <v>44</v>
      </c>
      <c r="W247" s="42" t="s">
        <v>40</v>
      </c>
      <c r="X247" s="42" t="s">
        <v>45</v>
      </c>
      <c r="Y247" s="42"/>
    </row>
    <row r="248" spans="1:25" ht="14.4" x14ac:dyDescent="0.3">
      <c r="A248" s="35" t="s">
        <v>220</v>
      </c>
      <c r="B248" s="24">
        <v>16416</v>
      </c>
      <c r="C248" s="24" t="s">
        <v>167</v>
      </c>
      <c r="D248" s="24">
        <v>53100391</v>
      </c>
      <c r="E248" s="28" t="s">
        <v>205</v>
      </c>
      <c r="F248" s="24">
        <v>1</v>
      </c>
      <c r="G248" s="24" t="s">
        <v>37</v>
      </c>
      <c r="H248" s="24" t="s">
        <v>49</v>
      </c>
      <c r="I248" s="24" t="s">
        <v>39</v>
      </c>
      <c r="J248" s="24" t="s">
        <v>169</v>
      </c>
      <c r="K248" s="24" t="s">
        <v>41</v>
      </c>
      <c r="L248" s="24">
        <v>16416</v>
      </c>
      <c r="M248" s="42" t="s">
        <v>42</v>
      </c>
      <c r="N248" s="42" t="s">
        <v>42</v>
      </c>
      <c r="O248" s="42" t="s">
        <v>40</v>
      </c>
      <c r="P248" s="42" t="s">
        <v>42</v>
      </c>
      <c r="Q248" s="42" t="s">
        <v>42</v>
      </c>
      <c r="R248" s="42" t="s">
        <v>42</v>
      </c>
      <c r="S248" s="42" t="s">
        <v>42</v>
      </c>
      <c r="T248" s="42" t="s">
        <v>54</v>
      </c>
      <c r="U248" s="42" t="s">
        <v>40</v>
      </c>
      <c r="V248" s="42" t="s">
        <v>51</v>
      </c>
      <c r="W248" s="42" t="s">
        <v>40</v>
      </c>
      <c r="X248" s="42">
        <v>0</v>
      </c>
      <c r="Y248" s="42"/>
    </row>
    <row r="249" spans="1:25" ht="24" x14ac:dyDescent="0.3">
      <c r="A249" s="35" t="s">
        <v>220</v>
      </c>
      <c r="B249" s="24">
        <v>16314</v>
      </c>
      <c r="C249" s="24" t="s">
        <v>173</v>
      </c>
      <c r="D249" s="24">
        <v>53100361</v>
      </c>
      <c r="E249" s="28" t="s">
        <v>174</v>
      </c>
      <c r="F249" s="24">
        <v>1</v>
      </c>
      <c r="G249" s="24" t="s">
        <v>37</v>
      </c>
      <c r="H249" s="24" t="s">
        <v>64</v>
      </c>
      <c r="I249" s="24" t="s">
        <v>39</v>
      </c>
      <c r="J249" s="24" t="s">
        <v>169</v>
      </c>
      <c r="K249" s="24" t="s">
        <v>41</v>
      </c>
      <c r="L249" s="24">
        <v>16314</v>
      </c>
      <c r="M249" s="42" t="s">
        <v>42</v>
      </c>
      <c r="N249" s="42" t="s">
        <v>42</v>
      </c>
      <c r="O249" s="42" t="s">
        <v>40</v>
      </c>
      <c r="P249" s="42" t="s">
        <v>42</v>
      </c>
      <c r="Q249" s="42" t="s">
        <v>42</v>
      </c>
      <c r="R249" s="42" t="s">
        <v>42</v>
      </c>
      <c r="S249" s="42" t="s">
        <v>42</v>
      </c>
      <c r="T249" s="42" t="s">
        <v>43</v>
      </c>
      <c r="U249" s="42" t="s">
        <v>40</v>
      </c>
      <c r="V249" s="42" t="s">
        <v>44</v>
      </c>
      <c r="W249" s="42" t="s">
        <v>40</v>
      </c>
      <c r="X249" s="42" t="s">
        <v>45</v>
      </c>
      <c r="Y249" s="42"/>
    </row>
    <row r="250" spans="1:25" ht="14.4" x14ac:dyDescent="0.3">
      <c r="A250" s="35" t="s">
        <v>220</v>
      </c>
      <c r="B250" s="24">
        <v>16364</v>
      </c>
      <c r="C250" s="24" t="s">
        <v>62</v>
      </c>
      <c r="D250" s="24">
        <v>53100864</v>
      </c>
      <c r="E250" s="28" t="s">
        <v>63</v>
      </c>
      <c r="F250" s="24">
        <v>1</v>
      </c>
      <c r="G250" s="24" t="s">
        <v>37</v>
      </c>
      <c r="H250" s="24" t="s">
        <v>64</v>
      </c>
      <c r="I250" s="24" t="s">
        <v>39</v>
      </c>
      <c r="J250" s="24" t="s">
        <v>40</v>
      </c>
      <c r="K250" s="24" t="s">
        <v>41</v>
      </c>
      <c r="L250" s="24">
        <v>16364</v>
      </c>
      <c r="M250" s="42" t="s">
        <v>40</v>
      </c>
      <c r="N250" s="42" t="s">
        <v>42</v>
      </c>
      <c r="O250" s="42" t="s">
        <v>40</v>
      </c>
      <c r="P250" s="42" t="s">
        <v>42</v>
      </c>
      <c r="Q250" s="42" t="s">
        <v>42</v>
      </c>
      <c r="R250" s="42" t="s">
        <v>42</v>
      </c>
      <c r="S250" s="42" t="s">
        <v>40</v>
      </c>
      <c r="T250" s="42" t="s">
        <v>43</v>
      </c>
      <c r="U250" s="42" t="s">
        <v>40</v>
      </c>
      <c r="V250" s="42" t="s">
        <v>44</v>
      </c>
      <c r="W250" s="42" t="s">
        <v>40</v>
      </c>
      <c r="X250" s="42" t="s">
        <v>45</v>
      </c>
      <c r="Y250" s="42"/>
    </row>
    <row r="251" spans="1:25" ht="14.4" x14ac:dyDescent="0.3">
      <c r="A251" s="35" t="s">
        <v>220</v>
      </c>
      <c r="B251" s="24">
        <v>16414</v>
      </c>
      <c r="C251" s="24" t="s">
        <v>206</v>
      </c>
      <c r="D251" s="24">
        <v>53100335</v>
      </c>
      <c r="E251" s="28" t="s">
        <v>207</v>
      </c>
      <c r="F251" s="24">
        <v>3</v>
      </c>
      <c r="G251" s="24" t="s">
        <v>37</v>
      </c>
      <c r="H251" s="24" t="s">
        <v>71</v>
      </c>
      <c r="I251" s="24" t="s">
        <v>39</v>
      </c>
      <c r="J251" s="24" t="s">
        <v>169</v>
      </c>
      <c r="K251" s="24" t="s">
        <v>41</v>
      </c>
      <c r="L251" s="24">
        <v>16414</v>
      </c>
      <c r="M251" s="42" t="s">
        <v>42</v>
      </c>
      <c r="N251" s="42" t="s">
        <v>42</v>
      </c>
      <c r="O251" s="42" t="s">
        <v>40</v>
      </c>
      <c r="P251" s="42" t="s">
        <v>42</v>
      </c>
      <c r="Q251" s="42" t="s">
        <v>40</v>
      </c>
      <c r="R251" s="42" t="s">
        <v>42</v>
      </c>
      <c r="S251" s="42" t="s">
        <v>42</v>
      </c>
      <c r="T251" s="42" t="s">
        <v>54</v>
      </c>
      <c r="U251" s="42" t="s">
        <v>40</v>
      </c>
      <c r="V251" s="42" t="s">
        <v>44</v>
      </c>
      <c r="W251" s="42" t="s">
        <v>40</v>
      </c>
      <c r="X251" s="42" t="s">
        <v>45</v>
      </c>
      <c r="Y251" s="42"/>
    </row>
    <row r="252" spans="1:25" ht="24" x14ac:dyDescent="0.3">
      <c r="A252" s="35" t="s">
        <v>220</v>
      </c>
      <c r="B252" s="24">
        <v>16314</v>
      </c>
      <c r="C252" s="24" t="s">
        <v>173</v>
      </c>
      <c r="D252" s="24">
        <v>53100361</v>
      </c>
      <c r="E252" s="28" t="s">
        <v>174</v>
      </c>
      <c r="F252" s="24">
        <v>3</v>
      </c>
      <c r="G252" s="24" t="s">
        <v>37</v>
      </c>
      <c r="H252" s="24" t="s">
        <v>64</v>
      </c>
      <c r="I252" s="24" t="s">
        <v>39</v>
      </c>
      <c r="J252" s="24" t="s">
        <v>169</v>
      </c>
      <c r="K252" s="24" t="s">
        <v>41</v>
      </c>
      <c r="L252" s="24">
        <v>16314</v>
      </c>
      <c r="M252" s="42" t="s">
        <v>42</v>
      </c>
      <c r="N252" s="42" t="s">
        <v>42</v>
      </c>
      <c r="O252" s="42" t="s">
        <v>40</v>
      </c>
      <c r="P252" s="42" t="s">
        <v>42</v>
      </c>
      <c r="Q252" s="42" t="s">
        <v>42</v>
      </c>
      <c r="R252" s="42" t="s">
        <v>42</v>
      </c>
      <c r="S252" s="42" t="s">
        <v>42</v>
      </c>
      <c r="T252" s="42" t="s">
        <v>43</v>
      </c>
      <c r="U252" s="42" t="s">
        <v>40</v>
      </c>
      <c r="V252" s="42" t="s">
        <v>44</v>
      </c>
      <c r="W252" s="42" t="s">
        <v>40</v>
      </c>
      <c r="X252" s="42" t="s">
        <v>45</v>
      </c>
      <c r="Y252" s="42"/>
    </row>
    <row r="253" spans="1:25" ht="24" x14ac:dyDescent="0.3">
      <c r="A253" s="35" t="s">
        <v>220</v>
      </c>
      <c r="B253" s="24">
        <v>16359</v>
      </c>
      <c r="C253" s="24" t="s">
        <v>62</v>
      </c>
      <c r="D253" s="24">
        <v>53100864</v>
      </c>
      <c r="E253" s="28" t="s">
        <v>95</v>
      </c>
      <c r="F253" s="24">
        <v>1</v>
      </c>
      <c r="G253" s="24" t="s">
        <v>37</v>
      </c>
      <c r="H253" s="24" t="s">
        <v>64</v>
      </c>
      <c r="I253" s="24" t="s">
        <v>39</v>
      </c>
      <c r="J253" s="24" t="s">
        <v>40</v>
      </c>
      <c r="K253" s="24" t="s">
        <v>41</v>
      </c>
      <c r="L253" s="24">
        <v>16359</v>
      </c>
      <c r="M253" s="42" t="s">
        <v>40</v>
      </c>
      <c r="N253" s="42" t="s">
        <v>42</v>
      </c>
      <c r="O253" s="42" t="s">
        <v>40</v>
      </c>
      <c r="P253" s="42" t="s">
        <v>42</v>
      </c>
      <c r="Q253" s="42" t="s">
        <v>42</v>
      </c>
      <c r="R253" s="42" t="s">
        <v>42</v>
      </c>
      <c r="S253" s="42" t="s">
        <v>40</v>
      </c>
      <c r="T253" s="42" t="s">
        <v>96</v>
      </c>
      <c r="U253" s="42" t="s">
        <v>40</v>
      </c>
      <c r="V253" s="42" t="s">
        <v>44</v>
      </c>
      <c r="W253" s="42" t="s">
        <v>40</v>
      </c>
      <c r="X253" s="42" t="s">
        <v>45</v>
      </c>
      <c r="Y253" s="42"/>
    </row>
    <row r="254" spans="1:25" ht="14.4" x14ac:dyDescent="0.3">
      <c r="A254" s="35" t="s">
        <v>220</v>
      </c>
      <c r="B254" s="24">
        <v>16414</v>
      </c>
      <c r="C254" s="24" t="s">
        <v>206</v>
      </c>
      <c r="D254" s="24">
        <v>53100335</v>
      </c>
      <c r="E254" s="28" t="s">
        <v>207</v>
      </c>
      <c r="F254" s="24">
        <v>1</v>
      </c>
      <c r="G254" s="24" t="s">
        <v>37</v>
      </c>
      <c r="H254" s="24" t="s">
        <v>71</v>
      </c>
      <c r="I254" s="24" t="s">
        <v>39</v>
      </c>
      <c r="J254" s="24" t="s">
        <v>169</v>
      </c>
      <c r="K254" s="24" t="s">
        <v>41</v>
      </c>
      <c r="L254" s="24">
        <v>16414</v>
      </c>
      <c r="M254" s="42" t="s">
        <v>42</v>
      </c>
      <c r="N254" s="42" t="s">
        <v>42</v>
      </c>
      <c r="O254" s="42" t="s">
        <v>40</v>
      </c>
      <c r="P254" s="42" t="s">
        <v>42</v>
      </c>
      <c r="Q254" s="42" t="s">
        <v>40</v>
      </c>
      <c r="R254" s="42" t="s">
        <v>42</v>
      </c>
      <c r="S254" s="42" t="s">
        <v>42</v>
      </c>
      <c r="T254" s="42" t="s">
        <v>54</v>
      </c>
      <c r="U254" s="42" t="s">
        <v>40</v>
      </c>
      <c r="V254" s="42" t="s">
        <v>44</v>
      </c>
      <c r="W254" s="42" t="s">
        <v>40</v>
      </c>
      <c r="X254" s="42" t="s">
        <v>45</v>
      </c>
      <c r="Y254" s="42"/>
    </row>
    <row r="255" spans="1:25" ht="24" x14ac:dyDescent="0.3">
      <c r="A255" s="35" t="s">
        <v>220</v>
      </c>
      <c r="B255" s="24">
        <v>16314</v>
      </c>
      <c r="C255" s="24" t="s">
        <v>173</v>
      </c>
      <c r="D255" s="24">
        <v>53100361</v>
      </c>
      <c r="E255" s="28" t="s">
        <v>174</v>
      </c>
      <c r="F255" s="24">
        <v>1</v>
      </c>
      <c r="G255" s="24" t="s">
        <v>37</v>
      </c>
      <c r="H255" s="24" t="s">
        <v>64</v>
      </c>
      <c r="I255" s="24" t="s">
        <v>39</v>
      </c>
      <c r="J255" s="24" t="s">
        <v>169</v>
      </c>
      <c r="K255" s="24" t="s">
        <v>41</v>
      </c>
      <c r="L255" s="24">
        <v>16314</v>
      </c>
      <c r="M255" s="42" t="s">
        <v>42</v>
      </c>
      <c r="N255" s="42" t="s">
        <v>42</v>
      </c>
      <c r="O255" s="42" t="s">
        <v>40</v>
      </c>
      <c r="P255" s="42" t="s">
        <v>42</v>
      </c>
      <c r="Q255" s="42" t="s">
        <v>42</v>
      </c>
      <c r="R255" s="42" t="s">
        <v>42</v>
      </c>
      <c r="S255" s="42" t="s">
        <v>42</v>
      </c>
      <c r="T255" s="42" t="s">
        <v>43</v>
      </c>
      <c r="U255" s="42" t="s">
        <v>40</v>
      </c>
      <c r="V255" s="42" t="s">
        <v>44</v>
      </c>
      <c r="W255" s="42" t="s">
        <v>40</v>
      </c>
      <c r="X255" s="42" t="s">
        <v>45</v>
      </c>
      <c r="Y255" s="42"/>
    </row>
    <row r="256" spans="1:25" ht="24" x14ac:dyDescent="0.3">
      <c r="A256" s="35" t="s">
        <v>220</v>
      </c>
      <c r="B256" s="24">
        <v>21581</v>
      </c>
      <c r="C256" s="24" t="s">
        <v>62</v>
      </c>
      <c r="D256" s="24">
        <v>53101730</v>
      </c>
      <c r="E256" s="28" t="s">
        <v>140</v>
      </c>
      <c r="F256" s="24">
        <v>1</v>
      </c>
      <c r="G256" s="24" t="s">
        <v>37</v>
      </c>
      <c r="H256" s="24" t="s">
        <v>64</v>
      </c>
      <c r="I256" s="24" t="s">
        <v>39</v>
      </c>
      <c r="J256" s="24" t="s">
        <v>40</v>
      </c>
      <c r="K256" s="24" t="s">
        <v>88</v>
      </c>
      <c r="L256" s="24">
        <v>21581</v>
      </c>
      <c r="M256" s="42" t="e">
        <v>#N/A</v>
      </c>
      <c r="N256" s="42" t="e">
        <v>#N/A</v>
      </c>
      <c r="O256" s="42" t="e">
        <v>#N/A</v>
      </c>
      <c r="P256" s="42" t="e">
        <v>#N/A</v>
      </c>
      <c r="Q256" s="42" t="e">
        <v>#N/A</v>
      </c>
      <c r="R256" s="42" t="e">
        <v>#N/A</v>
      </c>
      <c r="S256" s="42" t="e">
        <v>#N/A</v>
      </c>
      <c r="T256" s="42" t="e">
        <v>#N/A</v>
      </c>
      <c r="U256" s="42" t="e">
        <v>#N/A</v>
      </c>
      <c r="V256" s="42" t="e">
        <v>#N/A</v>
      </c>
      <c r="W256" s="42" t="e">
        <v>#N/A</v>
      </c>
      <c r="X256" s="42" t="e">
        <v>#N/A</v>
      </c>
      <c r="Y256" s="42"/>
    </row>
    <row r="257" spans="1:25" ht="14.4" x14ac:dyDescent="0.3">
      <c r="A257" s="35" t="s">
        <v>220</v>
      </c>
      <c r="B257" s="24">
        <v>16379</v>
      </c>
      <c r="C257" s="24" t="s">
        <v>307</v>
      </c>
      <c r="D257" s="24">
        <v>53100186</v>
      </c>
      <c r="E257" s="28" t="s">
        <v>324</v>
      </c>
      <c r="F257" s="24">
        <v>4</v>
      </c>
      <c r="G257" s="24" t="s">
        <v>37</v>
      </c>
      <c r="H257" s="24" t="s">
        <v>71</v>
      </c>
      <c r="I257" s="24" t="s">
        <v>39</v>
      </c>
      <c r="J257" s="24" t="s">
        <v>169</v>
      </c>
      <c r="K257" s="24" t="s">
        <v>41</v>
      </c>
      <c r="L257" s="24">
        <v>16379</v>
      </c>
      <c r="M257" s="42" t="s">
        <v>42</v>
      </c>
      <c r="N257" s="42" t="s">
        <v>42</v>
      </c>
      <c r="O257" s="42" t="s">
        <v>40</v>
      </c>
      <c r="P257" s="42" t="s">
        <v>42</v>
      </c>
      <c r="Q257" s="42" t="s">
        <v>40</v>
      </c>
      <c r="R257" s="42" t="s">
        <v>42</v>
      </c>
      <c r="S257" s="42" t="s">
        <v>42</v>
      </c>
      <c r="T257" s="42" t="s">
        <v>43</v>
      </c>
      <c r="U257" s="42" t="s">
        <v>40</v>
      </c>
      <c r="V257" s="42" t="s">
        <v>44</v>
      </c>
      <c r="W257" s="42" t="s">
        <v>40</v>
      </c>
      <c r="X257" s="42" t="s">
        <v>45</v>
      </c>
      <c r="Y257" s="42"/>
    </row>
    <row r="258" spans="1:25" ht="14.4" x14ac:dyDescent="0.3">
      <c r="A258" s="35" t="s">
        <v>220</v>
      </c>
      <c r="B258" s="24">
        <v>16416</v>
      </c>
      <c r="C258" s="24" t="s">
        <v>167</v>
      </c>
      <c r="D258" s="24">
        <v>53100391</v>
      </c>
      <c r="E258" s="28" t="s">
        <v>205</v>
      </c>
      <c r="F258" s="24">
        <v>1</v>
      </c>
      <c r="G258" s="24" t="s">
        <v>37</v>
      </c>
      <c r="H258" s="24" t="s">
        <v>49</v>
      </c>
      <c r="I258" s="24" t="s">
        <v>39</v>
      </c>
      <c r="J258" s="24" t="s">
        <v>169</v>
      </c>
      <c r="K258" s="24" t="s">
        <v>41</v>
      </c>
      <c r="L258" s="24">
        <v>16416</v>
      </c>
      <c r="M258" s="42" t="s">
        <v>42</v>
      </c>
      <c r="N258" s="42" t="s">
        <v>42</v>
      </c>
      <c r="O258" s="42" t="s">
        <v>40</v>
      </c>
      <c r="P258" s="42" t="s">
        <v>42</v>
      </c>
      <c r="Q258" s="42" t="s">
        <v>42</v>
      </c>
      <c r="R258" s="42" t="s">
        <v>42</v>
      </c>
      <c r="S258" s="42" t="s">
        <v>42</v>
      </c>
      <c r="T258" s="42" t="s">
        <v>54</v>
      </c>
      <c r="U258" s="42" t="s">
        <v>40</v>
      </c>
      <c r="V258" s="42" t="s">
        <v>51</v>
      </c>
      <c r="W258" s="42" t="s">
        <v>40</v>
      </c>
      <c r="X258" s="42">
        <v>0</v>
      </c>
      <c r="Y258" s="42"/>
    </row>
    <row r="259" spans="1:25" ht="24" x14ac:dyDescent="0.3">
      <c r="A259" s="35" t="s">
        <v>220</v>
      </c>
      <c r="B259" s="24">
        <v>18655</v>
      </c>
      <c r="C259" s="24" t="s">
        <v>208</v>
      </c>
      <c r="D259" s="24">
        <v>53100335</v>
      </c>
      <c r="E259" s="28" t="s">
        <v>209</v>
      </c>
      <c r="F259" s="24">
        <v>1</v>
      </c>
      <c r="G259" s="24" t="s">
        <v>37</v>
      </c>
      <c r="H259" s="24" t="s">
        <v>71</v>
      </c>
      <c r="I259" s="24" t="s">
        <v>39</v>
      </c>
      <c r="J259" s="24" t="s">
        <v>169</v>
      </c>
      <c r="K259" s="24" t="s">
        <v>41</v>
      </c>
      <c r="L259" s="24">
        <v>18655</v>
      </c>
      <c r="M259" s="42" t="s">
        <v>42</v>
      </c>
      <c r="N259" s="42" t="s">
        <v>42</v>
      </c>
      <c r="O259" s="42" t="s">
        <v>40</v>
      </c>
      <c r="P259" s="42" t="s">
        <v>42</v>
      </c>
      <c r="Q259" s="42" t="s">
        <v>40</v>
      </c>
      <c r="R259" s="42" t="s">
        <v>42</v>
      </c>
      <c r="S259" s="42" t="s">
        <v>42</v>
      </c>
      <c r="T259" s="42" t="s">
        <v>54</v>
      </c>
      <c r="U259" s="42" t="s">
        <v>40</v>
      </c>
      <c r="V259" s="42" t="s">
        <v>44</v>
      </c>
      <c r="W259" s="42" t="s">
        <v>40</v>
      </c>
      <c r="X259" s="42" t="s">
        <v>45</v>
      </c>
      <c r="Y259" s="42"/>
    </row>
    <row r="260" spans="1:25" ht="24" x14ac:dyDescent="0.3">
      <c r="A260" s="35" t="s">
        <v>220</v>
      </c>
      <c r="B260" s="24">
        <v>16314</v>
      </c>
      <c r="C260" s="24" t="s">
        <v>173</v>
      </c>
      <c r="D260" s="24">
        <v>53100361</v>
      </c>
      <c r="E260" s="28" t="s">
        <v>174</v>
      </c>
      <c r="F260" s="24">
        <v>2</v>
      </c>
      <c r="G260" s="24" t="s">
        <v>37</v>
      </c>
      <c r="H260" s="24" t="s">
        <v>64</v>
      </c>
      <c r="I260" s="24" t="s">
        <v>39</v>
      </c>
      <c r="J260" s="24" t="s">
        <v>169</v>
      </c>
      <c r="K260" s="24" t="s">
        <v>41</v>
      </c>
      <c r="L260" s="24">
        <v>16314</v>
      </c>
      <c r="M260" s="42" t="s">
        <v>42</v>
      </c>
      <c r="N260" s="42" t="s">
        <v>42</v>
      </c>
      <c r="O260" s="42" t="s">
        <v>40</v>
      </c>
      <c r="P260" s="42" t="s">
        <v>42</v>
      </c>
      <c r="Q260" s="42" t="s">
        <v>42</v>
      </c>
      <c r="R260" s="42" t="s">
        <v>42</v>
      </c>
      <c r="S260" s="42" t="s">
        <v>42</v>
      </c>
      <c r="T260" s="42" t="s">
        <v>43</v>
      </c>
      <c r="U260" s="42" t="s">
        <v>40</v>
      </c>
      <c r="V260" s="42" t="s">
        <v>44</v>
      </c>
      <c r="W260" s="42" t="s">
        <v>40</v>
      </c>
      <c r="X260" s="42" t="s">
        <v>45</v>
      </c>
      <c r="Y260" s="42"/>
    </row>
    <row r="261" spans="1:25" ht="14.4" x14ac:dyDescent="0.3">
      <c r="A261" s="35" t="s">
        <v>220</v>
      </c>
      <c r="B261" s="24">
        <v>20530</v>
      </c>
      <c r="C261" s="24" t="s">
        <v>192</v>
      </c>
      <c r="D261" s="24">
        <v>53100335</v>
      </c>
      <c r="E261" s="28" t="s">
        <v>193</v>
      </c>
      <c r="F261" s="24">
        <v>2</v>
      </c>
      <c r="G261" s="24" t="s">
        <v>37</v>
      </c>
      <c r="H261" s="24" t="s">
        <v>71</v>
      </c>
      <c r="I261" s="24" t="s">
        <v>39</v>
      </c>
      <c r="J261" s="24" t="s">
        <v>169</v>
      </c>
      <c r="K261" s="24" t="s">
        <v>41</v>
      </c>
      <c r="L261" s="24">
        <v>20530</v>
      </c>
      <c r="M261" s="42" t="s">
        <v>42</v>
      </c>
      <c r="N261" s="42" t="s">
        <v>42</v>
      </c>
      <c r="O261" s="42" t="s">
        <v>40</v>
      </c>
      <c r="P261" s="42" t="s">
        <v>42</v>
      </c>
      <c r="Q261" s="42" t="s">
        <v>40</v>
      </c>
      <c r="R261" s="42" t="s">
        <v>42</v>
      </c>
      <c r="S261" s="42" t="s">
        <v>42</v>
      </c>
      <c r="T261" s="42" t="s">
        <v>54</v>
      </c>
      <c r="U261" s="42" t="s">
        <v>40</v>
      </c>
      <c r="V261" s="42" t="s">
        <v>44</v>
      </c>
      <c r="W261" s="42" t="s">
        <v>40</v>
      </c>
      <c r="X261" s="42" t="s">
        <v>45</v>
      </c>
      <c r="Y261" s="42"/>
    </row>
    <row r="262" spans="1:25" ht="24" x14ac:dyDescent="0.3">
      <c r="A262" s="35" t="s">
        <v>220</v>
      </c>
      <c r="B262" s="24">
        <v>16377</v>
      </c>
      <c r="C262" s="24" t="s">
        <v>181</v>
      </c>
      <c r="D262" s="24">
        <v>53100076</v>
      </c>
      <c r="E262" s="28" t="s">
        <v>182</v>
      </c>
      <c r="F262" s="24">
        <v>6</v>
      </c>
      <c r="G262" s="24" t="s">
        <v>37</v>
      </c>
      <c r="H262" s="24" t="s">
        <v>71</v>
      </c>
      <c r="I262" s="24" t="s">
        <v>39</v>
      </c>
      <c r="J262" s="24" t="s">
        <v>169</v>
      </c>
      <c r="K262" s="24" t="s">
        <v>41</v>
      </c>
      <c r="L262" s="24">
        <v>16377</v>
      </c>
      <c r="M262" s="42" t="s">
        <v>42</v>
      </c>
      <c r="N262" s="42" t="s">
        <v>42</v>
      </c>
      <c r="O262" s="42" t="s">
        <v>40</v>
      </c>
      <c r="P262" s="42" t="s">
        <v>42</v>
      </c>
      <c r="Q262" s="42" t="s">
        <v>40</v>
      </c>
      <c r="R262" s="42" t="s">
        <v>42</v>
      </c>
      <c r="S262" s="42" t="s">
        <v>42</v>
      </c>
      <c r="T262" s="42" t="s">
        <v>43</v>
      </c>
      <c r="U262" s="42" t="s">
        <v>40</v>
      </c>
      <c r="V262" s="42" t="s">
        <v>44</v>
      </c>
      <c r="W262" s="42" t="s">
        <v>40</v>
      </c>
      <c r="X262" s="42" t="s">
        <v>45</v>
      </c>
      <c r="Y262" s="42"/>
    </row>
    <row r="263" spans="1:25" ht="24" x14ac:dyDescent="0.3">
      <c r="A263" s="35" t="s">
        <v>220</v>
      </c>
      <c r="B263" s="24">
        <v>16378</v>
      </c>
      <c r="C263" s="24" t="s">
        <v>181</v>
      </c>
      <c r="D263" s="24">
        <v>53100076</v>
      </c>
      <c r="E263" s="28" t="s">
        <v>201</v>
      </c>
      <c r="F263" s="24">
        <v>1</v>
      </c>
      <c r="G263" s="24" t="s">
        <v>37</v>
      </c>
      <c r="H263" s="24" t="s">
        <v>71</v>
      </c>
      <c r="I263" s="24" t="s">
        <v>39</v>
      </c>
      <c r="J263" s="24" t="s">
        <v>169</v>
      </c>
      <c r="K263" s="24" t="s">
        <v>41</v>
      </c>
      <c r="L263" s="24">
        <v>16378</v>
      </c>
      <c r="M263" s="42" t="s">
        <v>42</v>
      </c>
      <c r="N263" s="42" t="s">
        <v>42</v>
      </c>
      <c r="O263" s="42" t="s">
        <v>40</v>
      </c>
      <c r="P263" s="42" t="s">
        <v>42</v>
      </c>
      <c r="Q263" s="42" t="s">
        <v>40</v>
      </c>
      <c r="R263" s="42" t="s">
        <v>42</v>
      </c>
      <c r="S263" s="42" t="s">
        <v>42</v>
      </c>
      <c r="T263" s="42" t="s">
        <v>43</v>
      </c>
      <c r="U263" s="42" t="s">
        <v>40</v>
      </c>
      <c r="V263" s="42" t="s">
        <v>44</v>
      </c>
      <c r="W263" s="42" t="s">
        <v>40</v>
      </c>
      <c r="X263" s="42" t="s">
        <v>45</v>
      </c>
      <c r="Y263" s="42"/>
    </row>
    <row r="264" spans="1:25" ht="24" x14ac:dyDescent="0.3">
      <c r="A264" s="35" t="s">
        <v>220</v>
      </c>
      <c r="B264" s="24">
        <v>16314</v>
      </c>
      <c r="C264" s="24" t="s">
        <v>173</v>
      </c>
      <c r="D264" s="24">
        <v>53100361</v>
      </c>
      <c r="E264" s="28" t="s">
        <v>174</v>
      </c>
      <c r="F264" s="24">
        <v>1</v>
      </c>
      <c r="G264" s="24" t="s">
        <v>37</v>
      </c>
      <c r="H264" s="24" t="s">
        <v>64</v>
      </c>
      <c r="I264" s="24" t="s">
        <v>39</v>
      </c>
      <c r="J264" s="24" t="s">
        <v>169</v>
      </c>
      <c r="K264" s="24" t="s">
        <v>41</v>
      </c>
      <c r="L264" s="24">
        <v>16314</v>
      </c>
      <c r="M264" s="42" t="s">
        <v>42</v>
      </c>
      <c r="N264" s="42" t="s">
        <v>42</v>
      </c>
      <c r="O264" s="42" t="s">
        <v>40</v>
      </c>
      <c r="P264" s="42" t="s">
        <v>42</v>
      </c>
      <c r="Q264" s="42" t="s">
        <v>42</v>
      </c>
      <c r="R264" s="42" t="s">
        <v>42</v>
      </c>
      <c r="S264" s="42" t="s">
        <v>42</v>
      </c>
      <c r="T264" s="42" t="s">
        <v>43</v>
      </c>
      <c r="U264" s="42" t="s">
        <v>40</v>
      </c>
      <c r="V264" s="42" t="s">
        <v>44</v>
      </c>
      <c r="W264" s="42" t="s">
        <v>40</v>
      </c>
      <c r="X264" s="42" t="s">
        <v>45</v>
      </c>
      <c r="Y264" s="42"/>
    </row>
    <row r="265" spans="1:25" ht="14.4" x14ac:dyDescent="0.3">
      <c r="A265" s="35" t="s">
        <v>220</v>
      </c>
      <c r="B265" s="24">
        <v>16398</v>
      </c>
      <c r="C265" s="24" t="s">
        <v>170</v>
      </c>
      <c r="D265" s="24">
        <v>53100889</v>
      </c>
      <c r="E265" s="28" t="s">
        <v>183</v>
      </c>
      <c r="F265" s="24">
        <v>1</v>
      </c>
      <c r="G265" s="24" t="s">
        <v>37</v>
      </c>
      <c r="H265" s="24" t="s">
        <v>64</v>
      </c>
      <c r="I265" s="24" t="s">
        <v>39</v>
      </c>
      <c r="J265" s="24" t="s">
        <v>169</v>
      </c>
      <c r="K265" s="24" t="s">
        <v>41</v>
      </c>
      <c r="L265" s="24">
        <v>16398</v>
      </c>
      <c r="M265" s="42" t="s">
        <v>42</v>
      </c>
      <c r="N265" s="42" t="s">
        <v>42</v>
      </c>
      <c r="O265" s="42" t="s">
        <v>40</v>
      </c>
      <c r="P265" s="42" t="s">
        <v>42</v>
      </c>
      <c r="Q265" s="42" t="s">
        <v>42</v>
      </c>
      <c r="R265" s="42" t="s">
        <v>42</v>
      </c>
      <c r="S265" s="42" t="s">
        <v>42</v>
      </c>
      <c r="T265" s="42" t="s">
        <v>59</v>
      </c>
      <c r="U265" s="42" t="s">
        <v>40</v>
      </c>
      <c r="V265" s="42" t="s">
        <v>44</v>
      </c>
      <c r="W265" s="42" t="s">
        <v>40</v>
      </c>
      <c r="X265" s="42" t="s">
        <v>45</v>
      </c>
      <c r="Y265" s="42"/>
    </row>
    <row r="266" spans="1:25" ht="24" x14ac:dyDescent="0.3">
      <c r="A266" s="35" t="s">
        <v>220</v>
      </c>
      <c r="B266" s="24">
        <v>16378</v>
      </c>
      <c r="C266" s="24" t="s">
        <v>181</v>
      </c>
      <c r="D266" s="24">
        <v>53100076</v>
      </c>
      <c r="E266" s="28" t="s">
        <v>201</v>
      </c>
      <c r="F266" s="24">
        <v>7</v>
      </c>
      <c r="G266" s="24" t="s">
        <v>37</v>
      </c>
      <c r="H266" s="24" t="s">
        <v>71</v>
      </c>
      <c r="I266" s="24" t="s">
        <v>39</v>
      </c>
      <c r="J266" s="24" t="s">
        <v>169</v>
      </c>
      <c r="K266" s="24" t="s">
        <v>41</v>
      </c>
      <c r="L266" s="24">
        <v>16378</v>
      </c>
      <c r="M266" s="42" t="s">
        <v>42</v>
      </c>
      <c r="N266" s="42" t="s">
        <v>42</v>
      </c>
      <c r="O266" s="42" t="s">
        <v>40</v>
      </c>
      <c r="P266" s="42" t="s">
        <v>42</v>
      </c>
      <c r="Q266" s="42" t="s">
        <v>40</v>
      </c>
      <c r="R266" s="42" t="s">
        <v>42</v>
      </c>
      <c r="S266" s="42" t="s">
        <v>42</v>
      </c>
      <c r="T266" s="42" t="s">
        <v>43</v>
      </c>
      <c r="U266" s="42" t="s">
        <v>40</v>
      </c>
      <c r="V266" s="42" t="s">
        <v>44</v>
      </c>
      <c r="W266" s="42" t="s">
        <v>40</v>
      </c>
      <c r="X266" s="42" t="s">
        <v>45</v>
      </c>
      <c r="Y266" s="42"/>
    </row>
    <row r="267" spans="1:25" ht="14.4" x14ac:dyDescent="0.3">
      <c r="A267" s="35" t="s">
        <v>220</v>
      </c>
      <c r="B267" s="24">
        <v>16398</v>
      </c>
      <c r="C267" s="24" t="s">
        <v>170</v>
      </c>
      <c r="D267" s="24">
        <v>53100889</v>
      </c>
      <c r="E267" s="28" t="s">
        <v>183</v>
      </c>
      <c r="F267" s="24">
        <v>7</v>
      </c>
      <c r="G267" s="24" t="s">
        <v>37</v>
      </c>
      <c r="H267" s="24" t="s">
        <v>64</v>
      </c>
      <c r="I267" s="24" t="s">
        <v>39</v>
      </c>
      <c r="J267" s="24" t="s">
        <v>169</v>
      </c>
      <c r="K267" s="24" t="s">
        <v>41</v>
      </c>
      <c r="L267" s="24">
        <v>16398</v>
      </c>
      <c r="M267" s="42" t="s">
        <v>42</v>
      </c>
      <c r="N267" s="42" t="s">
        <v>42</v>
      </c>
      <c r="O267" s="42" t="s">
        <v>40</v>
      </c>
      <c r="P267" s="42" t="s">
        <v>42</v>
      </c>
      <c r="Q267" s="42" t="s">
        <v>42</v>
      </c>
      <c r="R267" s="42" t="s">
        <v>42</v>
      </c>
      <c r="S267" s="42" t="s">
        <v>42</v>
      </c>
      <c r="T267" s="42" t="s">
        <v>59</v>
      </c>
      <c r="U267" s="42" t="s">
        <v>40</v>
      </c>
      <c r="V267" s="42" t="s">
        <v>44</v>
      </c>
      <c r="W267" s="42" t="s">
        <v>40</v>
      </c>
      <c r="X267" s="42" t="s">
        <v>45</v>
      </c>
      <c r="Y267" s="42"/>
    </row>
    <row r="268" spans="1:25" ht="24" x14ac:dyDescent="0.3">
      <c r="A268" s="35" t="s">
        <v>220</v>
      </c>
      <c r="B268" s="24">
        <v>16314</v>
      </c>
      <c r="C268" s="24" t="s">
        <v>173</v>
      </c>
      <c r="D268" s="24">
        <v>53100361</v>
      </c>
      <c r="E268" s="28" t="s">
        <v>174</v>
      </c>
      <c r="F268" s="24">
        <v>1</v>
      </c>
      <c r="G268" s="24" t="s">
        <v>37</v>
      </c>
      <c r="H268" s="24" t="s">
        <v>64</v>
      </c>
      <c r="I268" s="24" t="s">
        <v>39</v>
      </c>
      <c r="J268" s="24" t="s">
        <v>169</v>
      </c>
      <c r="K268" s="24" t="s">
        <v>41</v>
      </c>
      <c r="L268" s="24">
        <v>16314</v>
      </c>
      <c r="M268" s="42" t="s">
        <v>42</v>
      </c>
      <c r="N268" s="42" t="s">
        <v>42</v>
      </c>
      <c r="O268" s="42" t="s">
        <v>40</v>
      </c>
      <c r="P268" s="42" t="s">
        <v>42</v>
      </c>
      <c r="Q268" s="42" t="s">
        <v>42</v>
      </c>
      <c r="R268" s="42" t="s">
        <v>42</v>
      </c>
      <c r="S268" s="42" t="s">
        <v>42</v>
      </c>
      <c r="T268" s="42" t="s">
        <v>43</v>
      </c>
      <c r="U268" s="42" t="s">
        <v>40</v>
      </c>
      <c r="V268" s="42" t="s">
        <v>44</v>
      </c>
      <c r="W268" s="42" t="s">
        <v>40</v>
      </c>
      <c r="X268" s="42" t="s">
        <v>45</v>
      </c>
      <c r="Y268" s="42"/>
    </row>
    <row r="269" spans="1:25" ht="14.4" x14ac:dyDescent="0.3">
      <c r="A269" s="35" t="s">
        <v>220</v>
      </c>
      <c r="B269" s="24">
        <v>16398</v>
      </c>
      <c r="C269" s="24" t="s">
        <v>170</v>
      </c>
      <c r="D269" s="24">
        <v>53100889</v>
      </c>
      <c r="E269" s="28" t="s">
        <v>183</v>
      </c>
      <c r="F269" s="24">
        <v>7</v>
      </c>
      <c r="G269" s="24" t="s">
        <v>37</v>
      </c>
      <c r="H269" s="24" t="s">
        <v>64</v>
      </c>
      <c r="I269" s="24" t="s">
        <v>39</v>
      </c>
      <c r="J269" s="24" t="s">
        <v>169</v>
      </c>
      <c r="K269" s="24" t="s">
        <v>41</v>
      </c>
      <c r="L269" s="24">
        <v>16398</v>
      </c>
      <c r="M269" s="42" t="s">
        <v>42</v>
      </c>
      <c r="N269" s="42" t="s">
        <v>42</v>
      </c>
      <c r="O269" s="42" t="s">
        <v>40</v>
      </c>
      <c r="P269" s="42" t="s">
        <v>42</v>
      </c>
      <c r="Q269" s="42" t="s">
        <v>42</v>
      </c>
      <c r="R269" s="42" t="s">
        <v>42</v>
      </c>
      <c r="S269" s="42" t="s">
        <v>42</v>
      </c>
      <c r="T269" s="42" t="s">
        <v>59</v>
      </c>
      <c r="U269" s="42" t="s">
        <v>40</v>
      </c>
      <c r="V269" s="42" t="s">
        <v>44</v>
      </c>
      <c r="W269" s="42" t="s">
        <v>40</v>
      </c>
      <c r="X269" s="42" t="s">
        <v>45</v>
      </c>
      <c r="Y269" s="42"/>
    </row>
    <row r="270" spans="1:25" ht="14.4" x14ac:dyDescent="0.3">
      <c r="A270" s="35" t="s">
        <v>220</v>
      </c>
      <c r="B270" s="24">
        <v>16398</v>
      </c>
      <c r="C270" s="24" t="s">
        <v>170</v>
      </c>
      <c r="D270" s="24">
        <v>53100889</v>
      </c>
      <c r="E270" s="28" t="s">
        <v>183</v>
      </c>
      <c r="F270" s="24">
        <v>1</v>
      </c>
      <c r="G270" s="24" t="s">
        <v>37</v>
      </c>
      <c r="H270" s="24" t="s">
        <v>64</v>
      </c>
      <c r="I270" s="24" t="s">
        <v>39</v>
      </c>
      <c r="J270" s="24" t="s">
        <v>169</v>
      </c>
      <c r="K270" s="24" t="s">
        <v>41</v>
      </c>
      <c r="L270" s="24">
        <v>16398</v>
      </c>
      <c r="M270" s="42" t="s">
        <v>42</v>
      </c>
      <c r="N270" s="42" t="s">
        <v>42</v>
      </c>
      <c r="O270" s="42" t="s">
        <v>40</v>
      </c>
      <c r="P270" s="42" t="s">
        <v>42</v>
      </c>
      <c r="Q270" s="42" t="s">
        <v>42</v>
      </c>
      <c r="R270" s="42" t="s">
        <v>42</v>
      </c>
      <c r="S270" s="42" t="s">
        <v>42</v>
      </c>
      <c r="T270" s="42" t="s">
        <v>59</v>
      </c>
      <c r="U270" s="42" t="s">
        <v>40</v>
      </c>
      <c r="V270" s="42" t="s">
        <v>44</v>
      </c>
      <c r="W270" s="42" t="s">
        <v>40</v>
      </c>
      <c r="X270" s="42" t="s">
        <v>45</v>
      </c>
      <c r="Y270" s="42"/>
    </row>
    <row r="271" spans="1:25" ht="24" x14ac:dyDescent="0.3">
      <c r="A271" s="35" t="s">
        <v>220</v>
      </c>
      <c r="B271" s="24">
        <v>16314</v>
      </c>
      <c r="C271" s="24" t="s">
        <v>173</v>
      </c>
      <c r="D271" s="24">
        <v>53100361</v>
      </c>
      <c r="E271" s="28" t="s">
        <v>174</v>
      </c>
      <c r="F271" s="24">
        <v>2</v>
      </c>
      <c r="G271" s="24" t="s">
        <v>37</v>
      </c>
      <c r="H271" s="24" t="s">
        <v>64</v>
      </c>
      <c r="I271" s="24" t="s">
        <v>39</v>
      </c>
      <c r="J271" s="24" t="s">
        <v>169</v>
      </c>
      <c r="K271" s="24" t="s">
        <v>41</v>
      </c>
      <c r="L271" s="24">
        <v>16314</v>
      </c>
      <c r="M271" s="42" t="s">
        <v>42</v>
      </c>
      <c r="N271" s="42" t="s">
        <v>42</v>
      </c>
      <c r="O271" s="42" t="s">
        <v>40</v>
      </c>
      <c r="P271" s="42" t="s">
        <v>42</v>
      </c>
      <c r="Q271" s="42" t="s">
        <v>42</v>
      </c>
      <c r="R271" s="42" t="s">
        <v>42</v>
      </c>
      <c r="S271" s="42" t="s">
        <v>42</v>
      </c>
      <c r="T271" s="42" t="s">
        <v>43</v>
      </c>
      <c r="U271" s="42" t="s">
        <v>40</v>
      </c>
      <c r="V271" s="42" t="s">
        <v>44</v>
      </c>
      <c r="W271" s="42" t="s">
        <v>40</v>
      </c>
      <c r="X271" s="42" t="s">
        <v>45</v>
      </c>
      <c r="Y271" s="42"/>
    </row>
    <row r="272" spans="1:25" ht="24" x14ac:dyDescent="0.3">
      <c r="A272" s="35" t="s">
        <v>220</v>
      </c>
      <c r="B272" s="24">
        <v>16314</v>
      </c>
      <c r="C272" s="24" t="s">
        <v>173</v>
      </c>
      <c r="D272" s="24">
        <v>53100361</v>
      </c>
      <c r="E272" s="28" t="s">
        <v>174</v>
      </c>
      <c r="F272" s="24">
        <v>2</v>
      </c>
      <c r="G272" s="24" t="s">
        <v>37</v>
      </c>
      <c r="H272" s="24" t="s">
        <v>64</v>
      </c>
      <c r="I272" s="24" t="s">
        <v>39</v>
      </c>
      <c r="J272" s="24" t="s">
        <v>169</v>
      </c>
      <c r="K272" s="24" t="s">
        <v>41</v>
      </c>
      <c r="L272" s="24">
        <v>16314</v>
      </c>
      <c r="M272" s="42" t="s">
        <v>42</v>
      </c>
      <c r="N272" s="42" t="s">
        <v>42</v>
      </c>
      <c r="O272" s="42" t="s">
        <v>40</v>
      </c>
      <c r="P272" s="42" t="s">
        <v>42</v>
      </c>
      <c r="Q272" s="42" t="s">
        <v>42</v>
      </c>
      <c r="R272" s="42" t="s">
        <v>42</v>
      </c>
      <c r="S272" s="42" t="s">
        <v>42</v>
      </c>
      <c r="T272" s="42" t="s">
        <v>43</v>
      </c>
      <c r="U272" s="42" t="s">
        <v>40</v>
      </c>
      <c r="V272" s="42" t="s">
        <v>44</v>
      </c>
      <c r="W272" s="42" t="s">
        <v>40</v>
      </c>
      <c r="X272" s="42" t="s">
        <v>45</v>
      </c>
      <c r="Y272" s="42"/>
    </row>
    <row r="273" spans="1:25" ht="14.4" x14ac:dyDescent="0.3">
      <c r="A273" s="35" t="s">
        <v>220</v>
      </c>
      <c r="B273" s="24">
        <v>16398</v>
      </c>
      <c r="C273" s="24" t="s">
        <v>170</v>
      </c>
      <c r="D273" s="24">
        <v>53100889</v>
      </c>
      <c r="E273" s="28" t="s">
        <v>183</v>
      </c>
      <c r="F273" s="24">
        <v>2</v>
      </c>
      <c r="G273" s="24" t="s">
        <v>37</v>
      </c>
      <c r="H273" s="24" t="s">
        <v>64</v>
      </c>
      <c r="I273" s="24" t="s">
        <v>39</v>
      </c>
      <c r="J273" s="24" t="s">
        <v>169</v>
      </c>
      <c r="K273" s="24" t="s">
        <v>41</v>
      </c>
      <c r="L273" s="24">
        <v>16398</v>
      </c>
      <c r="M273" s="42" t="s">
        <v>42</v>
      </c>
      <c r="N273" s="42" t="s">
        <v>42</v>
      </c>
      <c r="O273" s="42" t="s">
        <v>40</v>
      </c>
      <c r="P273" s="42" t="s">
        <v>42</v>
      </c>
      <c r="Q273" s="42" t="s">
        <v>42</v>
      </c>
      <c r="R273" s="42" t="s">
        <v>42</v>
      </c>
      <c r="S273" s="42" t="s">
        <v>42</v>
      </c>
      <c r="T273" s="42" t="s">
        <v>59</v>
      </c>
      <c r="U273" s="42" t="s">
        <v>40</v>
      </c>
      <c r="V273" s="42" t="s">
        <v>44</v>
      </c>
      <c r="W273" s="42" t="s">
        <v>40</v>
      </c>
      <c r="X273" s="42" t="s">
        <v>45</v>
      </c>
      <c r="Y273" s="42"/>
    </row>
    <row r="274" spans="1:25" ht="24" x14ac:dyDescent="0.3">
      <c r="A274" s="35" t="s">
        <v>220</v>
      </c>
      <c r="B274" s="24">
        <v>16314</v>
      </c>
      <c r="C274" s="24" t="s">
        <v>173</v>
      </c>
      <c r="D274" s="24">
        <v>53100361</v>
      </c>
      <c r="E274" s="28" t="s">
        <v>174</v>
      </c>
      <c r="F274" s="24">
        <v>3</v>
      </c>
      <c r="G274" s="24" t="s">
        <v>37</v>
      </c>
      <c r="H274" s="24" t="s">
        <v>64</v>
      </c>
      <c r="I274" s="24" t="s">
        <v>39</v>
      </c>
      <c r="J274" s="24" t="s">
        <v>169</v>
      </c>
      <c r="K274" s="24" t="s">
        <v>41</v>
      </c>
      <c r="L274" s="24">
        <v>16314</v>
      </c>
      <c r="M274" s="42" t="s">
        <v>42</v>
      </c>
      <c r="N274" s="42" t="s">
        <v>42</v>
      </c>
      <c r="O274" s="42" t="s">
        <v>40</v>
      </c>
      <c r="P274" s="42" t="s">
        <v>42</v>
      </c>
      <c r="Q274" s="42" t="s">
        <v>42</v>
      </c>
      <c r="R274" s="42" t="s">
        <v>42</v>
      </c>
      <c r="S274" s="42" t="s">
        <v>42</v>
      </c>
      <c r="T274" s="42" t="s">
        <v>43</v>
      </c>
      <c r="U274" s="42" t="s">
        <v>40</v>
      </c>
      <c r="V274" s="42" t="s">
        <v>44</v>
      </c>
      <c r="W274" s="42" t="s">
        <v>40</v>
      </c>
      <c r="X274" s="42" t="s">
        <v>45</v>
      </c>
      <c r="Y274" s="42"/>
    </row>
    <row r="275" spans="1:25" ht="24" x14ac:dyDescent="0.3">
      <c r="A275" s="35" t="s">
        <v>220</v>
      </c>
      <c r="B275" s="24">
        <v>16314</v>
      </c>
      <c r="C275" s="24" t="s">
        <v>173</v>
      </c>
      <c r="D275" s="24">
        <v>53100361</v>
      </c>
      <c r="E275" s="28" t="s">
        <v>174</v>
      </c>
      <c r="F275" s="24">
        <v>3</v>
      </c>
      <c r="G275" s="24" t="s">
        <v>37</v>
      </c>
      <c r="H275" s="24" t="s">
        <v>64</v>
      </c>
      <c r="I275" s="24" t="s">
        <v>39</v>
      </c>
      <c r="J275" s="24" t="s">
        <v>169</v>
      </c>
      <c r="K275" s="24" t="s">
        <v>41</v>
      </c>
      <c r="L275" s="24">
        <v>16314</v>
      </c>
      <c r="M275" s="42" t="s">
        <v>42</v>
      </c>
      <c r="N275" s="42" t="s">
        <v>42</v>
      </c>
      <c r="O275" s="42" t="s">
        <v>40</v>
      </c>
      <c r="P275" s="42" t="s">
        <v>42</v>
      </c>
      <c r="Q275" s="42" t="s">
        <v>42</v>
      </c>
      <c r="R275" s="42" t="s">
        <v>42</v>
      </c>
      <c r="S275" s="42" t="s">
        <v>42</v>
      </c>
      <c r="T275" s="42" t="s">
        <v>43</v>
      </c>
      <c r="U275" s="42" t="s">
        <v>40</v>
      </c>
      <c r="V275" s="42" t="s">
        <v>44</v>
      </c>
      <c r="W275" s="42" t="s">
        <v>40</v>
      </c>
      <c r="X275" s="42" t="s">
        <v>45</v>
      </c>
      <c r="Y275" s="42"/>
    </row>
    <row r="276" spans="1:25" ht="14.4" x14ac:dyDescent="0.3">
      <c r="A276" s="35" t="s">
        <v>220</v>
      </c>
      <c r="B276" s="24">
        <v>16398</v>
      </c>
      <c r="C276" s="24" t="s">
        <v>170</v>
      </c>
      <c r="D276" s="24">
        <v>53100889</v>
      </c>
      <c r="E276" s="28" t="s">
        <v>183</v>
      </c>
      <c r="F276" s="24">
        <v>3</v>
      </c>
      <c r="G276" s="24" t="s">
        <v>37</v>
      </c>
      <c r="H276" s="24" t="s">
        <v>64</v>
      </c>
      <c r="I276" s="24" t="s">
        <v>39</v>
      </c>
      <c r="J276" s="24" t="s">
        <v>169</v>
      </c>
      <c r="K276" s="24" t="s">
        <v>41</v>
      </c>
      <c r="L276" s="24">
        <v>16398</v>
      </c>
      <c r="M276" s="42" t="s">
        <v>42</v>
      </c>
      <c r="N276" s="42" t="s">
        <v>42</v>
      </c>
      <c r="O276" s="42" t="s">
        <v>40</v>
      </c>
      <c r="P276" s="42" t="s">
        <v>42</v>
      </c>
      <c r="Q276" s="42" t="s">
        <v>42</v>
      </c>
      <c r="R276" s="42" t="s">
        <v>42</v>
      </c>
      <c r="S276" s="42" t="s">
        <v>42</v>
      </c>
      <c r="T276" s="42" t="s">
        <v>59</v>
      </c>
      <c r="U276" s="42" t="s">
        <v>40</v>
      </c>
      <c r="V276" s="42" t="s">
        <v>44</v>
      </c>
      <c r="W276" s="42" t="s">
        <v>40</v>
      </c>
      <c r="X276" s="42" t="s">
        <v>45</v>
      </c>
      <c r="Y276" s="42"/>
    </row>
    <row r="277" spans="1:25" ht="24" x14ac:dyDescent="0.3">
      <c r="A277" s="35" t="s">
        <v>220</v>
      </c>
      <c r="B277" s="24">
        <v>16346</v>
      </c>
      <c r="C277" s="24" t="s">
        <v>65</v>
      </c>
      <c r="D277" s="24">
        <v>53100152</v>
      </c>
      <c r="E277" s="28" t="s">
        <v>66</v>
      </c>
      <c r="F277" s="24">
        <v>2</v>
      </c>
      <c r="G277" s="24" t="s">
        <v>37</v>
      </c>
      <c r="H277" s="24" t="s">
        <v>38</v>
      </c>
      <c r="I277" s="24" t="s">
        <v>39</v>
      </c>
      <c r="J277" s="24" t="s">
        <v>40</v>
      </c>
      <c r="K277" s="24" t="s">
        <v>41</v>
      </c>
      <c r="L277" s="24">
        <v>16346</v>
      </c>
      <c r="M277" s="42" t="s">
        <v>40</v>
      </c>
      <c r="N277" s="42" t="s">
        <v>42</v>
      </c>
      <c r="O277" s="42" t="s">
        <v>40</v>
      </c>
      <c r="P277" s="42" t="s">
        <v>40</v>
      </c>
      <c r="Q277" s="42" t="s">
        <v>42</v>
      </c>
      <c r="R277" s="42" t="s">
        <v>40</v>
      </c>
      <c r="S277" s="42" t="s">
        <v>40</v>
      </c>
      <c r="T277" s="42" t="s">
        <v>43</v>
      </c>
      <c r="U277" s="42" t="s">
        <v>40</v>
      </c>
      <c r="V277" s="42" t="s">
        <v>44</v>
      </c>
      <c r="W277" s="42" t="s">
        <v>40</v>
      </c>
      <c r="X277" s="42" t="s">
        <v>45</v>
      </c>
      <c r="Y277" s="42"/>
    </row>
    <row r="278" spans="1:25" ht="24" x14ac:dyDescent="0.3">
      <c r="A278" s="35" t="s">
        <v>220</v>
      </c>
      <c r="B278" s="24">
        <v>16345</v>
      </c>
      <c r="C278" s="24" t="s">
        <v>34</v>
      </c>
      <c r="D278" s="24">
        <v>53100152</v>
      </c>
      <c r="E278" s="28" t="s">
        <v>35</v>
      </c>
      <c r="F278" s="24">
        <v>1</v>
      </c>
      <c r="G278" s="24" t="s">
        <v>37</v>
      </c>
      <c r="H278" s="24" t="s">
        <v>38</v>
      </c>
      <c r="I278" s="24" t="s">
        <v>39</v>
      </c>
      <c r="J278" s="24" t="s">
        <v>40</v>
      </c>
      <c r="K278" s="24" t="s">
        <v>41</v>
      </c>
      <c r="L278" s="24">
        <v>16345</v>
      </c>
      <c r="M278" s="42" t="s">
        <v>40</v>
      </c>
      <c r="N278" s="42" t="s">
        <v>42</v>
      </c>
      <c r="O278" s="42" t="s">
        <v>40</v>
      </c>
      <c r="P278" s="42" t="s">
        <v>40</v>
      </c>
      <c r="Q278" s="42" t="s">
        <v>42</v>
      </c>
      <c r="R278" s="42" t="s">
        <v>40</v>
      </c>
      <c r="S278" s="42" t="s">
        <v>40</v>
      </c>
      <c r="T278" s="42" t="s">
        <v>43</v>
      </c>
      <c r="U278" s="42" t="s">
        <v>40</v>
      </c>
      <c r="V278" s="42" t="s">
        <v>44</v>
      </c>
      <c r="W278" s="42" t="s">
        <v>40</v>
      </c>
      <c r="X278" s="42" t="s">
        <v>45</v>
      </c>
      <c r="Y278" s="42"/>
    </row>
    <row r="279" spans="1:25" ht="14.4" x14ac:dyDescent="0.3">
      <c r="A279" s="35" t="s">
        <v>220</v>
      </c>
      <c r="B279" s="24">
        <v>17408</v>
      </c>
      <c r="C279" s="24" t="s">
        <v>175</v>
      </c>
      <c r="D279" s="24">
        <v>53100007</v>
      </c>
      <c r="E279" s="28" t="s">
        <v>176</v>
      </c>
      <c r="F279" s="24">
        <v>2</v>
      </c>
      <c r="G279" s="24" t="s">
        <v>37</v>
      </c>
      <c r="H279" s="24" t="s">
        <v>71</v>
      </c>
      <c r="I279" s="24" t="s">
        <v>39</v>
      </c>
      <c r="J279" s="24" t="s">
        <v>169</v>
      </c>
      <c r="K279" s="24" t="s">
        <v>41</v>
      </c>
      <c r="L279" s="24">
        <v>17408</v>
      </c>
      <c r="M279" s="42" t="s">
        <v>42</v>
      </c>
      <c r="N279" s="42" t="s">
        <v>42</v>
      </c>
      <c r="O279" s="42" t="s">
        <v>40</v>
      </c>
      <c r="P279" s="42" t="s">
        <v>42</v>
      </c>
      <c r="Q279" s="42" t="s">
        <v>40</v>
      </c>
      <c r="R279" s="42" t="s">
        <v>42</v>
      </c>
      <c r="S279" s="42" t="s">
        <v>42</v>
      </c>
      <c r="T279" s="42" t="s">
        <v>54</v>
      </c>
      <c r="U279" s="42" t="s">
        <v>40</v>
      </c>
      <c r="V279" s="42" t="s">
        <v>44</v>
      </c>
      <c r="W279" s="42" t="s">
        <v>40</v>
      </c>
      <c r="X279" s="42" t="s">
        <v>45</v>
      </c>
      <c r="Y279" s="42"/>
    </row>
    <row r="280" spans="1:25" ht="14.4" x14ac:dyDescent="0.3">
      <c r="A280" s="35" t="s">
        <v>220</v>
      </c>
      <c r="B280" s="24">
        <v>21303</v>
      </c>
      <c r="C280" s="24" t="s">
        <v>56</v>
      </c>
      <c r="D280" s="24">
        <v>53100195</v>
      </c>
      <c r="E280" s="28" t="s">
        <v>57</v>
      </c>
      <c r="F280" s="24">
        <v>2</v>
      </c>
      <c r="G280" s="24" t="s">
        <v>58</v>
      </c>
      <c r="H280" s="24" t="s">
        <v>38</v>
      </c>
      <c r="I280" s="24" t="s">
        <v>39</v>
      </c>
      <c r="J280" s="24" t="s">
        <v>40</v>
      </c>
      <c r="K280" s="24" t="s">
        <v>41</v>
      </c>
      <c r="L280" s="24">
        <v>21303</v>
      </c>
      <c r="M280" s="42" t="s">
        <v>40</v>
      </c>
      <c r="N280" s="42" t="s">
        <v>42</v>
      </c>
      <c r="O280" s="42" t="s">
        <v>40</v>
      </c>
      <c r="P280" s="42" t="s">
        <v>42</v>
      </c>
      <c r="Q280" s="42" t="s">
        <v>42</v>
      </c>
      <c r="R280" s="42" t="s">
        <v>42</v>
      </c>
      <c r="S280" s="42" t="s">
        <v>40</v>
      </c>
      <c r="T280" s="42" t="s">
        <v>59</v>
      </c>
      <c r="U280" s="42" t="s">
        <v>40</v>
      </c>
      <c r="V280" s="42" t="s">
        <v>44</v>
      </c>
      <c r="W280" s="42" t="s">
        <v>42</v>
      </c>
      <c r="X280" s="42" t="s">
        <v>343</v>
      </c>
      <c r="Y280" s="42"/>
    </row>
    <row r="281" spans="1:25" ht="24" x14ac:dyDescent="0.3">
      <c r="A281" s="35" t="s">
        <v>220</v>
      </c>
      <c r="B281" s="24">
        <v>20659</v>
      </c>
      <c r="C281" s="24" t="s">
        <v>184</v>
      </c>
      <c r="D281" s="24">
        <v>53100236</v>
      </c>
      <c r="E281" s="28" t="s">
        <v>198</v>
      </c>
      <c r="F281" s="24">
        <v>2</v>
      </c>
      <c r="G281" s="24" t="s">
        <v>37</v>
      </c>
      <c r="H281" s="24" t="s">
        <v>38</v>
      </c>
      <c r="I281" s="24" t="s">
        <v>39</v>
      </c>
      <c r="J281" s="24" t="s">
        <v>169</v>
      </c>
      <c r="K281" s="24" t="s">
        <v>41</v>
      </c>
      <c r="L281" s="24">
        <v>20659</v>
      </c>
      <c r="M281" s="42" t="s">
        <v>42</v>
      </c>
      <c r="N281" s="42" t="s">
        <v>42</v>
      </c>
      <c r="O281" s="42" t="s">
        <v>42</v>
      </c>
      <c r="P281" s="42" t="s">
        <v>42</v>
      </c>
      <c r="Q281" s="42" t="s">
        <v>42</v>
      </c>
      <c r="R281" s="42" t="s">
        <v>42</v>
      </c>
      <c r="S281" s="42" t="s">
        <v>42</v>
      </c>
      <c r="T281" s="42" t="s">
        <v>42</v>
      </c>
      <c r="U281" s="42" t="s">
        <v>42</v>
      </c>
      <c r="V281" s="42" t="s">
        <v>44</v>
      </c>
      <c r="W281" s="42" t="s">
        <v>42</v>
      </c>
      <c r="X281" s="42" t="s">
        <v>347</v>
      </c>
      <c r="Y281" s="42"/>
    </row>
    <row r="282" spans="1:25" ht="14.4" x14ac:dyDescent="0.3">
      <c r="A282" s="35" t="s">
        <v>220</v>
      </c>
      <c r="B282" s="24">
        <v>17408</v>
      </c>
      <c r="C282" s="24" t="s">
        <v>175</v>
      </c>
      <c r="D282" s="24">
        <v>53100007</v>
      </c>
      <c r="E282" s="28" t="s">
        <v>176</v>
      </c>
      <c r="F282" s="24">
        <v>2</v>
      </c>
      <c r="G282" s="24" t="s">
        <v>37</v>
      </c>
      <c r="H282" s="24" t="s">
        <v>71</v>
      </c>
      <c r="I282" s="24" t="s">
        <v>39</v>
      </c>
      <c r="J282" s="24" t="s">
        <v>169</v>
      </c>
      <c r="K282" s="24" t="s">
        <v>41</v>
      </c>
      <c r="L282" s="24">
        <v>17408</v>
      </c>
      <c r="M282" s="42" t="s">
        <v>42</v>
      </c>
      <c r="N282" s="42" t="s">
        <v>42</v>
      </c>
      <c r="O282" s="42" t="s">
        <v>40</v>
      </c>
      <c r="P282" s="42" t="s">
        <v>42</v>
      </c>
      <c r="Q282" s="42" t="s">
        <v>40</v>
      </c>
      <c r="R282" s="42" t="s">
        <v>42</v>
      </c>
      <c r="S282" s="42" t="s">
        <v>42</v>
      </c>
      <c r="T282" s="42" t="s">
        <v>54</v>
      </c>
      <c r="U282" s="42" t="s">
        <v>40</v>
      </c>
      <c r="V282" s="42" t="s">
        <v>44</v>
      </c>
      <c r="W282" s="42" t="s">
        <v>40</v>
      </c>
      <c r="X282" s="42" t="s">
        <v>45</v>
      </c>
      <c r="Y282" s="42"/>
    </row>
    <row r="283" spans="1:25" ht="24" x14ac:dyDescent="0.3">
      <c r="A283" s="35" t="s">
        <v>220</v>
      </c>
      <c r="B283" s="24">
        <v>20659</v>
      </c>
      <c r="C283" s="24" t="s">
        <v>184</v>
      </c>
      <c r="D283" s="24">
        <v>53100236</v>
      </c>
      <c r="E283" s="28" t="s">
        <v>198</v>
      </c>
      <c r="F283" s="24">
        <v>2</v>
      </c>
      <c r="G283" s="24" t="s">
        <v>37</v>
      </c>
      <c r="H283" s="24" t="s">
        <v>38</v>
      </c>
      <c r="I283" s="24" t="s">
        <v>39</v>
      </c>
      <c r="J283" s="24" t="s">
        <v>169</v>
      </c>
      <c r="K283" s="24" t="s">
        <v>41</v>
      </c>
      <c r="L283" s="24">
        <v>20659</v>
      </c>
      <c r="M283" s="42" t="s">
        <v>42</v>
      </c>
      <c r="N283" s="42" t="s">
        <v>42</v>
      </c>
      <c r="O283" s="42" t="s">
        <v>42</v>
      </c>
      <c r="P283" s="42" t="s">
        <v>42</v>
      </c>
      <c r="Q283" s="42" t="s">
        <v>42</v>
      </c>
      <c r="R283" s="42" t="s">
        <v>42</v>
      </c>
      <c r="S283" s="42" t="s">
        <v>42</v>
      </c>
      <c r="T283" s="42" t="s">
        <v>42</v>
      </c>
      <c r="U283" s="42" t="s">
        <v>42</v>
      </c>
      <c r="V283" s="42" t="s">
        <v>44</v>
      </c>
      <c r="W283" s="42" t="s">
        <v>42</v>
      </c>
      <c r="X283" s="42" t="s">
        <v>347</v>
      </c>
      <c r="Y283" s="42"/>
    </row>
    <row r="284" spans="1:25" ht="14.4" x14ac:dyDescent="0.3">
      <c r="A284" s="35" t="s">
        <v>220</v>
      </c>
      <c r="B284" s="24">
        <v>16398</v>
      </c>
      <c r="C284" s="24" t="s">
        <v>170</v>
      </c>
      <c r="D284" s="24">
        <v>53100889</v>
      </c>
      <c r="E284" s="28" t="s">
        <v>183</v>
      </c>
      <c r="F284" s="24">
        <v>8</v>
      </c>
      <c r="G284" s="24" t="s">
        <v>37</v>
      </c>
      <c r="H284" s="24" t="s">
        <v>64</v>
      </c>
      <c r="I284" s="24" t="s">
        <v>39</v>
      </c>
      <c r="J284" s="24" t="s">
        <v>169</v>
      </c>
      <c r="K284" s="24" t="s">
        <v>41</v>
      </c>
      <c r="L284" s="24">
        <v>16398</v>
      </c>
      <c r="M284" s="42" t="s">
        <v>42</v>
      </c>
      <c r="N284" s="42" t="s">
        <v>42</v>
      </c>
      <c r="O284" s="42" t="s">
        <v>40</v>
      </c>
      <c r="P284" s="42" t="s">
        <v>42</v>
      </c>
      <c r="Q284" s="42" t="s">
        <v>42</v>
      </c>
      <c r="R284" s="42" t="s">
        <v>42</v>
      </c>
      <c r="S284" s="42" t="s">
        <v>42</v>
      </c>
      <c r="T284" s="42" t="s">
        <v>59</v>
      </c>
      <c r="U284" s="42" t="s">
        <v>40</v>
      </c>
      <c r="V284" s="42" t="s">
        <v>44</v>
      </c>
      <c r="W284" s="42" t="s">
        <v>40</v>
      </c>
      <c r="X284" s="42" t="s">
        <v>45</v>
      </c>
      <c r="Y284" s="42"/>
    </row>
    <row r="285" spans="1:25" ht="24" x14ac:dyDescent="0.3">
      <c r="A285" s="35" t="s">
        <v>220</v>
      </c>
      <c r="B285" s="24">
        <v>16314</v>
      </c>
      <c r="C285" s="24" t="s">
        <v>173</v>
      </c>
      <c r="D285" s="24">
        <v>53100361</v>
      </c>
      <c r="E285" s="28" t="s">
        <v>174</v>
      </c>
      <c r="F285" s="24">
        <v>1</v>
      </c>
      <c r="G285" s="24" t="s">
        <v>37</v>
      </c>
      <c r="H285" s="24" t="s">
        <v>64</v>
      </c>
      <c r="I285" s="24" t="s">
        <v>39</v>
      </c>
      <c r="J285" s="24" t="s">
        <v>169</v>
      </c>
      <c r="K285" s="24" t="s">
        <v>41</v>
      </c>
      <c r="L285" s="24">
        <v>16314</v>
      </c>
      <c r="M285" s="42" t="s">
        <v>42</v>
      </c>
      <c r="N285" s="42" t="s">
        <v>42</v>
      </c>
      <c r="O285" s="42" t="s">
        <v>40</v>
      </c>
      <c r="P285" s="42" t="s">
        <v>42</v>
      </c>
      <c r="Q285" s="42" t="s">
        <v>42</v>
      </c>
      <c r="R285" s="42" t="s">
        <v>42</v>
      </c>
      <c r="S285" s="42" t="s">
        <v>42</v>
      </c>
      <c r="T285" s="42" t="s">
        <v>43</v>
      </c>
      <c r="U285" s="42" t="s">
        <v>40</v>
      </c>
      <c r="V285" s="42" t="s">
        <v>44</v>
      </c>
      <c r="W285" s="42" t="s">
        <v>40</v>
      </c>
      <c r="X285" s="42" t="s">
        <v>45</v>
      </c>
      <c r="Y285" s="42"/>
    </row>
    <row r="286" spans="1:25" ht="14.4" x14ac:dyDescent="0.3">
      <c r="A286" s="35" t="s">
        <v>220</v>
      </c>
      <c r="B286" s="24">
        <v>17408</v>
      </c>
      <c r="C286" s="24" t="s">
        <v>175</v>
      </c>
      <c r="D286" s="24">
        <v>53100007</v>
      </c>
      <c r="E286" s="28" t="s">
        <v>176</v>
      </c>
      <c r="F286" s="24">
        <v>1</v>
      </c>
      <c r="G286" s="24" t="s">
        <v>37</v>
      </c>
      <c r="H286" s="24" t="s">
        <v>71</v>
      </c>
      <c r="I286" s="24" t="s">
        <v>39</v>
      </c>
      <c r="J286" s="24" t="s">
        <v>169</v>
      </c>
      <c r="K286" s="24" t="s">
        <v>41</v>
      </c>
      <c r="L286" s="24">
        <v>17408</v>
      </c>
      <c r="M286" s="42" t="s">
        <v>42</v>
      </c>
      <c r="N286" s="42" t="s">
        <v>42</v>
      </c>
      <c r="O286" s="42" t="s">
        <v>40</v>
      </c>
      <c r="P286" s="42" t="s">
        <v>42</v>
      </c>
      <c r="Q286" s="42" t="s">
        <v>40</v>
      </c>
      <c r="R286" s="42" t="s">
        <v>42</v>
      </c>
      <c r="S286" s="42" t="s">
        <v>42</v>
      </c>
      <c r="T286" s="42" t="s">
        <v>54</v>
      </c>
      <c r="U286" s="42" t="s">
        <v>40</v>
      </c>
      <c r="V286" s="42" t="s">
        <v>44</v>
      </c>
      <c r="W286" s="42" t="s">
        <v>40</v>
      </c>
      <c r="X286" s="42" t="s">
        <v>45</v>
      </c>
      <c r="Y286" s="42"/>
    </row>
    <row r="287" spans="1:25" ht="24" x14ac:dyDescent="0.3">
      <c r="A287" s="35" t="s">
        <v>220</v>
      </c>
      <c r="B287" s="24">
        <v>20659</v>
      </c>
      <c r="C287" s="24" t="s">
        <v>184</v>
      </c>
      <c r="D287" s="24">
        <v>53100236</v>
      </c>
      <c r="E287" s="28" t="s">
        <v>198</v>
      </c>
      <c r="F287" s="24">
        <v>1</v>
      </c>
      <c r="G287" s="24" t="s">
        <v>37</v>
      </c>
      <c r="H287" s="24" t="s">
        <v>38</v>
      </c>
      <c r="I287" s="24" t="s">
        <v>39</v>
      </c>
      <c r="J287" s="24" t="s">
        <v>169</v>
      </c>
      <c r="K287" s="24" t="s">
        <v>41</v>
      </c>
      <c r="L287" s="24">
        <v>20659</v>
      </c>
      <c r="M287" s="42" t="s">
        <v>42</v>
      </c>
      <c r="N287" s="42" t="s">
        <v>42</v>
      </c>
      <c r="O287" s="42" t="s">
        <v>42</v>
      </c>
      <c r="P287" s="42" t="s">
        <v>42</v>
      </c>
      <c r="Q287" s="42" t="s">
        <v>42</v>
      </c>
      <c r="R287" s="42" t="s">
        <v>42</v>
      </c>
      <c r="S287" s="42" t="s">
        <v>42</v>
      </c>
      <c r="T287" s="42" t="s">
        <v>42</v>
      </c>
      <c r="U287" s="42" t="s">
        <v>42</v>
      </c>
      <c r="V287" s="42" t="s">
        <v>44</v>
      </c>
      <c r="W287" s="42" t="s">
        <v>42</v>
      </c>
      <c r="X287" s="42" t="s">
        <v>347</v>
      </c>
      <c r="Y287" s="42"/>
    </row>
    <row r="288" spans="1:25" ht="14.4" x14ac:dyDescent="0.3">
      <c r="A288" s="35" t="s">
        <v>220</v>
      </c>
      <c r="B288" s="24">
        <v>17408</v>
      </c>
      <c r="C288" s="24" t="s">
        <v>175</v>
      </c>
      <c r="D288" s="24">
        <v>53100007</v>
      </c>
      <c r="E288" s="28" t="s">
        <v>176</v>
      </c>
      <c r="F288" s="24">
        <v>1</v>
      </c>
      <c r="G288" s="24" t="s">
        <v>37</v>
      </c>
      <c r="H288" s="24" t="s">
        <v>71</v>
      </c>
      <c r="I288" s="24" t="s">
        <v>39</v>
      </c>
      <c r="J288" s="24" t="s">
        <v>169</v>
      </c>
      <c r="K288" s="24" t="s">
        <v>41</v>
      </c>
      <c r="L288" s="24">
        <v>17408</v>
      </c>
      <c r="M288" s="42" t="s">
        <v>42</v>
      </c>
      <c r="N288" s="42" t="s">
        <v>42</v>
      </c>
      <c r="O288" s="42" t="s">
        <v>40</v>
      </c>
      <c r="P288" s="42" t="s">
        <v>42</v>
      </c>
      <c r="Q288" s="42" t="s">
        <v>40</v>
      </c>
      <c r="R288" s="42" t="s">
        <v>42</v>
      </c>
      <c r="S288" s="42" t="s">
        <v>42</v>
      </c>
      <c r="T288" s="42" t="s">
        <v>54</v>
      </c>
      <c r="U288" s="42" t="s">
        <v>40</v>
      </c>
      <c r="V288" s="42" t="s">
        <v>44</v>
      </c>
      <c r="W288" s="42" t="s">
        <v>40</v>
      </c>
      <c r="X288" s="42" t="s">
        <v>45</v>
      </c>
      <c r="Y288" s="42"/>
    </row>
    <row r="289" spans="1:25" ht="24" x14ac:dyDescent="0.3">
      <c r="A289" s="35" t="s">
        <v>220</v>
      </c>
      <c r="B289" s="24">
        <v>20659</v>
      </c>
      <c r="C289" s="24" t="s">
        <v>184</v>
      </c>
      <c r="D289" s="24">
        <v>53100236</v>
      </c>
      <c r="E289" s="28" t="s">
        <v>198</v>
      </c>
      <c r="F289" s="24">
        <v>1</v>
      </c>
      <c r="G289" s="24" t="s">
        <v>37</v>
      </c>
      <c r="H289" s="24" t="s">
        <v>38</v>
      </c>
      <c r="I289" s="24" t="s">
        <v>39</v>
      </c>
      <c r="J289" s="24" t="s">
        <v>169</v>
      </c>
      <c r="K289" s="24" t="s">
        <v>41</v>
      </c>
      <c r="L289" s="24">
        <v>20659</v>
      </c>
      <c r="M289" s="42" t="s">
        <v>42</v>
      </c>
      <c r="N289" s="42" t="s">
        <v>42</v>
      </c>
      <c r="O289" s="42" t="s">
        <v>42</v>
      </c>
      <c r="P289" s="42" t="s">
        <v>42</v>
      </c>
      <c r="Q289" s="42" t="s">
        <v>42</v>
      </c>
      <c r="R289" s="42" t="s">
        <v>42</v>
      </c>
      <c r="S289" s="42" t="s">
        <v>42</v>
      </c>
      <c r="T289" s="42" t="s">
        <v>42</v>
      </c>
      <c r="U289" s="42" t="s">
        <v>42</v>
      </c>
      <c r="V289" s="42" t="s">
        <v>44</v>
      </c>
      <c r="W289" s="42" t="s">
        <v>42</v>
      </c>
      <c r="X289" s="42" t="s">
        <v>347</v>
      </c>
      <c r="Y289" s="42"/>
    </row>
    <row r="290" spans="1:25" ht="14.4" x14ac:dyDescent="0.3">
      <c r="A290" s="35" t="s">
        <v>220</v>
      </c>
      <c r="B290" s="24">
        <v>17408</v>
      </c>
      <c r="C290" s="24" t="s">
        <v>175</v>
      </c>
      <c r="D290" s="24">
        <v>53100007</v>
      </c>
      <c r="E290" s="28" t="s">
        <v>176</v>
      </c>
      <c r="F290" s="24">
        <v>1</v>
      </c>
      <c r="G290" s="24" t="s">
        <v>37</v>
      </c>
      <c r="H290" s="24" t="s">
        <v>71</v>
      </c>
      <c r="I290" s="24" t="s">
        <v>39</v>
      </c>
      <c r="J290" s="24" t="s">
        <v>169</v>
      </c>
      <c r="K290" s="24" t="s">
        <v>41</v>
      </c>
      <c r="L290" s="24">
        <v>17408</v>
      </c>
      <c r="M290" s="42" t="s">
        <v>42</v>
      </c>
      <c r="N290" s="42" t="s">
        <v>42</v>
      </c>
      <c r="O290" s="42" t="s">
        <v>40</v>
      </c>
      <c r="P290" s="42" t="s">
        <v>42</v>
      </c>
      <c r="Q290" s="42" t="s">
        <v>40</v>
      </c>
      <c r="R290" s="42" t="s">
        <v>42</v>
      </c>
      <c r="S290" s="42" t="s">
        <v>42</v>
      </c>
      <c r="T290" s="42" t="s">
        <v>54</v>
      </c>
      <c r="U290" s="42" t="s">
        <v>40</v>
      </c>
      <c r="V290" s="42" t="s">
        <v>44</v>
      </c>
      <c r="W290" s="42" t="s">
        <v>40</v>
      </c>
      <c r="X290" s="42" t="s">
        <v>45</v>
      </c>
      <c r="Y290" s="42"/>
    </row>
    <row r="291" spans="1:25" ht="24" x14ac:dyDescent="0.3">
      <c r="A291" s="35" t="s">
        <v>220</v>
      </c>
      <c r="B291" s="24">
        <v>20659</v>
      </c>
      <c r="C291" s="24" t="s">
        <v>184</v>
      </c>
      <c r="D291" s="24">
        <v>53100236</v>
      </c>
      <c r="E291" s="28" t="s">
        <v>198</v>
      </c>
      <c r="F291" s="24">
        <v>1</v>
      </c>
      <c r="G291" s="24" t="s">
        <v>37</v>
      </c>
      <c r="H291" s="24" t="s">
        <v>38</v>
      </c>
      <c r="I291" s="24" t="s">
        <v>39</v>
      </c>
      <c r="J291" s="24" t="s">
        <v>169</v>
      </c>
      <c r="K291" s="24" t="s">
        <v>41</v>
      </c>
      <c r="L291" s="24">
        <v>20659</v>
      </c>
      <c r="M291" s="42" t="s">
        <v>42</v>
      </c>
      <c r="N291" s="42" t="s">
        <v>42</v>
      </c>
      <c r="O291" s="42" t="s">
        <v>42</v>
      </c>
      <c r="P291" s="42" t="s">
        <v>42</v>
      </c>
      <c r="Q291" s="42" t="s">
        <v>42</v>
      </c>
      <c r="R291" s="42" t="s">
        <v>42</v>
      </c>
      <c r="S291" s="42" t="s">
        <v>42</v>
      </c>
      <c r="T291" s="42" t="s">
        <v>42</v>
      </c>
      <c r="U291" s="42" t="s">
        <v>42</v>
      </c>
      <c r="V291" s="42" t="s">
        <v>44</v>
      </c>
      <c r="W291" s="42" t="s">
        <v>42</v>
      </c>
      <c r="X291" s="42" t="s">
        <v>347</v>
      </c>
      <c r="Y291" s="42"/>
    </row>
    <row r="292" spans="1:25" ht="14.4" x14ac:dyDescent="0.3">
      <c r="A292" s="35" t="s">
        <v>220</v>
      </c>
      <c r="B292" s="24">
        <v>17408</v>
      </c>
      <c r="C292" s="24" t="s">
        <v>175</v>
      </c>
      <c r="D292" s="24">
        <v>53100007</v>
      </c>
      <c r="E292" s="28" t="s">
        <v>176</v>
      </c>
      <c r="F292" s="24">
        <v>1</v>
      </c>
      <c r="G292" s="24" t="s">
        <v>37</v>
      </c>
      <c r="H292" s="24" t="s">
        <v>71</v>
      </c>
      <c r="I292" s="24" t="s">
        <v>39</v>
      </c>
      <c r="J292" s="24" t="s">
        <v>169</v>
      </c>
      <c r="K292" s="24" t="s">
        <v>41</v>
      </c>
      <c r="L292" s="24">
        <v>17408</v>
      </c>
      <c r="M292" s="42" t="s">
        <v>42</v>
      </c>
      <c r="N292" s="42" t="s">
        <v>42</v>
      </c>
      <c r="O292" s="42" t="s">
        <v>40</v>
      </c>
      <c r="P292" s="42" t="s">
        <v>42</v>
      </c>
      <c r="Q292" s="42" t="s">
        <v>40</v>
      </c>
      <c r="R292" s="42" t="s">
        <v>42</v>
      </c>
      <c r="S292" s="42" t="s">
        <v>42</v>
      </c>
      <c r="T292" s="42" t="s">
        <v>54</v>
      </c>
      <c r="U292" s="42" t="s">
        <v>40</v>
      </c>
      <c r="V292" s="42" t="s">
        <v>44</v>
      </c>
      <c r="W292" s="42" t="s">
        <v>40</v>
      </c>
      <c r="X292" s="42" t="s">
        <v>45</v>
      </c>
      <c r="Y292" s="42"/>
    </row>
    <row r="293" spans="1:25" ht="24" x14ac:dyDescent="0.3">
      <c r="A293" s="35" t="s">
        <v>220</v>
      </c>
      <c r="B293" s="24">
        <v>20659</v>
      </c>
      <c r="C293" s="24" t="s">
        <v>184</v>
      </c>
      <c r="D293" s="24">
        <v>53100236</v>
      </c>
      <c r="E293" s="28" t="s">
        <v>198</v>
      </c>
      <c r="F293" s="24">
        <v>1</v>
      </c>
      <c r="G293" s="24" t="s">
        <v>37</v>
      </c>
      <c r="H293" s="24" t="s">
        <v>38</v>
      </c>
      <c r="I293" s="24" t="s">
        <v>39</v>
      </c>
      <c r="J293" s="24" t="s">
        <v>169</v>
      </c>
      <c r="K293" s="24" t="s">
        <v>41</v>
      </c>
      <c r="L293" s="24">
        <v>20659</v>
      </c>
      <c r="M293" s="42" t="s">
        <v>42</v>
      </c>
      <c r="N293" s="42" t="s">
        <v>42</v>
      </c>
      <c r="O293" s="42" t="s">
        <v>42</v>
      </c>
      <c r="P293" s="42" t="s">
        <v>42</v>
      </c>
      <c r="Q293" s="42" t="s">
        <v>42</v>
      </c>
      <c r="R293" s="42" t="s">
        <v>42</v>
      </c>
      <c r="S293" s="42" t="s">
        <v>42</v>
      </c>
      <c r="T293" s="42" t="s">
        <v>42</v>
      </c>
      <c r="U293" s="42" t="s">
        <v>42</v>
      </c>
      <c r="V293" s="42" t="s">
        <v>44</v>
      </c>
      <c r="W293" s="42" t="s">
        <v>42</v>
      </c>
      <c r="X293" s="42" t="s">
        <v>347</v>
      </c>
      <c r="Y293" s="42"/>
    </row>
    <row r="294" spans="1:25" ht="14.4" x14ac:dyDescent="0.3">
      <c r="A294" s="35" t="s">
        <v>220</v>
      </c>
      <c r="B294" s="24">
        <v>16398</v>
      </c>
      <c r="C294" s="24" t="s">
        <v>170</v>
      </c>
      <c r="D294" s="24">
        <v>53100889</v>
      </c>
      <c r="E294" s="28" t="s">
        <v>183</v>
      </c>
      <c r="F294" s="24">
        <v>8</v>
      </c>
      <c r="G294" s="24" t="s">
        <v>37</v>
      </c>
      <c r="H294" s="24" t="s">
        <v>64</v>
      </c>
      <c r="I294" s="24" t="s">
        <v>39</v>
      </c>
      <c r="J294" s="24" t="s">
        <v>169</v>
      </c>
      <c r="K294" s="24" t="s">
        <v>41</v>
      </c>
      <c r="L294" s="24">
        <v>16398</v>
      </c>
      <c r="M294" s="42" t="s">
        <v>42</v>
      </c>
      <c r="N294" s="42" t="s">
        <v>42</v>
      </c>
      <c r="O294" s="42" t="s">
        <v>40</v>
      </c>
      <c r="P294" s="42" t="s">
        <v>42</v>
      </c>
      <c r="Q294" s="42" t="s">
        <v>42</v>
      </c>
      <c r="R294" s="42" t="s">
        <v>42</v>
      </c>
      <c r="S294" s="42" t="s">
        <v>42</v>
      </c>
      <c r="T294" s="42" t="s">
        <v>59</v>
      </c>
      <c r="U294" s="42" t="s">
        <v>40</v>
      </c>
      <c r="V294" s="42" t="s">
        <v>44</v>
      </c>
      <c r="W294" s="42" t="s">
        <v>40</v>
      </c>
      <c r="X294" s="42" t="s">
        <v>45</v>
      </c>
      <c r="Y294" s="42"/>
    </row>
    <row r="295" spans="1:25" ht="24" x14ac:dyDescent="0.3">
      <c r="A295" s="35" t="s">
        <v>220</v>
      </c>
      <c r="B295" s="24">
        <v>16314</v>
      </c>
      <c r="C295" s="24" t="s">
        <v>173</v>
      </c>
      <c r="D295" s="24">
        <v>53100361</v>
      </c>
      <c r="E295" s="28" t="s">
        <v>174</v>
      </c>
      <c r="F295" s="24">
        <v>1</v>
      </c>
      <c r="G295" s="24" t="s">
        <v>37</v>
      </c>
      <c r="H295" s="24" t="s">
        <v>64</v>
      </c>
      <c r="I295" s="24" t="s">
        <v>39</v>
      </c>
      <c r="J295" s="24" t="s">
        <v>169</v>
      </c>
      <c r="K295" s="24" t="s">
        <v>41</v>
      </c>
      <c r="L295" s="24">
        <v>16314</v>
      </c>
      <c r="M295" s="42" t="s">
        <v>42</v>
      </c>
      <c r="N295" s="42" t="s">
        <v>42</v>
      </c>
      <c r="O295" s="42" t="s">
        <v>40</v>
      </c>
      <c r="P295" s="42" t="s">
        <v>42</v>
      </c>
      <c r="Q295" s="42" t="s">
        <v>42</v>
      </c>
      <c r="R295" s="42" t="s">
        <v>42</v>
      </c>
      <c r="S295" s="42" t="s">
        <v>42</v>
      </c>
      <c r="T295" s="42" t="s">
        <v>43</v>
      </c>
      <c r="U295" s="42" t="s">
        <v>40</v>
      </c>
      <c r="V295" s="42" t="s">
        <v>44</v>
      </c>
      <c r="W295" s="42" t="s">
        <v>40</v>
      </c>
      <c r="X295" s="42" t="s">
        <v>45</v>
      </c>
      <c r="Y295" s="42"/>
    </row>
    <row r="296" spans="1:25" ht="24" x14ac:dyDescent="0.3">
      <c r="A296" s="35" t="s">
        <v>220</v>
      </c>
      <c r="B296" s="24">
        <v>16314</v>
      </c>
      <c r="C296" s="24" t="s">
        <v>173</v>
      </c>
      <c r="D296" s="24">
        <v>53100361</v>
      </c>
      <c r="E296" s="28" t="s">
        <v>174</v>
      </c>
      <c r="F296" s="24">
        <v>1</v>
      </c>
      <c r="G296" s="24" t="s">
        <v>37</v>
      </c>
      <c r="H296" s="24" t="s">
        <v>64</v>
      </c>
      <c r="I296" s="24" t="s">
        <v>39</v>
      </c>
      <c r="J296" s="24" t="s">
        <v>169</v>
      </c>
      <c r="K296" s="24" t="s">
        <v>41</v>
      </c>
      <c r="L296" s="24">
        <v>16314</v>
      </c>
      <c r="M296" s="42" t="s">
        <v>42</v>
      </c>
      <c r="N296" s="42" t="s">
        <v>42</v>
      </c>
      <c r="O296" s="42" t="s">
        <v>40</v>
      </c>
      <c r="P296" s="42" t="s">
        <v>42</v>
      </c>
      <c r="Q296" s="42" t="s">
        <v>42</v>
      </c>
      <c r="R296" s="42" t="s">
        <v>42</v>
      </c>
      <c r="S296" s="42" t="s">
        <v>42</v>
      </c>
      <c r="T296" s="42" t="s">
        <v>43</v>
      </c>
      <c r="U296" s="42" t="s">
        <v>40</v>
      </c>
      <c r="V296" s="42" t="s">
        <v>44</v>
      </c>
      <c r="W296" s="42" t="s">
        <v>40</v>
      </c>
      <c r="X296" s="42" t="s">
        <v>45</v>
      </c>
      <c r="Y296" s="42"/>
    </row>
    <row r="297" spans="1:25" ht="14.4" x14ac:dyDescent="0.3">
      <c r="A297" s="35" t="s">
        <v>220</v>
      </c>
      <c r="B297" s="24">
        <v>16398</v>
      </c>
      <c r="C297" s="24" t="s">
        <v>170</v>
      </c>
      <c r="D297" s="24">
        <v>53100889</v>
      </c>
      <c r="E297" s="28" t="s">
        <v>183</v>
      </c>
      <c r="F297" s="24">
        <v>2</v>
      </c>
      <c r="G297" s="24" t="s">
        <v>37</v>
      </c>
      <c r="H297" s="24" t="s">
        <v>64</v>
      </c>
      <c r="I297" s="24" t="s">
        <v>39</v>
      </c>
      <c r="J297" s="24" t="s">
        <v>169</v>
      </c>
      <c r="K297" s="24" t="s">
        <v>41</v>
      </c>
      <c r="L297" s="24">
        <v>16398</v>
      </c>
      <c r="M297" s="42" t="s">
        <v>42</v>
      </c>
      <c r="N297" s="42" t="s">
        <v>42</v>
      </c>
      <c r="O297" s="42" t="s">
        <v>40</v>
      </c>
      <c r="P297" s="42" t="s">
        <v>42</v>
      </c>
      <c r="Q297" s="42" t="s">
        <v>42</v>
      </c>
      <c r="R297" s="42" t="s">
        <v>42</v>
      </c>
      <c r="S297" s="42" t="s">
        <v>42</v>
      </c>
      <c r="T297" s="42" t="s">
        <v>59</v>
      </c>
      <c r="U297" s="42" t="s">
        <v>40</v>
      </c>
      <c r="V297" s="42" t="s">
        <v>44</v>
      </c>
      <c r="W297" s="42" t="s">
        <v>40</v>
      </c>
      <c r="X297" s="42" t="s">
        <v>45</v>
      </c>
      <c r="Y297" s="42"/>
    </row>
    <row r="298" spans="1:25" ht="24" x14ac:dyDescent="0.3">
      <c r="A298" s="35" t="s">
        <v>220</v>
      </c>
      <c r="B298" s="24">
        <v>16314</v>
      </c>
      <c r="C298" s="24" t="s">
        <v>173</v>
      </c>
      <c r="D298" s="24">
        <v>53100361</v>
      </c>
      <c r="E298" s="28" t="s">
        <v>174</v>
      </c>
      <c r="F298" s="24">
        <v>2</v>
      </c>
      <c r="G298" s="24" t="s">
        <v>37</v>
      </c>
      <c r="H298" s="24" t="s">
        <v>64</v>
      </c>
      <c r="I298" s="24" t="s">
        <v>39</v>
      </c>
      <c r="J298" s="24" t="s">
        <v>169</v>
      </c>
      <c r="K298" s="24" t="s">
        <v>41</v>
      </c>
      <c r="L298" s="24">
        <v>16314</v>
      </c>
      <c r="M298" s="42" t="s">
        <v>42</v>
      </c>
      <c r="N298" s="42" t="s">
        <v>42</v>
      </c>
      <c r="O298" s="42" t="s">
        <v>40</v>
      </c>
      <c r="P298" s="42" t="s">
        <v>42</v>
      </c>
      <c r="Q298" s="42" t="s">
        <v>42</v>
      </c>
      <c r="R298" s="42" t="s">
        <v>42</v>
      </c>
      <c r="S298" s="42" t="s">
        <v>42</v>
      </c>
      <c r="T298" s="42" t="s">
        <v>43</v>
      </c>
      <c r="U298" s="42" t="s">
        <v>40</v>
      </c>
      <c r="V298" s="42" t="s">
        <v>44</v>
      </c>
      <c r="W298" s="42" t="s">
        <v>40</v>
      </c>
      <c r="X298" s="42" t="s">
        <v>45</v>
      </c>
      <c r="Y298" s="42"/>
    </row>
    <row r="299" spans="1:25" ht="24" x14ac:dyDescent="0.3">
      <c r="A299" s="35" t="s">
        <v>220</v>
      </c>
      <c r="B299" s="24">
        <v>16314</v>
      </c>
      <c r="C299" s="24" t="s">
        <v>173</v>
      </c>
      <c r="D299" s="24">
        <v>53100361</v>
      </c>
      <c r="E299" s="28" t="s">
        <v>174</v>
      </c>
      <c r="F299" s="24">
        <v>1</v>
      </c>
      <c r="G299" s="24" t="s">
        <v>37</v>
      </c>
      <c r="H299" s="24" t="s">
        <v>64</v>
      </c>
      <c r="I299" s="24" t="s">
        <v>39</v>
      </c>
      <c r="J299" s="24" t="s">
        <v>169</v>
      </c>
      <c r="K299" s="24" t="s">
        <v>41</v>
      </c>
      <c r="L299" s="24">
        <v>16314</v>
      </c>
      <c r="M299" s="42" t="s">
        <v>42</v>
      </c>
      <c r="N299" s="42" t="s">
        <v>42</v>
      </c>
      <c r="O299" s="42" t="s">
        <v>40</v>
      </c>
      <c r="P299" s="42" t="s">
        <v>42</v>
      </c>
      <c r="Q299" s="42" t="s">
        <v>42</v>
      </c>
      <c r="R299" s="42" t="s">
        <v>42</v>
      </c>
      <c r="S299" s="42" t="s">
        <v>42</v>
      </c>
      <c r="T299" s="42" t="s">
        <v>43</v>
      </c>
      <c r="U299" s="42" t="s">
        <v>40</v>
      </c>
      <c r="V299" s="42" t="s">
        <v>44</v>
      </c>
      <c r="W299" s="42" t="s">
        <v>40</v>
      </c>
      <c r="X299" s="42" t="s">
        <v>45</v>
      </c>
      <c r="Y299" s="42"/>
    </row>
    <row r="300" spans="1:25" ht="24" x14ac:dyDescent="0.3">
      <c r="A300" s="35" t="s">
        <v>220</v>
      </c>
      <c r="B300" s="24">
        <v>20659</v>
      </c>
      <c r="C300" s="24" t="s">
        <v>184</v>
      </c>
      <c r="D300" s="24">
        <v>53100236</v>
      </c>
      <c r="E300" s="28" t="s">
        <v>198</v>
      </c>
      <c r="F300" s="24">
        <v>1</v>
      </c>
      <c r="G300" s="24" t="s">
        <v>37</v>
      </c>
      <c r="H300" s="24" t="s">
        <v>38</v>
      </c>
      <c r="I300" s="24" t="s">
        <v>39</v>
      </c>
      <c r="J300" s="24" t="s">
        <v>169</v>
      </c>
      <c r="K300" s="24" t="s">
        <v>41</v>
      </c>
      <c r="L300" s="24">
        <v>20659</v>
      </c>
      <c r="M300" s="42" t="s">
        <v>42</v>
      </c>
      <c r="N300" s="42" t="s">
        <v>42</v>
      </c>
      <c r="O300" s="42" t="s">
        <v>42</v>
      </c>
      <c r="P300" s="42" t="s">
        <v>42</v>
      </c>
      <c r="Q300" s="42" t="s">
        <v>42</v>
      </c>
      <c r="R300" s="42" t="s">
        <v>42</v>
      </c>
      <c r="S300" s="42" t="s">
        <v>42</v>
      </c>
      <c r="T300" s="42" t="s">
        <v>42</v>
      </c>
      <c r="U300" s="42" t="s">
        <v>42</v>
      </c>
      <c r="V300" s="42" t="s">
        <v>44</v>
      </c>
      <c r="W300" s="42" t="s">
        <v>42</v>
      </c>
      <c r="X300" s="42" t="s">
        <v>347</v>
      </c>
      <c r="Y300" s="42"/>
    </row>
    <row r="301" spans="1:25" ht="14.4" x14ac:dyDescent="0.3">
      <c r="A301" s="35" t="s">
        <v>220</v>
      </c>
      <c r="B301" s="24">
        <v>16398</v>
      </c>
      <c r="C301" s="24" t="s">
        <v>170</v>
      </c>
      <c r="D301" s="24">
        <v>53100889</v>
      </c>
      <c r="E301" s="28" t="s">
        <v>183</v>
      </c>
      <c r="F301" s="24">
        <v>1</v>
      </c>
      <c r="G301" s="24" t="s">
        <v>37</v>
      </c>
      <c r="H301" s="24" t="s">
        <v>64</v>
      </c>
      <c r="I301" s="24" t="s">
        <v>39</v>
      </c>
      <c r="J301" s="24" t="s">
        <v>169</v>
      </c>
      <c r="K301" s="24" t="s">
        <v>41</v>
      </c>
      <c r="L301" s="24">
        <v>16398</v>
      </c>
      <c r="M301" s="42" t="s">
        <v>42</v>
      </c>
      <c r="N301" s="42" t="s">
        <v>42</v>
      </c>
      <c r="O301" s="42" t="s">
        <v>40</v>
      </c>
      <c r="P301" s="42" t="s">
        <v>42</v>
      </c>
      <c r="Q301" s="42" t="s">
        <v>42</v>
      </c>
      <c r="R301" s="42" t="s">
        <v>42</v>
      </c>
      <c r="S301" s="42" t="s">
        <v>42</v>
      </c>
      <c r="T301" s="42" t="s">
        <v>59</v>
      </c>
      <c r="U301" s="42" t="s">
        <v>40</v>
      </c>
      <c r="V301" s="42" t="s">
        <v>44</v>
      </c>
      <c r="W301" s="42" t="s">
        <v>40</v>
      </c>
      <c r="X301" s="42" t="s">
        <v>45</v>
      </c>
      <c r="Y301" s="42"/>
    </row>
    <row r="302" spans="1:25" ht="24" x14ac:dyDescent="0.3">
      <c r="A302" s="35" t="s">
        <v>220</v>
      </c>
      <c r="B302" s="24">
        <v>16314</v>
      </c>
      <c r="C302" s="24" t="s">
        <v>173</v>
      </c>
      <c r="D302" s="24">
        <v>53100361</v>
      </c>
      <c r="E302" s="28" t="s">
        <v>174</v>
      </c>
      <c r="F302" s="24">
        <v>1</v>
      </c>
      <c r="G302" s="24" t="s">
        <v>37</v>
      </c>
      <c r="H302" s="24" t="s">
        <v>64</v>
      </c>
      <c r="I302" s="24" t="s">
        <v>39</v>
      </c>
      <c r="J302" s="24" t="s">
        <v>169</v>
      </c>
      <c r="K302" s="24" t="s">
        <v>41</v>
      </c>
      <c r="L302" s="24">
        <v>16314</v>
      </c>
      <c r="M302" s="42" t="s">
        <v>42</v>
      </c>
      <c r="N302" s="42" t="s">
        <v>42</v>
      </c>
      <c r="O302" s="42" t="s">
        <v>40</v>
      </c>
      <c r="P302" s="42" t="s">
        <v>42</v>
      </c>
      <c r="Q302" s="42" t="s">
        <v>42</v>
      </c>
      <c r="R302" s="42" t="s">
        <v>42</v>
      </c>
      <c r="S302" s="42" t="s">
        <v>42</v>
      </c>
      <c r="T302" s="42" t="s">
        <v>43</v>
      </c>
      <c r="U302" s="42" t="s">
        <v>40</v>
      </c>
      <c r="V302" s="42" t="s">
        <v>44</v>
      </c>
      <c r="W302" s="42" t="s">
        <v>40</v>
      </c>
      <c r="X302" s="42" t="s">
        <v>45</v>
      </c>
      <c r="Y302" s="42"/>
    </row>
    <row r="303" spans="1:25" ht="14.4" x14ac:dyDescent="0.3">
      <c r="A303" s="35" t="s">
        <v>220</v>
      </c>
      <c r="B303" s="24">
        <v>12050</v>
      </c>
      <c r="C303" s="24" t="s">
        <v>215</v>
      </c>
      <c r="D303" s="24">
        <v>53100782</v>
      </c>
      <c r="E303" s="28" t="s">
        <v>216</v>
      </c>
      <c r="F303" s="24">
        <v>1</v>
      </c>
      <c r="G303" s="24" t="s">
        <v>37</v>
      </c>
      <c r="H303" s="24" t="s">
        <v>217</v>
      </c>
      <c r="I303" s="24" t="s">
        <v>39</v>
      </c>
      <c r="J303" s="24" t="s">
        <v>169</v>
      </c>
      <c r="K303" s="24" t="s">
        <v>41</v>
      </c>
      <c r="L303" s="24">
        <v>12050</v>
      </c>
      <c r="M303" s="42" t="s">
        <v>42</v>
      </c>
      <c r="N303" s="42" t="s">
        <v>42</v>
      </c>
      <c r="O303" s="42" t="s">
        <v>40</v>
      </c>
      <c r="P303" s="42" t="s">
        <v>42</v>
      </c>
      <c r="Q303" s="42" t="s">
        <v>42</v>
      </c>
      <c r="R303" s="42" t="s">
        <v>42</v>
      </c>
      <c r="S303" s="42" t="s">
        <v>42</v>
      </c>
      <c r="T303" s="42" t="s">
        <v>43</v>
      </c>
      <c r="U303" s="42" t="s">
        <v>40</v>
      </c>
      <c r="V303" s="42" t="s">
        <v>44</v>
      </c>
      <c r="W303" s="42" t="s">
        <v>40</v>
      </c>
      <c r="X303" s="42" t="s">
        <v>45</v>
      </c>
      <c r="Y303" s="42"/>
    </row>
    <row r="304" spans="1:25" ht="14.4" x14ac:dyDescent="0.3">
      <c r="A304" s="35" t="s">
        <v>220</v>
      </c>
      <c r="B304" s="24">
        <v>21244</v>
      </c>
      <c r="C304" s="24" t="s">
        <v>219</v>
      </c>
      <c r="D304" s="24">
        <v>53100020</v>
      </c>
      <c r="E304" s="28" t="s">
        <v>218</v>
      </c>
      <c r="F304" s="24">
        <v>1</v>
      </c>
      <c r="G304" s="24" t="s">
        <v>37</v>
      </c>
      <c r="H304" s="24" t="s">
        <v>38</v>
      </c>
      <c r="I304" s="24" t="s">
        <v>39</v>
      </c>
      <c r="J304" s="24" t="s">
        <v>169</v>
      </c>
      <c r="K304" s="24" t="s">
        <v>41</v>
      </c>
      <c r="L304" s="24">
        <v>21244</v>
      </c>
      <c r="M304" s="42" t="e">
        <v>#N/A</v>
      </c>
      <c r="N304" s="42" t="e">
        <v>#N/A</v>
      </c>
      <c r="O304" s="42" t="e">
        <v>#N/A</v>
      </c>
      <c r="P304" s="42" t="e">
        <v>#N/A</v>
      </c>
      <c r="Q304" s="42" t="e">
        <v>#N/A</v>
      </c>
      <c r="R304" s="42" t="e">
        <v>#N/A</v>
      </c>
      <c r="S304" s="42" t="e">
        <v>#N/A</v>
      </c>
      <c r="T304" s="42" t="e">
        <v>#N/A</v>
      </c>
      <c r="U304" s="42" t="e">
        <v>#N/A</v>
      </c>
      <c r="V304" s="42" t="e">
        <v>#N/A</v>
      </c>
      <c r="W304" s="42" t="e">
        <v>#N/A</v>
      </c>
      <c r="X304" s="42" t="e">
        <v>#N/A</v>
      </c>
      <c r="Y304" s="42"/>
    </row>
    <row r="305" spans="1:25" ht="14.4" x14ac:dyDescent="0.3">
      <c r="A305" s="35" t="s">
        <v>220</v>
      </c>
      <c r="B305" s="24">
        <v>11629</v>
      </c>
      <c r="C305" s="24" t="s">
        <v>130</v>
      </c>
      <c r="D305" s="24">
        <v>53100388</v>
      </c>
      <c r="E305" s="28" t="s">
        <v>138</v>
      </c>
      <c r="F305" s="24">
        <v>1</v>
      </c>
      <c r="G305" s="24" t="s">
        <v>37</v>
      </c>
      <c r="H305" s="24" t="s">
        <v>49</v>
      </c>
      <c r="I305" s="24" t="s">
        <v>39</v>
      </c>
      <c r="J305" s="24" t="s">
        <v>40</v>
      </c>
      <c r="K305" s="24" t="s">
        <v>41</v>
      </c>
      <c r="L305" s="24">
        <v>11629</v>
      </c>
      <c r="M305" s="42" t="s">
        <v>40</v>
      </c>
      <c r="N305" s="42" t="s">
        <v>42</v>
      </c>
      <c r="O305" s="42" t="s">
        <v>40</v>
      </c>
      <c r="P305" s="42" t="s">
        <v>42</v>
      </c>
      <c r="Q305" s="42" t="s">
        <v>42</v>
      </c>
      <c r="R305" s="42" t="s">
        <v>42</v>
      </c>
      <c r="S305" s="42" t="s">
        <v>40</v>
      </c>
      <c r="T305" s="42" t="s">
        <v>54</v>
      </c>
      <c r="U305" s="42" t="s">
        <v>40</v>
      </c>
      <c r="V305" s="42" t="s">
        <v>51</v>
      </c>
      <c r="W305" s="42" t="s">
        <v>40</v>
      </c>
      <c r="X305" s="42">
        <v>0</v>
      </c>
      <c r="Y305" s="42"/>
    </row>
    <row r="306" spans="1:25" ht="14.4" x14ac:dyDescent="0.3">
      <c r="A306" s="35" t="s">
        <v>220</v>
      </c>
      <c r="B306" s="24">
        <v>16372</v>
      </c>
      <c r="C306" s="24" t="s">
        <v>228</v>
      </c>
      <c r="D306" s="24">
        <v>53100880</v>
      </c>
      <c r="E306" s="28" t="s">
        <v>229</v>
      </c>
      <c r="F306" s="24">
        <v>1</v>
      </c>
      <c r="G306" s="24" t="s">
        <v>37</v>
      </c>
      <c r="H306" s="24" t="s">
        <v>217</v>
      </c>
      <c r="I306" s="24" t="s">
        <v>39</v>
      </c>
      <c r="J306" s="24" t="s">
        <v>169</v>
      </c>
      <c r="K306" s="24" t="s">
        <v>41</v>
      </c>
      <c r="L306" s="24">
        <v>16372</v>
      </c>
      <c r="M306" s="42" t="s">
        <v>42</v>
      </c>
      <c r="N306" s="42" t="s">
        <v>42</v>
      </c>
      <c r="O306" s="42" t="s">
        <v>40</v>
      </c>
      <c r="P306" s="42" t="s">
        <v>42</v>
      </c>
      <c r="Q306" s="42" t="s">
        <v>42</v>
      </c>
      <c r="R306" s="42" t="s">
        <v>42</v>
      </c>
      <c r="S306" s="42" t="s">
        <v>42</v>
      </c>
      <c r="T306" s="42" t="s">
        <v>43</v>
      </c>
      <c r="U306" s="42" t="s">
        <v>40</v>
      </c>
      <c r="V306" s="42" t="s">
        <v>44</v>
      </c>
      <c r="W306" s="42" t="s">
        <v>40</v>
      </c>
      <c r="X306" s="42">
        <v>0</v>
      </c>
      <c r="Y306" s="42"/>
    </row>
    <row r="307" spans="1:25" ht="14.4" x14ac:dyDescent="0.3">
      <c r="A307" s="35" t="s">
        <v>220</v>
      </c>
      <c r="B307" s="24">
        <v>12174</v>
      </c>
      <c r="C307" s="24" t="s">
        <v>249</v>
      </c>
      <c r="D307" s="24">
        <v>53100391</v>
      </c>
      <c r="E307" s="28" t="s">
        <v>250</v>
      </c>
      <c r="F307" s="24">
        <v>1</v>
      </c>
      <c r="G307" s="24" t="s">
        <v>37</v>
      </c>
      <c r="H307" s="24" t="s">
        <v>49</v>
      </c>
      <c r="I307" s="24" t="s">
        <v>39</v>
      </c>
      <c r="J307" s="24" t="s">
        <v>169</v>
      </c>
      <c r="K307" s="24" t="s">
        <v>41</v>
      </c>
      <c r="L307" s="24">
        <v>12174</v>
      </c>
      <c r="M307" s="42" t="s">
        <v>42</v>
      </c>
      <c r="N307" s="42" t="s">
        <v>42</v>
      </c>
      <c r="O307" s="42" t="s">
        <v>40</v>
      </c>
      <c r="P307" s="42" t="s">
        <v>42</v>
      </c>
      <c r="Q307" s="42" t="s">
        <v>42</v>
      </c>
      <c r="R307" s="42" t="s">
        <v>42</v>
      </c>
      <c r="S307" s="42" t="s">
        <v>42</v>
      </c>
      <c r="T307" s="42" t="s">
        <v>59</v>
      </c>
      <c r="U307" s="42" t="s">
        <v>40</v>
      </c>
      <c r="V307" s="42" t="s">
        <v>51</v>
      </c>
      <c r="W307" s="42" t="s">
        <v>40</v>
      </c>
      <c r="X307" s="42">
        <v>0</v>
      </c>
      <c r="Y307" s="42"/>
    </row>
    <row r="308" spans="1:25" ht="24" x14ac:dyDescent="0.3">
      <c r="A308" s="35" t="s">
        <v>220</v>
      </c>
      <c r="B308" s="24">
        <v>11759</v>
      </c>
      <c r="C308" s="24" t="s">
        <v>69</v>
      </c>
      <c r="D308" s="24">
        <v>53100327</v>
      </c>
      <c r="E308" s="28" t="s">
        <v>70</v>
      </c>
      <c r="F308" s="24">
        <v>1</v>
      </c>
      <c r="G308" s="24" t="s">
        <v>37</v>
      </c>
      <c r="H308" s="24" t="s">
        <v>71</v>
      </c>
      <c r="I308" s="24" t="s">
        <v>39</v>
      </c>
      <c r="J308" s="24" t="s">
        <v>40</v>
      </c>
      <c r="K308" s="24" t="s">
        <v>41</v>
      </c>
      <c r="L308" s="24">
        <v>11759</v>
      </c>
      <c r="M308" s="42" t="s">
        <v>40</v>
      </c>
      <c r="N308" s="42" t="s">
        <v>42</v>
      </c>
      <c r="O308" s="42" t="s">
        <v>40</v>
      </c>
      <c r="P308" s="42" t="s">
        <v>40</v>
      </c>
      <c r="Q308" s="42" t="s">
        <v>40</v>
      </c>
      <c r="R308" s="42" t="s">
        <v>42</v>
      </c>
      <c r="S308" s="42" t="s">
        <v>40</v>
      </c>
      <c r="T308" s="42" t="s">
        <v>43</v>
      </c>
      <c r="U308" s="42" t="s">
        <v>40</v>
      </c>
      <c r="V308" s="42" t="s">
        <v>44</v>
      </c>
      <c r="W308" s="42" t="s">
        <v>42</v>
      </c>
      <c r="X308" s="42" t="s">
        <v>72</v>
      </c>
      <c r="Y308" s="42"/>
    </row>
    <row r="309" spans="1:25" ht="14.4" x14ac:dyDescent="0.3">
      <c r="A309" s="35" t="s">
        <v>220</v>
      </c>
      <c r="B309" s="24">
        <v>11795</v>
      </c>
      <c r="C309" s="24" t="s">
        <v>251</v>
      </c>
      <c r="D309" s="24">
        <v>53100328</v>
      </c>
      <c r="E309" s="28" t="s">
        <v>252</v>
      </c>
      <c r="F309" s="24">
        <v>1</v>
      </c>
      <c r="G309" s="24" t="s">
        <v>37</v>
      </c>
      <c r="H309" s="24" t="s">
        <v>38</v>
      </c>
      <c r="I309" s="24" t="s">
        <v>39</v>
      </c>
      <c r="J309" s="24" t="s">
        <v>169</v>
      </c>
      <c r="K309" s="24" t="s">
        <v>41</v>
      </c>
      <c r="L309" s="24">
        <v>11795</v>
      </c>
      <c r="M309" s="42" t="s">
        <v>42</v>
      </c>
      <c r="N309" s="42" t="s">
        <v>42</v>
      </c>
      <c r="O309" s="42" t="s">
        <v>40</v>
      </c>
      <c r="P309" s="42" t="s">
        <v>42</v>
      </c>
      <c r="Q309" s="42" t="s">
        <v>42</v>
      </c>
      <c r="R309" s="42" t="s">
        <v>42</v>
      </c>
      <c r="S309" s="42" t="s">
        <v>42</v>
      </c>
      <c r="T309" s="42" t="s">
        <v>43</v>
      </c>
      <c r="U309" s="42" t="s">
        <v>40</v>
      </c>
      <c r="V309" s="42" t="s">
        <v>44</v>
      </c>
      <c r="W309" s="42" t="s">
        <v>40</v>
      </c>
      <c r="X309" s="42" t="s">
        <v>45</v>
      </c>
      <c r="Y309" s="42"/>
    </row>
    <row r="310" spans="1:25" ht="14.4" x14ac:dyDescent="0.3">
      <c r="A310" s="35" t="s">
        <v>220</v>
      </c>
      <c r="B310" s="24">
        <v>12081</v>
      </c>
      <c r="C310" s="24" t="s">
        <v>93</v>
      </c>
      <c r="D310" s="24">
        <v>53100496</v>
      </c>
      <c r="E310" s="28" t="s">
        <v>94</v>
      </c>
      <c r="F310" s="24">
        <v>1</v>
      </c>
      <c r="G310" s="24" t="s">
        <v>37</v>
      </c>
      <c r="H310" s="24" t="s">
        <v>71</v>
      </c>
      <c r="I310" s="24" t="s">
        <v>39</v>
      </c>
      <c r="J310" s="24" t="s">
        <v>40</v>
      </c>
      <c r="K310" s="24" t="s">
        <v>41</v>
      </c>
      <c r="L310" s="24">
        <v>12081</v>
      </c>
      <c r="M310" s="42" t="s">
        <v>40</v>
      </c>
      <c r="N310" s="42" t="s">
        <v>42</v>
      </c>
      <c r="O310" s="42" t="s">
        <v>40</v>
      </c>
      <c r="P310" s="42" t="s">
        <v>42</v>
      </c>
      <c r="Q310" s="42" t="s">
        <v>42</v>
      </c>
      <c r="R310" s="42" t="s">
        <v>42</v>
      </c>
      <c r="S310" s="42" t="s">
        <v>40</v>
      </c>
      <c r="T310" s="42" t="s">
        <v>54</v>
      </c>
      <c r="U310" s="42" t="s">
        <v>40</v>
      </c>
      <c r="V310" s="42" t="s">
        <v>44</v>
      </c>
      <c r="W310" s="42" t="s">
        <v>40</v>
      </c>
      <c r="X310" s="42" t="s">
        <v>45</v>
      </c>
      <c r="Y310" s="42"/>
    </row>
    <row r="311" spans="1:25" ht="24" x14ac:dyDescent="0.3">
      <c r="A311" s="35" t="s">
        <v>220</v>
      </c>
      <c r="B311" s="24">
        <v>11785</v>
      </c>
      <c r="C311" s="24" t="s">
        <v>327</v>
      </c>
      <c r="D311" s="24">
        <v>53100391</v>
      </c>
      <c r="E311" s="28" t="s">
        <v>328</v>
      </c>
      <c r="F311" s="24">
        <v>1</v>
      </c>
      <c r="G311" s="24" t="s">
        <v>37</v>
      </c>
      <c r="H311" s="24" t="s">
        <v>49</v>
      </c>
      <c r="I311" s="24" t="s">
        <v>39</v>
      </c>
      <c r="J311" s="24" t="s">
        <v>169</v>
      </c>
      <c r="K311" s="24" t="s">
        <v>41</v>
      </c>
      <c r="L311" s="24">
        <v>11785</v>
      </c>
      <c r="M311" s="42" t="s">
        <v>42</v>
      </c>
      <c r="N311" s="42" t="s">
        <v>42</v>
      </c>
      <c r="O311" s="42" t="s">
        <v>40</v>
      </c>
      <c r="P311" s="42" t="s">
        <v>42</v>
      </c>
      <c r="Q311" s="42" t="s">
        <v>42</v>
      </c>
      <c r="R311" s="42" t="s">
        <v>42</v>
      </c>
      <c r="S311" s="42" t="s">
        <v>42</v>
      </c>
      <c r="T311" s="42" t="s">
        <v>54</v>
      </c>
      <c r="U311" s="42" t="s">
        <v>40</v>
      </c>
      <c r="V311" s="42" t="s">
        <v>51</v>
      </c>
      <c r="W311" s="42" t="s">
        <v>40</v>
      </c>
      <c r="X311" s="42">
        <v>0</v>
      </c>
      <c r="Y311" s="42"/>
    </row>
    <row r="312" spans="1:25" ht="14.4" x14ac:dyDescent="0.3">
      <c r="A312" s="35" t="s">
        <v>220</v>
      </c>
      <c r="B312" s="24">
        <v>12176</v>
      </c>
      <c r="C312" s="24" t="s">
        <v>261</v>
      </c>
      <c r="D312" s="24">
        <v>53100137</v>
      </c>
      <c r="E312" s="28" t="s">
        <v>262</v>
      </c>
      <c r="F312" s="24">
        <v>1</v>
      </c>
      <c r="G312" s="24" t="s">
        <v>37</v>
      </c>
      <c r="H312" s="24" t="s">
        <v>64</v>
      </c>
      <c r="I312" s="24" t="s">
        <v>39</v>
      </c>
      <c r="J312" s="24" t="s">
        <v>169</v>
      </c>
      <c r="K312" s="24" t="s">
        <v>41</v>
      </c>
      <c r="L312" s="24">
        <v>12176</v>
      </c>
      <c r="M312" s="42" t="s">
        <v>42</v>
      </c>
      <c r="N312" s="42" t="s">
        <v>42</v>
      </c>
      <c r="O312" s="42" t="s">
        <v>40</v>
      </c>
      <c r="P312" s="42" t="s">
        <v>42</v>
      </c>
      <c r="Q312" s="42" t="s">
        <v>42</v>
      </c>
      <c r="R312" s="42" t="s">
        <v>42</v>
      </c>
      <c r="S312" s="42" t="s">
        <v>42</v>
      </c>
      <c r="T312" s="42" t="s">
        <v>43</v>
      </c>
      <c r="U312" s="42" t="s">
        <v>40</v>
      </c>
      <c r="V312" s="42" t="s">
        <v>44</v>
      </c>
      <c r="W312" s="42" t="s">
        <v>40</v>
      </c>
      <c r="X312" s="42" t="s">
        <v>45</v>
      </c>
      <c r="Y312" s="42"/>
    </row>
    <row r="313" spans="1:25" ht="24" x14ac:dyDescent="0.3">
      <c r="A313" s="35" t="s">
        <v>220</v>
      </c>
      <c r="B313" s="24">
        <v>11803</v>
      </c>
      <c r="C313" s="24" t="s">
        <v>263</v>
      </c>
      <c r="D313" s="24">
        <v>53100582</v>
      </c>
      <c r="E313" s="28" t="s">
        <v>264</v>
      </c>
      <c r="F313" s="24">
        <v>1</v>
      </c>
      <c r="G313" s="24" t="s">
        <v>37</v>
      </c>
      <c r="H313" s="24" t="s">
        <v>64</v>
      </c>
      <c r="I313" s="24" t="s">
        <v>39</v>
      </c>
      <c r="J313" s="24" t="s">
        <v>169</v>
      </c>
      <c r="K313" s="24" t="s">
        <v>41</v>
      </c>
      <c r="L313" s="24">
        <v>11803</v>
      </c>
      <c r="M313" s="42" t="s">
        <v>42</v>
      </c>
      <c r="N313" s="42" t="s">
        <v>42</v>
      </c>
      <c r="O313" s="42" t="s">
        <v>40</v>
      </c>
      <c r="P313" s="42" t="s">
        <v>42</v>
      </c>
      <c r="Q313" s="42" t="s">
        <v>42</v>
      </c>
      <c r="R313" s="42" t="s">
        <v>42</v>
      </c>
      <c r="S313" s="42" t="s">
        <v>42</v>
      </c>
      <c r="T313" s="42" t="s">
        <v>43</v>
      </c>
      <c r="U313" s="42" t="s">
        <v>40</v>
      </c>
      <c r="V313" s="42" t="s">
        <v>44</v>
      </c>
      <c r="W313" s="42" t="s">
        <v>40</v>
      </c>
      <c r="X313" s="42" t="s">
        <v>45</v>
      </c>
      <c r="Y313" s="42"/>
    </row>
    <row r="314" spans="1:25" ht="14.4" x14ac:dyDescent="0.3">
      <c r="A314" s="35" t="s">
        <v>220</v>
      </c>
      <c r="B314" s="24">
        <v>11712</v>
      </c>
      <c r="C314" s="24" t="s">
        <v>271</v>
      </c>
      <c r="D314" s="24">
        <v>53100703</v>
      </c>
      <c r="E314" s="28" t="s">
        <v>272</v>
      </c>
      <c r="F314" s="24">
        <v>2</v>
      </c>
      <c r="G314" s="24" t="s">
        <v>37</v>
      </c>
      <c r="H314" s="24" t="s">
        <v>114</v>
      </c>
      <c r="I314" s="24" t="s">
        <v>39</v>
      </c>
      <c r="J314" s="24" t="s">
        <v>169</v>
      </c>
      <c r="K314" s="24" t="s">
        <v>41</v>
      </c>
      <c r="L314" s="24">
        <v>11712</v>
      </c>
      <c r="M314" s="42" t="s">
        <v>42</v>
      </c>
      <c r="N314" s="42" t="s">
        <v>42</v>
      </c>
      <c r="O314" s="42" t="s">
        <v>40</v>
      </c>
      <c r="P314" s="42" t="s">
        <v>42</v>
      </c>
      <c r="Q314" s="42" t="s">
        <v>42</v>
      </c>
      <c r="R314" s="42" t="s">
        <v>42</v>
      </c>
      <c r="S314" s="42" t="s">
        <v>42</v>
      </c>
      <c r="T314" s="42" t="s">
        <v>43</v>
      </c>
      <c r="U314" s="42" t="s">
        <v>40</v>
      </c>
      <c r="V314" s="42" t="s">
        <v>44</v>
      </c>
      <c r="W314" s="42" t="s">
        <v>40</v>
      </c>
      <c r="X314" s="42" t="s">
        <v>45</v>
      </c>
      <c r="Y314" s="42"/>
    </row>
    <row r="315" spans="1:25" ht="14.4" x14ac:dyDescent="0.3">
      <c r="A315" s="35" t="s">
        <v>220</v>
      </c>
      <c r="B315" s="24">
        <v>12070</v>
      </c>
      <c r="C315" s="24" t="s">
        <v>112</v>
      </c>
      <c r="D315" s="24">
        <v>53100303</v>
      </c>
      <c r="E315" s="28" t="s">
        <v>113</v>
      </c>
      <c r="F315" s="24">
        <v>2</v>
      </c>
      <c r="G315" s="24" t="s">
        <v>37</v>
      </c>
      <c r="H315" s="24" t="s">
        <v>114</v>
      </c>
      <c r="I315" s="24" t="s">
        <v>39</v>
      </c>
      <c r="J315" s="24" t="s">
        <v>40</v>
      </c>
      <c r="K315" s="24" t="s">
        <v>41</v>
      </c>
      <c r="L315" s="24">
        <v>12070</v>
      </c>
      <c r="M315" s="42" t="s">
        <v>42</v>
      </c>
      <c r="N315" s="42" t="s">
        <v>42</v>
      </c>
      <c r="O315" s="42" t="s">
        <v>40</v>
      </c>
      <c r="P315" s="42" t="s">
        <v>42</v>
      </c>
      <c r="Q315" s="42" t="s">
        <v>42</v>
      </c>
      <c r="R315" s="42" t="s">
        <v>42</v>
      </c>
      <c r="S315" s="42" t="s">
        <v>40</v>
      </c>
      <c r="T315" s="42" t="s">
        <v>43</v>
      </c>
      <c r="U315" s="42" t="s">
        <v>40</v>
      </c>
      <c r="V315" s="42" t="s">
        <v>44</v>
      </c>
      <c r="W315" s="42" t="s">
        <v>40</v>
      </c>
      <c r="X315" s="42" t="s">
        <v>45</v>
      </c>
      <c r="Y315" s="42"/>
    </row>
    <row r="316" spans="1:25" ht="14.4" x14ac:dyDescent="0.3">
      <c r="A316" s="35" t="s">
        <v>220</v>
      </c>
      <c r="B316" s="24">
        <v>12068</v>
      </c>
      <c r="C316" s="24" t="s">
        <v>265</v>
      </c>
      <c r="D316" s="24">
        <v>53100859</v>
      </c>
      <c r="E316" s="28" t="s">
        <v>266</v>
      </c>
      <c r="F316" s="24">
        <v>2</v>
      </c>
      <c r="G316" s="24" t="s">
        <v>37</v>
      </c>
      <c r="H316" s="24" t="s">
        <v>114</v>
      </c>
      <c r="I316" s="24" t="s">
        <v>39</v>
      </c>
      <c r="J316" s="24" t="s">
        <v>169</v>
      </c>
      <c r="K316" s="24" t="s">
        <v>41</v>
      </c>
      <c r="L316" s="24">
        <v>12068</v>
      </c>
      <c r="M316" s="42" t="s">
        <v>42</v>
      </c>
      <c r="N316" s="42" t="s">
        <v>42</v>
      </c>
      <c r="O316" s="42" t="s">
        <v>40</v>
      </c>
      <c r="P316" s="42" t="s">
        <v>42</v>
      </c>
      <c r="Q316" s="42" t="s">
        <v>42</v>
      </c>
      <c r="R316" s="42" t="s">
        <v>42</v>
      </c>
      <c r="S316" s="42" t="s">
        <v>42</v>
      </c>
      <c r="T316" s="42" t="s">
        <v>43</v>
      </c>
      <c r="U316" s="42" t="s">
        <v>40</v>
      </c>
      <c r="V316" s="42" t="s">
        <v>44</v>
      </c>
      <c r="W316" s="42" t="s">
        <v>40</v>
      </c>
      <c r="X316" s="42" t="s">
        <v>45</v>
      </c>
      <c r="Y316" s="42"/>
    </row>
    <row r="317" spans="1:25" ht="14.4" x14ac:dyDescent="0.3">
      <c r="A317" s="35" t="s">
        <v>220</v>
      </c>
      <c r="B317" s="24">
        <v>11838</v>
      </c>
      <c r="C317" s="24" t="s">
        <v>269</v>
      </c>
      <c r="D317" s="24">
        <v>53100871</v>
      </c>
      <c r="E317" s="28" t="s">
        <v>270</v>
      </c>
      <c r="F317" s="24">
        <v>1</v>
      </c>
      <c r="G317" s="24" t="s">
        <v>37</v>
      </c>
      <c r="H317" s="24" t="s">
        <v>114</v>
      </c>
      <c r="I317" s="24" t="s">
        <v>39</v>
      </c>
      <c r="J317" s="24" t="s">
        <v>169</v>
      </c>
      <c r="K317" s="24" t="s">
        <v>41</v>
      </c>
      <c r="L317" s="24">
        <v>11838</v>
      </c>
      <c r="M317" s="42" t="s">
        <v>42</v>
      </c>
      <c r="N317" s="42" t="s">
        <v>42</v>
      </c>
      <c r="O317" s="42" t="s">
        <v>40</v>
      </c>
      <c r="P317" s="42" t="s">
        <v>42</v>
      </c>
      <c r="Q317" s="42" t="s">
        <v>42</v>
      </c>
      <c r="R317" s="42" t="s">
        <v>42</v>
      </c>
      <c r="S317" s="42" t="s">
        <v>42</v>
      </c>
      <c r="T317" s="42" t="s">
        <v>43</v>
      </c>
      <c r="U317" s="42" t="s">
        <v>40</v>
      </c>
      <c r="V317" s="42" t="s">
        <v>346</v>
      </c>
      <c r="W317" s="42" t="s">
        <v>40</v>
      </c>
      <c r="X317" s="42" t="s">
        <v>45</v>
      </c>
      <c r="Y317" s="42"/>
    </row>
    <row r="318" spans="1:25" ht="14.4" x14ac:dyDescent="0.3">
      <c r="A318" s="35" t="s">
        <v>220</v>
      </c>
      <c r="B318" s="24">
        <v>11709</v>
      </c>
      <c r="C318" s="24" t="s">
        <v>267</v>
      </c>
      <c r="D318" s="24">
        <v>53100608</v>
      </c>
      <c r="E318" s="28" t="s">
        <v>268</v>
      </c>
      <c r="F318" s="24">
        <v>1</v>
      </c>
      <c r="G318" s="24" t="s">
        <v>37</v>
      </c>
      <c r="H318" s="24" t="s">
        <v>114</v>
      </c>
      <c r="I318" s="24" t="s">
        <v>39</v>
      </c>
      <c r="J318" s="24" t="s">
        <v>169</v>
      </c>
      <c r="K318" s="24" t="s">
        <v>41</v>
      </c>
      <c r="L318" s="24">
        <v>11709</v>
      </c>
      <c r="M318" s="42" t="s">
        <v>42</v>
      </c>
      <c r="N318" s="42" t="s">
        <v>42</v>
      </c>
      <c r="O318" s="42" t="s">
        <v>40</v>
      </c>
      <c r="P318" s="42" t="s">
        <v>42</v>
      </c>
      <c r="Q318" s="42" t="s">
        <v>42</v>
      </c>
      <c r="R318" s="42" t="s">
        <v>42</v>
      </c>
      <c r="S318" s="42" t="s">
        <v>42</v>
      </c>
      <c r="T318" s="42" t="s">
        <v>43</v>
      </c>
      <c r="U318" s="42" t="s">
        <v>40</v>
      </c>
      <c r="V318" s="42" t="s">
        <v>44</v>
      </c>
      <c r="W318" s="42" t="s">
        <v>40</v>
      </c>
      <c r="X318" s="42" t="s">
        <v>45</v>
      </c>
      <c r="Y318" s="42"/>
    </row>
    <row r="319" spans="1:25" ht="14.4" x14ac:dyDescent="0.3">
      <c r="A319" s="35" t="s">
        <v>220</v>
      </c>
      <c r="B319" s="24">
        <v>11647</v>
      </c>
      <c r="C319" s="24" t="s">
        <v>253</v>
      </c>
      <c r="D319" s="24">
        <v>53100584</v>
      </c>
      <c r="E319" s="28" t="s">
        <v>254</v>
      </c>
      <c r="F319" s="24">
        <v>1</v>
      </c>
      <c r="G319" s="24" t="s">
        <v>37</v>
      </c>
      <c r="H319" s="24" t="s">
        <v>64</v>
      </c>
      <c r="I319" s="24" t="s">
        <v>39</v>
      </c>
      <c r="J319" s="24" t="s">
        <v>169</v>
      </c>
      <c r="K319" s="24" t="s">
        <v>41</v>
      </c>
      <c r="L319" s="24">
        <v>11647</v>
      </c>
      <c r="M319" s="42" t="s">
        <v>42</v>
      </c>
      <c r="N319" s="42" t="s">
        <v>42</v>
      </c>
      <c r="O319" s="42" t="s">
        <v>40</v>
      </c>
      <c r="P319" s="42" t="s">
        <v>42</v>
      </c>
      <c r="Q319" s="42" t="s">
        <v>42</v>
      </c>
      <c r="R319" s="42" t="s">
        <v>42</v>
      </c>
      <c r="S319" s="42" t="s">
        <v>42</v>
      </c>
      <c r="T319" s="42" t="s">
        <v>43</v>
      </c>
      <c r="U319" s="42" t="s">
        <v>40</v>
      </c>
      <c r="V319" s="42" t="s">
        <v>44</v>
      </c>
      <c r="W319" s="42" t="s">
        <v>40</v>
      </c>
      <c r="X319" s="42" t="s">
        <v>45</v>
      </c>
      <c r="Y319" s="42"/>
    </row>
    <row r="320" spans="1:25" ht="14.4" x14ac:dyDescent="0.3">
      <c r="A320" s="35" t="s">
        <v>220</v>
      </c>
      <c r="B320" s="24">
        <v>12074</v>
      </c>
      <c r="C320" s="24" t="s">
        <v>116</v>
      </c>
      <c r="D320" s="24">
        <v>53100329</v>
      </c>
      <c r="E320" s="28" t="s">
        <v>117</v>
      </c>
      <c r="F320" s="24">
        <v>1</v>
      </c>
      <c r="G320" s="24" t="s">
        <v>37</v>
      </c>
      <c r="H320" s="24" t="s">
        <v>71</v>
      </c>
      <c r="I320" s="24" t="s">
        <v>39</v>
      </c>
      <c r="J320" s="24" t="s">
        <v>40</v>
      </c>
      <c r="K320" s="24" t="s">
        <v>41</v>
      </c>
      <c r="L320" s="24">
        <v>12074</v>
      </c>
      <c r="M320" s="42" t="s">
        <v>40</v>
      </c>
      <c r="N320" s="42" t="s">
        <v>42</v>
      </c>
      <c r="O320" s="42" t="s">
        <v>40</v>
      </c>
      <c r="P320" s="42" t="s">
        <v>40</v>
      </c>
      <c r="Q320" s="42" t="s">
        <v>40</v>
      </c>
      <c r="R320" s="42" t="s">
        <v>42</v>
      </c>
      <c r="S320" s="42" t="s">
        <v>40</v>
      </c>
      <c r="T320" s="42" t="s">
        <v>43</v>
      </c>
      <c r="U320" s="42" t="s">
        <v>40</v>
      </c>
      <c r="V320" s="42" t="s">
        <v>44</v>
      </c>
      <c r="W320" s="42" t="s">
        <v>40</v>
      </c>
      <c r="X320" s="42" t="s">
        <v>45</v>
      </c>
      <c r="Y320" s="42"/>
    </row>
    <row r="321" spans="1:25" ht="14.4" x14ac:dyDescent="0.3">
      <c r="A321" s="35" t="s">
        <v>220</v>
      </c>
      <c r="B321" s="24">
        <v>12134</v>
      </c>
      <c r="C321" s="24" t="s">
        <v>275</v>
      </c>
      <c r="D321" s="24">
        <v>53100736</v>
      </c>
      <c r="E321" s="28" t="s">
        <v>276</v>
      </c>
      <c r="F321" s="24">
        <v>1</v>
      </c>
      <c r="G321" s="24" t="s">
        <v>37</v>
      </c>
      <c r="H321" s="24" t="s">
        <v>64</v>
      </c>
      <c r="I321" s="24" t="s">
        <v>39</v>
      </c>
      <c r="J321" s="24" t="s">
        <v>169</v>
      </c>
      <c r="K321" s="24" t="s">
        <v>41</v>
      </c>
      <c r="L321" s="24">
        <v>12134</v>
      </c>
      <c r="M321" s="42" t="s">
        <v>42</v>
      </c>
      <c r="N321" s="42" t="s">
        <v>42</v>
      </c>
      <c r="O321" s="42" t="s">
        <v>40</v>
      </c>
      <c r="P321" s="42" t="s">
        <v>42</v>
      </c>
      <c r="Q321" s="42" t="s">
        <v>42</v>
      </c>
      <c r="R321" s="42" t="s">
        <v>42</v>
      </c>
      <c r="S321" s="42" t="s">
        <v>42</v>
      </c>
      <c r="T321" s="42" t="s">
        <v>43</v>
      </c>
      <c r="U321" s="42" t="s">
        <v>40</v>
      </c>
      <c r="V321" s="42" t="s">
        <v>44</v>
      </c>
      <c r="W321" s="42" t="s">
        <v>40</v>
      </c>
      <c r="X321" s="42" t="s">
        <v>45</v>
      </c>
      <c r="Y321" s="42"/>
    </row>
    <row r="322" spans="1:25" ht="14.4" x14ac:dyDescent="0.3">
      <c r="A322" s="35" t="s">
        <v>220</v>
      </c>
      <c r="B322" s="24">
        <v>11998</v>
      </c>
      <c r="C322" s="24" t="s">
        <v>330</v>
      </c>
      <c r="D322" s="24">
        <v>53200159</v>
      </c>
      <c r="E322" s="28" t="s">
        <v>329</v>
      </c>
      <c r="F322" s="24">
        <v>1</v>
      </c>
      <c r="G322" s="24" t="s">
        <v>37</v>
      </c>
      <c r="H322" s="24" t="s">
        <v>71</v>
      </c>
      <c r="I322" s="24" t="s">
        <v>39</v>
      </c>
      <c r="J322" s="24" t="s">
        <v>169</v>
      </c>
      <c r="K322" s="24" t="s">
        <v>331</v>
      </c>
      <c r="L322" s="24">
        <v>11998</v>
      </c>
      <c r="M322" s="42" t="s">
        <v>42</v>
      </c>
      <c r="N322" s="42" t="s">
        <v>42</v>
      </c>
      <c r="O322" s="42" t="s">
        <v>40</v>
      </c>
      <c r="P322" s="42" t="s">
        <v>42</v>
      </c>
      <c r="Q322" s="42" t="s">
        <v>42</v>
      </c>
      <c r="R322" s="42" t="s">
        <v>42</v>
      </c>
      <c r="S322" s="42" t="s">
        <v>42</v>
      </c>
      <c r="T322" s="42" t="s">
        <v>54</v>
      </c>
      <c r="U322" s="42" t="s">
        <v>40</v>
      </c>
      <c r="V322" s="42" t="s">
        <v>44</v>
      </c>
      <c r="W322" s="42" t="s">
        <v>40</v>
      </c>
      <c r="X322" s="42" t="s">
        <v>45</v>
      </c>
      <c r="Y322" s="42"/>
    </row>
    <row r="323" spans="1:25" ht="14.4" x14ac:dyDescent="0.3">
      <c r="A323" s="35" t="s">
        <v>220</v>
      </c>
      <c r="B323" s="24">
        <v>11713</v>
      </c>
      <c r="C323" s="24" t="s">
        <v>247</v>
      </c>
      <c r="D323" s="24">
        <v>53100138</v>
      </c>
      <c r="E323" s="28" t="s">
        <v>248</v>
      </c>
      <c r="F323" s="24">
        <v>1</v>
      </c>
      <c r="G323" s="24" t="s">
        <v>37</v>
      </c>
      <c r="H323" s="24" t="s">
        <v>64</v>
      </c>
      <c r="I323" s="24" t="s">
        <v>39</v>
      </c>
      <c r="J323" s="24" t="s">
        <v>169</v>
      </c>
      <c r="K323" s="24" t="s">
        <v>41</v>
      </c>
      <c r="L323" s="24">
        <v>11713</v>
      </c>
      <c r="M323" s="42" t="s">
        <v>42</v>
      </c>
      <c r="N323" s="42" t="s">
        <v>42</v>
      </c>
      <c r="O323" s="42" t="s">
        <v>40</v>
      </c>
      <c r="P323" s="42" t="s">
        <v>42</v>
      </c>
      <c r="Q323" s="42" t="s">
        <v>42</v>
      </c>
      <c r="R323" s="42" t="s">
        <v>42</v>
      </c>
      <c r="S323" s="42" t="s">
        <v>42</v>
      </c>
      <c r="T323" s="42" t="s">
        <v>59</v>
      </c>
      <c r="U323" s="42" t="s">
        <v>40</v>
      </c>
      <c r="V323" s="42" t="s">
        <v>44</v>
      </c>
      <c r="W323" s="42" t="s">
        <v>40</v>
      </c>
      <c r="X323" s="42" t="s">
        <v>45</v>
      </c>
      <c r="Y323" s="42"/>
    </row>
    <row r="324" spans="1:25" ht="24" x14ac:dyDescent="0.3">
      <c r="A324" s="35" t="s">
        <v>220</v>
      </c>
      <c r="B324" s="24">
        <v>11788</v>
      </c>
      <c r="C324" s="24" t="s">
        <v>255</v>
      </c>
      <c r="D324" s="24">
        <v>53100874</v>
      </c>
      <c r="E324" s="28" t="s">
        <v>256</v>
      </c>
      <c r="F324" s="24">
        <v>1</v>
      </c>
      <c r="G324" s="24" t="s">
        <v>37</v>
      </c>
      <c r="H324" s="24" t="s">
        <v>64</v>
      </c>
      <c r="I324" s="24" t="s">
        <v>39</v>
      </c>
      <c r="J324" s="24" t="s">
        <v>169</v>
      </c>
      <c r="K324" s="24" t="s">
        <v>41</v>
      </c>
      <c r="L324" s="24">
        <v>11788</v>
      </c>
      <c r="M324" s="42" t="s">
        <v>42</v>
      </c>
      <c r="N324" s="42" t="s">
        <v>42</v>
      </c>
      <c r="O324" s="42" t="s">
        <v>40</v>
      </c>
      <c r="P324" s="42" t="s">
        <v>42</v>
      </c>
      <c r="Q324" s="42" t="s">
        <v>42</v>
      </c>
      <c r="R324" s="42" t="s">
        <v>42</v>
      </c>
      <c r="S324" s="42" t="s">
        <v>42</v>
      </c>
      <c r="T324" s="42" t="s">
        <v>43</v>
      </c>
      <c r="U324" s="42" t="s">
        <v>40</v>
      </c>
      <c r="V324" s="42" t="s">
        <v>44</v>
      </c>
      <c r="W324" s="42" t="s">
        <v>40</v>
      </c>
      <c r="X324" s="42" t="s">
        <v>45</v>
      </c>
      <c r="Y324" s="42"/>
    </row>
    <row r="325" spans="1:25" ht="14.4" x14ac:dyDescent="0.3">
      <c r="A325" s="35" t="s">
        <v>220</v>
      </c>
      <c r="B325" s="24">
        <v>11779</v>
      </c>
      <c r="C325" s="24" t="s">
        <v>325</v>
      </c>
      <c r="D325" s="24">
        <v>53100391</v>
      </c>
      <c r="E325" s="28" t="s">
        <v>326</v>
      </c>
      <c r="F325" s="24">
        <v>1</v>
      </c>
      <c r="G325" s="24" t="s">
        <v>37</v>
      </c>
      <c r="H325" s="24" t="s">
        <v>49</v>
      </c>
      <c r="I325" s="24" t="s">
        <v>39</v>
      </c>
      <c r="J325" s="24" t="s">
        <v>169</v>
      </c>
      <c r="K325" s="24" t="s">
        <v>41</v>
      </c>
      <c r="L325" s="24">
        <v>11779</v>
      </c>
      <c r="M325" s="42" t="s">
        <v>42</v>
      </c>
      <c r="N325" s="42" t="s">
        <v>42</v>
      </c>
      <c r="O325" s="42" t="s">
        <v>40</v>
      </c>
      <c r="P325" s="42" t="s">
        <v>42</v>
      </c>
      <c r="Q325" s="42" t="s">
        <v>42</v>
      </c>
      <c r="R325" s="42" t="s">
        <v>42</v>
      </c>
      <c r="S325" s="42" t="s">
        <v>42</v>
      </c>
      <c r="T325" s="42" t="s">
        <v>54</v>
      </c>
      <c r="U325" s="42" t="s">
        <v>40</v>
      </c>
      <c r="V325" s="42" t="s">
        <v>51</v>
      </c>
      <c r="W325" s="42" t="s">
        <v>40</v>
      </c>
      <c r="X325" s="42">
        <v>0</v>
      </c>
      <c r="Y325" s="42"/>
    </row>
    <row r="326" spans="1:25" ht="24" x14ac:dyDescent="0.3">
      <c r="A326" s="35" t="s">
        <v>220</v>
      </c>
      <c r="B326" s="24">
        <v>11787</v>
      </c>
      <c r="C326" s="24" t="s">
        <v>259</v>
      </c>
      <c r="D326" s="24">
        <v>53100875</v>
      </c>
      <c r="E326" s="28" t="s">
        <v>260</v>
      </c>
      <c r="F326" s="24">
        <v>1</v>
      </c>
      <c r="G326" s="24" t="s">
        <v>37</v>
      </c>
      <c r="H326" s="24" t="s">
        <v>64</v>
      </c>
      <c r="I326" s="24" t="s">
        <v>39</v>
      </c>
      <c r="J326" s="24" t="s">
        <v>169</v>
      </c>
      <c r="K326" s="24" t="s">
        <v>41</v>
      </c>
      <c r="L326" s="24">
        <v>11787</v>
      </c>
      <c r="M326" s="42" t="s">
        <v>42</v>
      </c>
      <c r="N326" s="42" t="s">
        <v>42</v>
      </c>
      <c r="O326" s="42" t="s">
        <v>40</v>
      </c>
      <c r="P326" s="42" t="s">
        <v>42</v>
      </c>
      <c r="Q326" s="42" t="s">
        <v>42</v>
      </c>
      <c r="R326" s="42" t="s">
        <v>42</v>
      </c>
      <c r="S326" s="42" t="s">
        <v>42</v>
      </c>
      <c r="T326" s="42" t="s">
        <v>43</v>
      </c>
      <c r="U326" s="42" t="s">
        <v>40</v>
      </c>
      <c r="V326" s="42" t="s">
        <v>44</v>
      </c>
      <c r="W326" s="42" t="s">
        <v>40</v>
      </c>
      <c r="X326" s="42" t="s">
        <v>45</v>
      </c>
      <c r="Y326" s="42"/>
    </row>
    <row r="327" spans="1:25" ht="14.4" x14ac:dyDescent="0.3">
      <c r="A327" s="35" t="s">
        <v>220</v>
      </c>
      <c r="B327" s="24">
        <v>11697</v>
      </c>
      <c r="C327" s="24" t="s">
        <v>277</v>
      </c>
      <c r="D327" s="24">
        <v>53100075</v>
      </c>
      <c r="E327" s="28" t="s">
        <v>278</v>
      </c>
      <c r="F327" s="24">
        <v>2</v>
      </c>
      <c r="G327" s="24" t="s">
        <v>37</v>
      </c>
      <c r="H327" s="24" t="s">
        <v>191</v>
      </c>
      <c r="I327" s="24" t="s">
        <v>39</v>
      </c>
      <c r="J327" s="24" t="s">
        <v>169</v>
      </c>
      <c r="K327" s="24" t="s">
        <v>41</v>
      </c>
      <c r="L327" s="24">
        <v>11697</v>
      </c>
      <c r="M327" s="42" t="s">
        <v>42</v>
      </c>
      <c r="N327" s="42" t="s">
        <v>42</v>
      </c>
      <c r="O327" s="42" t="s">
        <v>42</v>
      </c>
      <c r="P327" s="42" t="s">
        <v>42</v>
      </c>
      <c r="Q327" s="42" t="s">
        <v>42</v>
      </c>
      <c r="R327" s="42" t="s">
        <v>42</v>
      </c>
      <c r="S327" s="42" t="s">
        <v>42</v>
      </c>
      <c r="T327" s="42" t="s">
        <v>42</v>
      </c>
      <c r="U327" s="42" t="s">
        <v>40</v>
      </c>
      <c r="V327" s="42" t="s">
        <v>44</v>
      </c>
      <c r="W327" s="42" t="s">
        <v>42</v>
      </c>
      <c r="X327" s="42" t="s">
        <v>342</v>
      </c>
      <c r="Y327" s="42"/>
    </row>
    <row r="328" spans="1:25" ht="14.4" x14ac:dyDescent="0.3">
      <c r="A328" s="35" t="s">
        <v>220</v>
      </c>
      <c r="B328" s="24">
        <v>11816</v>
      </c>
      <c r="C328" s="24" t="s">
        <v>74</v>
      </c>
      <c r="D328" s="24">
        <v>53100867</v>
      </c>
      <c r="E328" s="28" t="s">
        <v>75</v>
      </c>
      <c r="F328" s="24">
        <v>1</v>
      </c>
      <c r="G328" s="24" t="s">
        <v>37</v>
      </c>
      <c r="H328" s="24" t="s">
        <v>49</v>
      </c>
      <c r="I328" s="24" t="s">
        <v>39</v>
      </c>
      <c r="J328" s="24" t="s">
        <v>40</v>
      </c>
      <c r="K328" s="24" t="s">
        <v>41</v>
      </c>
      <c r="L328" s="24">
        <v>11816</v>
      </c>
      <c r="M328" s="42" t="s">
        <v>40</v>
      </c>
      <c r="N328" s="42" t="s">
        <v>42</v>
      </c>
      <c r="O328" s="42" t="s">
        <v>40</v>
      </c>
      <c r="P328" s="42" t="s">
        <v>42</v>
      </c>
      <c r="Q328" s="42" t="s">
        <v>42</v>
      </c>
      <c r="R328" s="42" t="s">
        <v>42</v>
      </c>
      <c r="S328" s="42" t="s">
        <v>40</v>
      </c>
      <c r="T328" s="42" t="s">
        <v>54</v>
      </c>
      <c r="U328" s="42" t="s">
        <v>40</v>
      </c>
      <c r="V328" s="42" t="s">
        <v>51</v>
      </c>
      <c r="W328" s="42" t="s">
        <v>40</v>
      </c>
      <c r="X328" s="42">
        <v>0</v>
      </c>
      <c r="Y328" s="42"/>
    </row>
    <row r="329" spans="1:25" ht="24" x14ac:dyDescent="0.3">
      <c r="A329" s="35" t="s">
        <v>220</v>
      </c>
      <c r="B329" s="24">
        <v>11814</v>
      </c>
      <c r="C329" s="24" t="s">
        <v>77</v>
      </c>
      <c r="D329" s="24">
        <v>53100136</v>
      </c>
      <c r="E329" s="28" t="s">
        <v>78</v>
      </c>
      <c r="F329" s="24">
        <v>2</v>
      </c>
      <c r="G329" s="24" t="s">
        <v>37</v>
      </c>
      <c r="H329" s="24" t="s">
        <v>49</v>
      </c>
      <c r="I329" s="24" t="s">
        <v>39</v>
      </c>
      <c r="J329" s="24" t="s">
        <v>40</v>
      </c>
      <c r="K329" s="24" t="s">
        <v>41</v>
      </c>
      <c r="L329" s="24">
        <v>11814</v>
      </c>
      <c r="M329" s="42" t="s">
        <v>40</v>
      </c>
      <c r="N329" s="42" t="s">
        <v>42</v>
      </c>
      <c r="O329" s="42" t="s">
        <v>40</v>
      </c>
      <c r="P329" s="42" t="s">
        <v>42</v>
      </c>
      <c r="Q329" s="42" t="s">
        <v>42</v>
      </c>
      <c r="R329" s="42" t="s">
        <v>42</v>
      </c>
      <c r="S329" s="42" t="s">
        <v>40</v>
      </c>
      <c r="T329" s="42" t="s">
        <v>54</v>
      </c>
      <c r="U329" s="42" t="s">
        <v>40</v>
      </c>
      <c r="V329" s="42" t="s">
        <v>51</v>
      </c>
      <c r="W329" s="42" t="s">
        <v>40</v>
      </c>
      <c r="X329" s="42">
        <v>0</v>
      </c>
      <c r="Y329" s="42"/>
    </row>
    <row r="330" spans="1:25" ht="24" x14ac:dyDescent="0.3">
      <c r="A330" s="35" t="s">
        <v>220</v>
      </c>
      <c r="B330" s="24">
        <v>11813</v>
      </c>
      <c r="C330" s="24" t="s">
        <v>80</v>
      </c>
      <c r="D330" s="24">
        <v>53100136</v>
      </c>
      <c r="E330" s="28" t="s">
        <v>81</v>
      </c>
      <c r="F330" s="24">
        <v>2</v>
      </c>
      <c r="G330" s="24" t="s">
        <v>37</v>
      </c>
      <c r="H330" s="24" t="s">
        <v>49</v>
      </c>
      <c r="I330" s="24" t="s">
        <v>39</v>
      </c>
      <c r="J330" s="24" t="s">
        <v>40</v>
      </c>
      <c r="K330" s="24" t="s">
        <v>41</v>
      </c>
      <c r="L330" s="24">
        <v>11813</v>
      </c>
      <c r="M330" s="42" t="s">
        <v>40</v>
      </c>
      <c r="N330" s="42" t="s">
        <v>42</v>
      </c>
      <c r="O330" s="42" t="s">
        <v>40</v>
      </c>
      <c r="P330" s="42" t="s">
        <v>42</v>
      </c>
      <c r="Q330" s="42" t="s">
        <v>42</v>
      </c>
      <c r="R330" s="42" t="s">
        <v>42</v>
      </c>
      <c r="S330" s="42" t="s">
        <v>40</v>
      </c>
      <c r="T330" s="42" t="s">
        <v>54</v>
      </c>
      <c r="U330" s="42" t="s">
        <v>40</v>
      </c>
      <c r="V330" s="42" t="s">
        <v>51</v>
      </c>
      <c r="W330" s="42" t="s">
        <v>40</v>
      </c>
      <c r="X330" s="42">
        <v>0</v>
      </c>
      <c r="Y330" s="42"/>
    </row>
    <row r="331" spans="1:25" ht="14.4" x14ac:dyDescent="0.3">
      <c r="A331" s="35" t="s">
        <v>220</v>
      </c>
      <c r="B331" s="24">
        <v>12190</v>
      </c>
      <c r="C331" s="24" t="s">
        <v>279</v>
      </c>
      <c r="D331" s="24">
        <v>53100335</v>
      </c>
      <c r="E331" s="28" t="s">
        <v>280</v>
      </c>
      <c r="F331" s="24">
        <v>1</v>
      </c>
      <c r="G331" s="24" t="s">
        <v>37</v>
      </c>
      <c r="H331" s="24" t="s">
        <v>71</v>
      </c>
      <c r="I331" s="24" t="s">
        <v>39</v>
      </c>
      <c r="J331" s="24" t="s">
        <v>169</v>
      </c>
      <c r="K331" s="24" t="s">
        <v>41</v>
      </c>
      <c r="L331" s="24">
        <v>12190</v>
      </c>
      <c r="M331" s="42" t="s">
        <v>42</v>
      </c>
      <c r="N331" s="42" t="s">
        <v>42</v>
      </c>
      <c r="O331" s="42" t="s">
        <v>40</v>
      </c>
      <c r="P331" s="42" t="s">
        <v>42</v>
      </c>
      <c r="Q331" s="42" t="s">
        <v>40</v>
      </c>
      <c r="R331" s="42" t="s">
        <v>42</v>
      </c>
      <c r="S331" s="42" t="s">
        <v>42</v>
      </c>
      <c r="T331" s="42" t="s">
        <v>54</v>
      </c>
      <c r="U331" s="42" t="s">
        <v>40</v>
      </c>
      <c r="V331" s="42" t="s">
        <v>44</v>
      </c>
      <c r="W331" s="42" t="s">
        <v>40</v>
      </c>
      <c r="X331" s="42" t="s">
        <v>45</v>
      </c>
      <c r="Y331" s="42"/>
    </row>
    <row r="332" spans="1:25" ht="14.4" x14ac:dyDescent="0.3">
      <c r="A332" s="35" t="s">
        <v>220</v>
      </c>
      <c r="B332" s="24">
        <v>11948</v>
      </c>
      <c r="C332" s="24" t="s">
        <v>83</v>
      </c>
      <c r="D332" s="24">
        <v>53100195</v>
      </c>
      <c r="E332" s="28" t="s">
        <v>84</v>
      </c>
      <c r="F332" s="24">
        <v>1</v>
      </c>
      <c r="G332" s="24" t="s">
        <v>58</v>
      </c>
      <c r="H332" s="24" t="s">
        <v>38</v>
      </c>
      <c r="I332" s="24" t="s">
        <v>39</v>
      </c>
      <c r="J332" s="24" t="s">
        <v>40</v>
      </c>
      <c r="K332" s="24" t="s">
        <v>41</v>
      </c>
      <c r="L332" s="24">
        <v>11948</v>
      </c>
      <c r="M332" s="42" t="s">
        <v>40</v>
      </c>
      <c r="N332" s="42" t="s">
        <v>42</v>
      </c>
      <c r="O332" s="42" t="s">
        <v>40</v>
      </c>
      <c r="P332" s="42" t="s">
        <v>42</v>
      </c>
      <c r="Q332" s="42" t="s">
        <v>42</v>
      </c>
      <c r="R332" s="42" t="s">
        <v>42</v>
      </c>
      <c r="S332" s="42" t="s">
        <v>40</v>
      </c>
      <c r="T332" s="42" t="s">
        <v>59</v>
      </c>
      <c r="U332" s="42" t="s">
        <v>40</v>
      </c>
      <c r="V332" s="42" t="s">
        <v>44</v>
      </c>
      <c r="W332" s="42" t="s">
        <v>42</v>
      </c>
      <c r="X332" s="42" t="s">
        <v>343</v>
      </c>
      <c r="Y332" s="42"/>
    </row>
    <row r="333" spans="1:25" ht="14.4" x14ac:dyDescent="0.3">
      <c r="A333" s="35" t="s">
        <v>220</v>
      </c>
      <c r="B333" s="24">
        <v>11697</v>
      </c>
      <c r="C333" s="24" t="s">
        <v>277</v>
      </c>
      <c r="D333" s="24">
        <v>53100075</v>
      </c>
      <c r="E333" s="28" t="s">
        <v>278</v>
      </c>
      <c r="F333" s="24">
        <v>2</v>
      </c>
      <c r="G333" s="24" t="s">
        <v>37</v>
      </c>
      <c r="H333" s="24" t="s">
        <v>191</v>
      </c>
      <c r="I333" s="24" t="s">
        <v>39</v>
      </c>
      <c r="J333" s="24" t="s">
        <v>169</v>
      </c>
      <c r="K333" s="24" t="s">
        <v>41</v>
      </c>
      <c r="L333" s="24">
        <v>11697</v>
      </c>
      <c r="M333" s="42" t="s">
        <v>42</v>
      </c>
      <c r="N333" s="42" t="s">
        <v>42</v>
      </c>
      <c r="O333" s="42" t="s">
        <v>42</v>
      </c>
      <c r="P333" s="42" t="s">
        <v>42</v>
      </c>
      <c r="Q333" s="42" t="s">
        <v>42</v>
      </c>
      <c r="R333" s="42" t="s">
        <v>42</v>
      </c>
      <c r="S333" s="42" t="s">
        <v>42</v>
      </c>
      <c r="T333" s="42" t="s">
        <v>42</v>
      </c>
      <c r="U333" s="42" t="s">
        <v>40</v>
      </c>
      <c r="V333" s="42" t="s">
        <v>44</v>
      </c>
      <c r="W333" s="42" t="s">
        <v>42</v>
      </c>
      <c r="X333" s="42" t="s">
        <v>342</v>
      </c>
      <c r="Y333" s="42"/>
    </row>
    <row r="334" spans="1:25" ht="14.4" x14ac:dyDescent="0.3">
      <c r="A334" s="35" t="s">
        <v>220</v>
      </c>
      <c r="B334" s="24">
        <v>11697</v>
      </c>
      <c r="C334" s="24" t="s">
        <v>277</v>
      </c>
      <c r="D334" s="24">
        <v>53100075</v>
      </c>
      <c r="E334" s="28" t="s">
        <v>278</v>
      </c>
      <c r="F334" s="24">
        <v>2</v>
      </c>
      <c r="G334" s="24" t="s">
        <v>37</v>
      </c>
      <c r="H334" s="24" t="s">
        <v>191</v>
      </c>
      <c r="I334" s="24" t="s">
        <v>39</v>
      </c>
      <c r="J334" s="24" t="s">
        <v>169</v>
      </c>
      <c r="K334" s="24" t="s">
        <v>41</v>
      </c>
      <c r="L334" s="24">
        <v>11697</v>
      </c>
      <c r="M334" s="42" t="s">
        <v>42</v>
      </c>
      <c r="N334" s="42" t="s">
        <v>42</v>
      </c>
      <c r="O334" s="42" t="s">
        <v>42</v>
      </c>
      <c r="P334" s="42" t="s">
        <v>42</v>
      </c>
      <c r="Q334" s="42" t="s">
        <v>42</v>
      </c>
      <c r="R334" s="42" t="s">
        <v>42</v>
      </c>
      <c r="S334" s="42" t="s">
        <v>42</v>
      </c>
      <c r="T334" s="42" t="s">
        <v>42</v>
      </c>
      <c r="U334" s="42" t="s">
        <v>40</v>
      </c>
      <c r="V334" s="42" t="s">
        <v>44</v>
      </c>
      <c r="W334" s="42" t="s">
        <v>42</v>
      </c>
      <c r="X334" s="42" t="s">
        <v>342</v>
      </c>
      <c r="Y334" s="42"/>
    </row>
    <row r="335" spans="1:25" ht="14.4" x14ac:dyDescent="0.3">
      <c r="A335" s="35" t="s">
        <v>220</v>
      </c>
      <c r="B335" s="24">
        <v>11713</v>
      </c>
      <c r="C335" s="24" t="s">
        <v>247</v>
      </c>
      <c r="D335" s="24">
        <v>53100138</v>
      </c>
      <c r="E335" s="28" t="s">
        <v>248</v>
      </c>
      <c r="F335" s="24">
        <v>1</v>
      </c>
      <c r="G335" s="24" t="s">
        <v>37</v>
      </c>
      <c r="H335" s="24" t="s">
        <v>64</v>
      </c>
      <c r="I335" s="24" t="s">
        <v>39</v>
      </c>
      <c r="J335" s="24" t="s">
        <v>169</v>
      </c>
      <c r="K335" s="24" t="s">
        <v>41</v>
      </c>
      <c r="L335" s="24">
        <v>11713</v>
      </c>
      <c r="M335" s="42" t="s">
        <v>42</v>
      </c>
      <c r="N335" s="42" t="s">
        <v>42</v>
      </c>
      <c r="O335" s="42" t="s">
        <v>40</v>
      </c>
      <c r="P335" s="42" t="s">
        <v>42</v>
      </c>
      <c r="Q335" s="42" t="s">
        <v>42</v>
      </c>
      <c r="R335" s="42" t="s">
        <v>42</v>
      </c>
      <c r="S335" s="42" t="s">
        <v>42</v>
      </c>
      <c r="T335" s="42" t="s">
        <v>59</v>
      </c>
      <c r="U335" s="42" t="s">
        <v>40</v>
      </c>
      <c r="V335" s="42" t="s">
        <v>44</v>
      </c>
      <c r="W335" s="42" t="s">
        <v>40</v>
      </c>
      <c r="X335" s="42" t="s">
        <v>45</v>
      </c>
      <c r="Y335" s="42"/>
    </row>
    <row r="336" spans="1:25" ht="14.4" x14ac:dyDescent="0.3">
      <c r="A336" s="35" t="s">
        <v>220</v>
      </c>
      <c r="B336" s="24">
        <v>12190</v>
      </c>
      <c r="C336" s="24" t="s">
        <v>279</v>
      </c>
      <c r="D336" s="24">
        <v>53100335</v>
      </c>
      <c r="E336" s="28" t="s">
        <v>280</v>
      </c>
      <c r="F336" s="24">
        <v>2</v>
      </c>
      <c r="G336" s="24" t="s">
        <v>37</v>
      </c>
      <c r="H336" s="24" t="s">
        <v>71</v>
      </c>
      <c r="I336" s="24" t="s">
        <v>39</v>
      </c>
      <c r="J336" s="24" t="s">
        <v>169</v>
      </c>
      <c r="K336" s="24" t="s">
        <v>41</v>
      </c>
      <c r="L336" s="24">
        <v>12190</v>
      </c>
      <c r="M336" s="42" t="s">
        <v>42</v>
      </c>
      <c r="N336" s="42" t="s">
        <v>42</v>
      </c>
      <c r="O336" s="42" t="s">
        <v>40</v>
      </c>
      <c r="P336" s="42" t="s">
        <v>42</v>
      </c>
      <c r="Q336" s="42" t="s">
        <v>40</v>
      </c>
      <c r="R336" s="42" t="s">
        <v>42</v>
      </c>
      <c r="S336" s="42" t="s">
        <v>42</v>
      </c>
      <c r="T336" s="42" t="s">
        <v>54</v>
      </c>
      <c r="U336" s="42" t="s">
        <v>40</v>
      </c>
      <c r="V336" s="42" t="s">
        <v>44</v>
      </c>
      <c r="W336" s="42" t="s">
        <v>40</v>
      </c>
      <c r="X336" s="42" t="s">
        <v>45</v>
      </c>
      <c r="Y336" s="42"/>
    </row>
    <row r="337" spans="1:25" ht="24" x14ac:dyDescent="0.3">
      <c r="A337" s="35" t="s">
        <v>220</v>
      </c>
      <c r="B337" s="24">
        <v>21446</v>
      </c>
      <c r="C337" s="24" t="s">
        <v>282</v>
      </c>
      <c r="D337" s="24">
        <v>53100234</v>
      </c>
      <c r="E337" s="28" t="s">
        <v>281</v>
      </c>
      <c r="F337" s="24">
        <v>10</v>
      </c>
      <c r="G337" s="24" t="s">
        <v>37</v>
      </c>
      <c r="H337" s="24" t="s">
        <v>191</v>
      </c>
      <c r="I337" s="24" t="s">
        <v>39</v>
      </c>
      <c r="J337" s="24" t="s">
        <v>169</v>
      </c>
      <c r="K337" s="24" t="s">
        <v>41</v>
      </c>
      <c r="L337" s="24">
        <v>21446</v>
      </c>
      <c r="M337" s="42" t="s">
        <v>42</v>
      </c>
      <c r="N337" s="42" t="s">
        <v>42</v>
      </c>
      <c r="O337" s="42" t="s">
        <v>40</v>
      </c>
      <c r="P337" s="42" t="s">
        <v>42</v>
      </c>
      <c r="Q337" s="42" t="s">
        <v>42</v>
      </c>
      <c r="R337" s="42" t="s">
        <v>42</v>
      </c>
      <c r="S337" s="42" t="s">
        <v>42</v>
      </c>
      <c r="T337" s="42" t="s">
        <v>59</v>
      </c>
      <c r="U337" s="42" t="s">
        <v>40</v>
      </c>
      <c r="V337" s="42" t="s">
        <v>44</v>
      </c>
      <c r="W337" s="42" t="s">
        <v>42</v>
      </c>
      <c r="X337" s="42" t="s">
        <v>344</v>
      </c>
      <c r="Y337" s="42"/>
    </row>
    <row r="338" spans="1:25" ht="14.4" x14ac:dyDescent="0.3">
      <c r="A338" s="35" t="s">
        <v>220</v>
      </c>
      <c r="B338" s="24">
        <v>11940</v>
      </c>
      <c r="C338" s="24" t="s">
        <v>86</v>
      </c>
      <c r="D338" s="24">
        <v>53100195</v>
      </c>
      <c r="E338" s="28" t="s">
        <v>87</v>
      </c>
      <c r="F338" s="24">
        <v>10</v>
      </c>
      <c r="G338" s="24" t="s">
        <v>37</v>
      </c>
      <c r="H338" s="24" t="s">
        <v>38</v>
      </c>
      <c r="I338" s="24" t="s">
        <v>39</v>
      </c>
      <c r="J338" s="24" t="s">
        <v>40</v>
      </c>
      <c r="K338" s="24" t="s">
        <v>41</v>
      </c>
      <c r="L338" s="24">
        <v>11940</v>
      </c>
      <c r="M338" s="42" t="s">
        <v>40</v>
      </c>
      <c r="N338" s="42" t="s">
        <v>42</v>
      </c>
      <c r="O338" s="42" t="s">
        <v>40</v>
      </c>
      <c r="P338" s="42" t="s">
        <v>42</v>
      </c>
      <c r="Q338" s="42" t="s">
        <v>42</v>
      </c>
      <c r="R338" s="42" t="s">
        <v>42</v>
      </c>
      <c r="S338" s="42" t="s">
        <v>40</v>
      </c>
      <c r="T338" s="42" t="s">
        <v>59</v>
      </c>
      <c r="U338" s="42" t="s">
        <v>40</v>
      </c>
      <c r="V338" s="42" t="s">
        <v>44</v>
      </c>
      <c r="W338" s="42" t="s">
        <v>42</v>
      </c>
      <c r="X338" s="42" t="s">
        <v>343</v>
      </c>
      <c r="Y338" s="42"/>
    </row>
    <row r="339" spans="1:25" ht="14.4" x14ac:dyDescent="0.3">
      <c r="A339" s="35" t="s">
        <v>220</v>
      </c>
      <c r="B339" s="24">
        <v>11940</v>
      </c>
      <c r="C339" s="24" t="s">
        <v>86</v>
      </c>
      <c r="D339" s="24">
        <v>53100195</v>
      </c>
      <c r="E339" s="28" t="s">
        <v>87</v>
      </c>
      <c r="F339" s="24">
        <v>1</v>
      </c>
      <c r="G339" s="24" t="s">
        <v>37</v>
      </c>
      <c r="H339" s="24" t="s">
        <v>38</v>
      </c>
      <c r="I339" s="24" t="s">
        <v>39</v>
      </c>
      <c r="J339" s="24" t="s">
        <v>40</v>
      </c>
      <c r="K339" s="24" t="s">
        <v>41</v>
      </c>
      <c r="L339" s="24">
        <v>11940</v>
      </c>
      <c r="M339" s="42" t="s">
        <v>40</v>
      </c>
      <c r="N339" s="42" t="s">
        <v>42</v>
      </c>
      <c r="O339" s="42" t="s">
        <v>40</v>
      </c>
      <c r="P339" s="42" t="s">
        <v>42</v>
      </c>
      <c r="Q339" s="42" t="s">
        <v>42</v>
      </c>
      <c r="R339" s="42" t="s">
        <v>42</v>
      </c>
      <c r="S339" s="42" t="s">
        <v>40</v>
      </c>
      <c r="T339" s="42" t="s">
        <v>59</v>
      </c>
      <c r="U339" s="42" t="s">
        <v>40</v>
      </c>
      <c r="V339" s="42" t="s">
        <v>44</v>
      </c>
      <c r="W339" s="42" t="s">
        <v>42</v>
      </c>
      <c r="X339" s="42" t="s">
        <v>343</v>
      </c>
      <c r="Y339" s="42"/>
    </row>
    <row r="340" spans="1:25" ht="14.4" x14ac:dyDescent="0.3">
      <c r="A340" s="35" t="s">
        <v>220</v>
      </c>
      <c r="B340" s="24">
        <v>11795</v>
      </c>
      <c r="C340" s="24" t="s">
        <v>251</v>
      </c>
      <c r="D340" s="24">
        <v>53100328</v>
      </c>
      <c r="E340" s="28" t="s">
        <v>252</v>
      </c>
      <c r="F340" s="24">
        <v>1</v>
      </c>
      <c r="G340" s="24" t="s">
        <v>37</v>
      </c>
      <c r="H340" s="24" t="s">
        <v>38</v>
      </c>
      <c r="I340" s="24" t="s">
        <v>39</v>
      </c>
      <c r="J340" s="24" t="s">
        <v>169</v>
      </c>
      <c r="K340" s="24" t="s">
        <v>41</v>
      </c>
      <c r="L340" s="24">
        <v>11795</v>
      </c>
      <c r="M340" s="42" t="s">
        <v>42</v>
      </c>
      <c r="N340" s="42" t="s">
        <v>42</v>
      </c>
      <c r="O340" s="42" t="s">
        <v>40</v>
      </c>
      <c r="P340" s="42" t="s">
        <v>42</v>
      </c>
      <c r="Q340" s="42" t="s">
        <v>42</v>
      </c>
      <c r="R340" s="42" t="s">
        <v>42</v>
      </c>
      <c r="S340" s="42" t="s">
        <v>42</v>
      </c>
      <c r="T340" s="42" t="s">
        <v>43</v>
      </c>
      <c r="U340" s="42" t="s">
        <v>40</v>
      </c>
      <c r="V340" s="42" t="s">
        <v>44</v>
      </c>
      <c r="W340" s="42" t="s">
        <v>40</v>
      </c>
      <c r="X340" s="42" t="s">
        <v>45</v>
      </c>
      <c r="Y340" s="42"/>
    </row>
    <row r="341" spans="1:25" ht="14.4" x14ac:dyDescent="0.3">
      <c r="A341" s="35" t="s">
        <v>220</v>
      </c>
      <c r="B341" s="24">
        <v>11697</v>
      </c>
      <c r="C341" s="24" t="s">
        <v>277</v>
      </c>
      <c r="D341" s="24">
        <v>53100075</v>
      </c>
      <c r="E341" s="28" t="s">
        <v>278</v>
      </c>
      <c r="F341" s="24">
        <v>4</v>
      </c>
      <c r="G341" s="24" t="s">
        <v>37</v>
      </c>
      <c r="H341" s="24" t="s">
        <v>191</v>
      </c>
      <c r="I341" s="24" t="s">
        <v>39</v>
      </c>
      <c r="J341" s="24" t="s">
        <v>169</v>
      </c>
      <c r="K341" s="24" t="s">
        <v>41</v>
      </c>
      <c r="L341" s="24">
        <v>11697</v>
      </c>
      <c r="M341" s="42" t="s">
        <v>42</v>
      </c>
      <c r="N341" s="42" t="s">
        <v>42</v>
      </c>
      <c r="O341" s="42" t="s">
        <v>42</v>
      </c>
      <c r="P341" s="42" t="s">
        <v>42</v>
      </c>
      <c r="Q341" s="42" t="s">
        <v>42</v>
      </c>
      <c r="R341" s="42" t="s">
        <v>42</v>
      </c>
      <c r="S341" s="42" t="s">
        <v>42</v>
      </c>
      <c r="T341" s="42" t="s">
        <v>42</v>
      </c>
      <c r="U341" s="42" t="s">
        <v>40</v>
      </c>
      <c r="V341" s="42" t="s">
        <v>44</v>
      </c>
      <c r="W341" s="42" t="s">
        <v>42</v>
      </c>
      <c r="X341" s="42" t="s">
        <v>342</v>
      </c>
      <c r="Y341" s="42"/>
    </row>
    <row r="342" spans="1:25" ht="14.4" x14ac:dyDescent="0.3">
      <c r="A342" s="35" t="s">
        <v>220</v>
      </c>
      <c r="B342" s="24">
        <v>12046</v>
      </c>
      <c r="C342" s="24" t="s">
        <v>283</v>
      </c>
      <c r="D342" s="24">
        <v>53100889</v>
      </c>
      <c r="E342" s="28" t="s">
        <v>284</v>
      </c>
      <c r="F342" s="24">
        <v>1</v>
      </c>
      <c r="G342" s="24" t="s">
        <v>37</v>
      </c>
      <c r="H342" s="24" t="s">
        <v>64</v>
      </c>
      <c r="I342" s="24" t="s">
        <v>39</v>
      </c>
      <c r="J342" s="24" t="s">
        <v>169</v>
      </c>
      <c r="K342" s="24" t="s">
        <v>41</v>
      </c>
      <c r="L342" s="24">
        <v>12046</v>
      </c>
      <c r="M342" s="42" t="s">
        <v>42</v>
      </c>
      <c r="N342" s="42" t="s">
        <v>42</v>
      </c>
      <c r="O342" s="42" t="s">
        <v>40</v>
      </c>
      <c r="P342" s="42" t="s">
        <v>42</v>
      </c>
      <c r="Q342" s="42" t="s">
        <v>42</v>
      </c>
      <c r="R342" s="42" t="s">
        <v>42</v>
      </c>
      <c r="S342" s="42" t="s">
        <v>42</v>
      </c>
      <c r="T342" s="42" t="s">
        <v>59</v>
      </c>
      <c r="U342" s="42" t="s">
        <v>40</v>
      </c>
      <c r="V342" s="42" t="s">
        <v>44</v>
      </c>
      <c r="W342" s="42" t="s">
        <v>40</v>
      </c>
      <c r="X342" s="42" t="s">
        <v>45</v>
      </c>
      <c r="Y342" s="42"/>
    </row>
    <row r="343" spans="1:25" ht="14.4" x14ac:dyDescent="0.3">
      <c r="A343" s="35" t="s">
        <v>220</v>
      </c>
      <c r="B343" s="24">
        <v>12190</v>
      </c>
      <c r="C343" s="24" t="s">
        <v>279</v>
      </c>
      <c r="D343" s="24">
        <v>53100335</v>
      </c>
      <c r="E343" s="28" t="s">
        <v>280</v>
      </c>
      <c r="F343" s="24">
        <v>1</v>
      </c>
      <c r="G343" s="24" t="s">
        <v>37</v>
      </c>
      <c r="H343" s="24" t="s">
        <v>71</v>
      </c>
      <c r="I343" s="24" t="s">
        <v>39</v>
      </c>
      <c r="J343" s="24" t="s">
        <v>169</v>
      </c>
      <c r="K343" s="24" t="s">
        <v>41</v>
      </c>
      <c r="L343" s="24">
        <v>12190</v>
      </c>
      <c r="M343" s="42" t="s">
        <v>42</v>
      </c>
      <c r="N343" s="42" t="s">
        <v>42</v>
      </c>
      <c r="O343" s="42" t="s">
        <v>40</v>
      </c>
      <c r="P343" s="42" t="s">
        <v>42</v>
      </c>
      <c r="Q343" s="42" t="s">
        <v>40</v>
      </c>
      <c r="R343" s="42" t="s">
        <v>42</v>
      </c>
      <c r="S343" s="42" t="s">
        <v>42</v>
      </c>
      <c r="T343" s="42" t="s">
        <v>54</v>
      </c>
      <c r="U343" s="42" t="s">
        <v>40</v>
      </c>
      <c r="V343" s="42" t="s">
        <v>44</v>
      </c>
      <c r="W343" s="42" t="s">
        <v>40</v>
      </c>
      <c r="X343" s="42" t="s">
        <v>45</v>
      </c>
      <c r="Y343" s="42"/>
    </row>
    <row r="344" spans="1:25" ht="14.4" x14ac:dyDescent="0.3">
      <c r="A344" s="35" t="s">
        <v>220</v>
      </c>
      <c r="B344" s="24">
        <v>12199</v>
      </c>
      <c r="C344" s="24" t="s">
        <v>287</v>
      </c>
      <c r="D344" s="24">
        <v>53100381</v>
      </c>
      <c r="E344" s="28" t="s">
        <v>288</v>
      </c>
      <c r="F344" s="24">
        <v>1</v>
      </c>
      <c r="G344" s="24" t="s">
        <v>37</v>
      </c>
      <c r="H344" s="24" t="s">
        <v>217</v>
      </c>
      <c r="I344" s="24" t="s">
        <v>39</v>
      </c>
      <c r="J344" s="24" t="s">
        <v>169</v>
      </c>
      <c r="K344" s="24" t="s">
        <v>41</v>
      </c>
      <c r="L344" s="24">
        <v>12199</v>
      </c>
      <c r="M344" s="42" t="s">
        <v>42</v>
      </c>
      <c r="N344" s="42" t="s">
        <v>42</v>
      </c>
      <c r="O344" s="42" t="s">
        <v>40</v>
      </c>
      <c r="P344" s="42" t="s">
        <v>42</v>
      </c>
      <c r="Q344" s="42" t="s">
        <v>42</v>
      </c>
      <c r="R344" s="42" t="s">
        <v>42</v>
      </c>
      <c r="S344" s="42" t="s">
        <v>42</v>
      </c>
      <c r="T344" s="42" t="s">
        <v>43</v>
      </c>
      <c r="U344" s="42" t="s">
        <v>40</v>
      </c>
      <c r="V344" s="42" t="s">
        <v>44</v>
      </c>
      <c r="W344" s="42" t="s">
        <v>40</v>
      </c>
      <c r="X344" s="42" t="s">
        <v>45</v>
      </c>
      <c r="Y344" s="42"/>
    </row>
    <row r="345" spans="1:25" ht="14.4" x14ac:dyDescent="0.3">
      <c r="A345" s="35" t="s">
        <v>220</v>
      </c>
      <c r="B345" s="24">
        <v>12198</v>
      </c>
      <c r="C345" s="24" t="s">
        <v>289</v>
      </c>
      <c r="D345" s="24">
        <v>53100381</v>
      </c>
      <c r="E345" s="28" t="s">
        <v>290</v>
      </c>
      <c r="F345" s="24">
        <v>1</v>
      </c>
      <c r="G345" s="24" t="s">
        <v>37</v>
      </c>
      <c r="H345" s="24" t="s">
        <v>217</v>
      </c>
      <c r="I345" s="24" t="s">
        <v>39</v>
      </c>
      <c r="J345" s="24" t="s">
        <v>169</v>
      </c>
      <c r="K345" s="24" t="s">
        <v>41</v>
      </c>
      <c r="L345" s="24">
        <v>12198</v>
      </c>
      <c r="M345" s="42" t="s">
        <v>42</v>
      </c>
      <c r="N345" s="42" t="s">
        <v>42</v>
      </c>
      <c r="O345" s="42" t="s">
        <v>40</v>
      </c>
      <c r="P345" s="42" t="s">
        <v>42</v>
      </c>
      <c r="Q345" s="42" t="s">
        <v>42</v>
      </c>
      <c r="R345" s="42" t="s">
        <v>42</v>
      </c>
      <c r="S345" s="42" t="s">
        <v>42</v>
      </c>
      <c r="T345" s="42" t="s">
        <v>43</v>
      </c>
      <c r="U345" s="42" t="s">
        <v>40</v>
      </c>
      <c r="V345" s="42" t="s">
        <v>44</v>
      </c>
      <c r="W345" s="42" t="s">
        <v>40</v>
      </c>
      <c r="X345" s="42" t="s">
        <v>45</v>
      </c>
      <c r="Y345" s="42"/>
    </row>
    <row r="346" spans="1:25" ht="14.4" x14ac:dyDescent="0.3">
      <c r="A346" s="35" t="s">
        <v>220</v>
      </c>
      <c r="B346" s="24">
        <v>11795</v>
      </c>
      <c r="C346" s="24" t="s">
        <v>251</v>
      </c>
      <c r="D346" s="24">
        <v>53100328</v>
      </c>
      <c r="E346" s="28" t="s">
        <v>252</v>
      </c>
      <c r="F346" s="24">
        <v>8</v>
      </c>
      <c r="G346" s="24" t="s">
        <v>37</v>
      </c>
      <c r="H346" s="24" t="s">
        <v>38</v>
      </c>
      <c r="I346" s="24" t="s">
        <v>39</v>
      </c>
      <c r="J346" s="24" t="s">
        <v>169</v>
      </c>
      <c r="K346" s="24" t="s">
        <v>41</v>
      </c>
      <c r="L346" s="24">
        <v>11795</v>
      </c>
      <c r="M346" s="42" t="s">
        <v>42</v>
      </c>
      <c r="N346" s="42" t="s">
        <v>42</v>
      </c>
      <c r="O346" s="42" t="s">
        <v>40</v>
      </c>
      <c r="P346" s="42" t="s">
        <v>42</v>
      </c>
      <c r="Q346" s="42" t="s">
        <v>42</v>
      </c>
      <c r="R346" s="42" t="s">
        <v>42</v>
      </c>
      <c r="S346" s="42" t="s">
        <v>42</v>
      </c>
      <c r="T346" s="42" t="s">
        <v>43</v>
      </c>
      <c r="U346" s="42" t="s">
        <v>40</v>
      </c>
      <c r="V346" s="42" t="s">
        <v>44</v>
      </c>
      <c r="W346" s="42" t="s">
        <v>40</v>
      </c>
      <c r="X346" s="42" t="s">
        <v>45</v>
      </c>
      <c r="Y346" s="42"/>
    </row>
    <row r="347" spans="1:25" ht="14.4" x14ac:dyDescent="0.3">
      <c r="A347" s="35" t="s">
        <v>220</v>
      </c>
      <c r="B347" s="24">
        <v>12052</v>
      </c>
      <c r="C347" s="24" t="s">
        <v>320</v>
      </c>
      <c r="D347" s="24">
        <v>53100782</v>
      </c>
      <c r="E347" s="28" t="s">
        <v>321</v>
      </c>
      <c r="F347" s="24">
        <v>1</v>
      </c>
      <c r="G347" s="24" t="s">
        <v>37</v>
      </c>
      <c r="H347" s="24" t="s">
        <v>217</v>
      </c>
      <c r="I347" s="24" t="s">
        <v>39</v>
      </c>
      <c r="J347" s="24" t="s">
        <v>169</v>
      </c>
      <c r="K347" s="24" t="s">
        <v>41</v>
      </c>
      <c r="L347" s="24">
        <v>12052</v>
      </c>
      <c r="M347" s="42" t="s">
        <v>42</v>
      </c>
      <c r="N347" s="42" t="s">
        <v>42</v>
      </c>
      <c r="O347" s="42" t="s">
        <v>40</v>
      </c>
      <c r="P347" s="42" t="s">
        <v>42</v>
      </c>
      <c r="Q347" s="42" t="s">
        <v>42</v>
      </c>
      <c r="R347" s="42" t="s">
        <v>42</v>
      </c>
      <c r="S347" s="42" t="s">
        <v>42</v>
      </c>
      <c r="T347" s="42" t="s">
        <v>43</v>
      </c>
      <c r="U347" s="42" t="s">
        <v>40</v>
      </c>
      <c r="V347" s="42" t="s">
        <v>44</v>
      </c>
      <c r="W347" s="42" t="s">
        <v>40</v>
      </c>
      <c r="X347" s="42" t="s">
        <v>45</v>
      </c>
      <c r="Y347" s="42"/>
    </row>
    <row r="348" spans="1:25" ht="14.4" x14ac:dyDescent="0.3">
      <c r="A348" s="35" t="s">
        <v>220</v>
      </c>
      <c r="B348" s="24">
        <v>12049</v>
      </c>
      <c r="C348" s="24" t="s">
        <v>285</v>
      </c>
      <c r="D348" s="24">
        <v>53100782</v>
      </c>
      <c r="E348" s="28" t="s">
        <v>286</v>
      </c>
      <c r="F348" s="24">
        <v>1</v>
      </c>
      <c r="G348" s="24" t="s">
        <v>37</v>
      </c>
      <c r="H348" s="24" t="s">
        <v>217</v>
      </c>
      <c r="I348" s="24" t="s">
        <v>39</v>
      </c>
      <c r="J348" s="24" t="s">
        <v>169</v>
      </c>
      <c r="K348" s="24" t="s">
        <v>41</v>
      </c>
      <c r="L348" s="24">
        <v>12049</v>
      </c>
      <c r="M348" s="42" t="s">
        <v>42</v>
      </c>
      <c r="N348" s="42" t="s">
        <v>42</v>
      </c>
      <c r="O348" s="42" t="s">
        <v>40</v>
      </c>
      <c r="P348" s="42" t="s">
        <v>42</v>
      </c>
      <c r="Q348" s="42" t="s">
        <v>42</v>
      </c>
      <c r="R348" s="42" t="s">
        <v>42</v>
      </c>
      <c r="S348" s="42" t="s">
        <v>42</v>
      </c>
      <c r="T348" s="42" t="s">
        <v>43</v>
      </c>
      <c r="U348" s="42" t="s">
        <v>40</v>
      </c>
      <c r="V348" s="42" t="s">
        <v>44</v>
      </c>
      <c r="W348" s="42" t="s">
        <v>40</v>
      </c>
      <c r="X348" s="42" t="s">
        <v>45</v>
      </c>
      <c r="Y348" s="42"/>
    </row>
    <row r="349" spans="1:25" ht="14.4" x14ac:dyDescent="0.3">
      <c r="A349" s="35" t="s">
        <v>220</v>
      </c>
      <c r="B349" s="24">
        <v>21483</v>
      </c>
      <c r="C349" s="24" t="s">
        <v>311</v>
      </c>
      <c r="D349" s="24">
        <v>53100297</v>
      </c>
      <c r="E349" s="28" t="s">
        <v>315</v>
      </c>
      <c r="F349" s="24">
        <v>2</v>
      </c>
      <c r="G349" s="24" t="s">
        <v>37</v>
      </c>
      <c r="H349" s="24" t="s">
        <v>38</v>
      </c>
      <c r="I349" s="24" t="s">
        <v>39</v>
      </c>
      <c r="J349" s="24" t="s">
        <v>169</v>
      </c>
      <c r="K349" s="24" t="s">
        <v>41</v>
      </c>
      <c r="L349" s="24">
        <v>21483</v>
      </c>
      <c r="M349" s="42" t="s">
        <v>42</v>
      </c>
      <c r="N349" s="42" t="s">
        <v>42</v>
      </c>
      <c r="O349" s="42" t="s">
        <v>40</v>
      </c>
      <c r="P349" s="42" t="s">
        <v>42</v>
      </c>
      <c r="Q349" s="42" t="s">
        <v>42</v>
      </c>
      <c r="R349" s="42" t="s">
        <v>42</v>
      </c>
      <c r="S349" s="42" t="s">
        <v>42</v>
      </c>
      <c r="T349" s="42" t="s">
        <v>59</v>
      </c>
      <c r="U349" s="42" t="s">
        <v>40</v>
      </c>
      <c r="V349" s="42" t="s">
        <v>44</v>
      </c>
      <c r="W349" s="42" t="s">
        <v>40</v>
      </c>
      <c r="X349" s="42">
        <v>0</v>
      </c>
      <c r="Y349" s="42"/>
    </row>
    <row r="350" spans="1:25" ht="14.4" x14ac:dyDescent="0.3">
      <c r="A350" s="35" t="s">
        <v>220</v>
      </c>
      <c r="B350" s="24">
        <v>11784</v>
      </c>
      <c r="C350" s="24" t="s">
        <v>293</v>
      </c>
      <c r="D350" s="24">
        <v>53101489</v>
      </c>
      <c r="E350" s="28" t="s">
        <v>294</v>
      </c>
      <c r="F350" s="24">
        <v>1</v>
      </c>
      <c r="G350" s="24" t="s">
        <v>37</v>
      </c>
      <c r="H350" s="24" t="s">
        <v>49</v>
      </c>
      <c r="I350" s="24" t="s">
        <v>39</v>
      </c>
      <c r="J350" s="24" t="s">
        <v>169</v>
      </c>
      <c r="K350" s="24" t="s">
        <v>88</v>
      </c>
      <c r="L350" s="24">
        <v>11784</v>
      </c>
      <c r="M350" s="42" t="s">
        <v>42</v>
      </c>
      <c r="N350" s="42" t="s">
        <v>42</v>
      </c>
      <c r="O350" s="42" t="s">
        <v>40</v>
      </c>
      <c r="P350" s="42" t="s">
        <v>42</v>
      </c>
      <c r="Q350" s="42" t="s">
        <v>42</v>
      </c>
      <c r="R350" s="42" t="s">
        <v>42</v>
      </c>
      <c r="S350" s="42" t="s">
        <v>42</v>
      </c>
      <c r="T350" s="42" t="s">
        <v>54</v>
      </c>
      <c r="U350" s="42" t="s">
        <v>40</v>
      </c>
      <c r="V350" s="42" t="s">
        <v>51</v>
      </c>
      <c r="W350" s="42" t="s">
        <v>40</v>
      </c>
      <c r="X350" s="42">
        <v>0</v>
      </c>
      <c r="Y350" s="42"/>
    </row>
    <row r="351" spans="1:25" ht="14.4" x14ac:dyDescent="0.3">
      <c r="A351" s="35" t="s">
        <v>220</v>
      </c>
      <c r="B351" s="24">
        <v>11894</v>
      </c>
      <c r="C351" s="24" t="s">
        <v>318</v>
      </c>
      <c r="D351" s="24">
        <v>53100291</v>
      </c>
      <c r="E351" s="28" t="s">
        <v>319</v>
      </c>
      <c r="F351" s="24">
        <v>1</v>
      </c>
      <c r="G351" s="24" t="s">
        <v>37</v>
      </c>
      <c r="H351" s="24" t="s">
        <v>217</v>
      </c>
      <c r="I351" s="24" t="s">
        <v>39</v>
      </c>
      <c r="J351" s="24" t="s">
        <v>169</v>
      </c>
      <c r="K351" s="24" t="s">
        <v>41</v>
      </c>
      <c r="L351" s="24">
        <v>11894</v>
      </c>
      <c r="M351" s="42" t="s">
        <v>42</v>
      </c>
      <c r="N351" s="42" t="s">
        <v>42</v>
      </c>
      <c r="O351" s="42" t="s">
        <v>40</v>
      </c>
      <c r="P351" s="42" t="s">
        <v>42</v>
      </c>
      <c r="Q351" s="42" t="s">
        <v>42</v>
      </c>
      <c r="R351" s="42" t="s">
        <v>42</v>
      </c>
      <c r="S351" s="42" t="s">
        <v>42</v>
      </c>
      <c r="T351" s="42" t="s">
        <v>43</v>
      </c>
      <c r="U351" s="42" t="s">
        <v>40</v>
      </c>
      <c r="V351" s="42" t="s">
        <v>44</v>
      </c>
      <c r="W351" s="42" t="s">
        <v>40</v>
      </c>
      <c r="X351" s="42" t="s">
        <v>45</v>
      </c>
      <c r="Y351" s="42"/>
    </row>
    <row r="352" spans="1:25" ht="14.4" x14ac:dyDescent="0.3">
      <c r="A352" s="35" t="s">
        <v>220</v>
      </c>
      <c r="B352" s="24">
        <v>11697</v>
      </c>
      <c r="C352" s="24" t="s">
        <v>277</v>
      </c>
      <c r="D352" s="24">
        <v>53100075</v>
      </c>
      <c r="E352" s="28" t="s">
        <v>278</v>
      </c>
      <c r="F352" s="24">
        <v>9</v>
      </c>
      <c r="G352" s="24" t="s">
        <v>37</v>
      </c>
      <c r="H352" s="24" t="s">
        <v>191</v>
      </c>
      <c r="I352" s="24" t="s">
        <v>39</v>
      </c>
      <c r="J352" s="24" t="s">
        <v>169</v>
      </c>
      <c r="K352" s="24" t="s">
        <v>41</v>
      </c>
      <c r="L352" s="24">
        <v>11697</v>
      </c>
      <c r="M352" s="42" t="s">
        <v>42</v>
      </c>
      <c r="N352" s="42" t="s">
        <v>42</v>
      </c>
      <c r="O352" s="42" t="s">
        <v>42</v>
      </c>
      <c r="P352" s="42" t="s">
        <v>42</v>
      </c>
      <c r="Q352" s="42" t="s">
        <v>42</v>
      </c>
      <c r="R352" s="42" t="s">
        <v>42</v>
      </c>
      <c r="S352" s="42" t="s">
        <v>42</v>
      </c>
      <c r="T352" s="42" t="s">
        <v>42</v>
      </c>
      <c r="U352" s="42" t="s">
        <v>40</v>
      </c>
      <c r="V352" s="42" t="s">
        <v>44</v>
      </c>
      <c r="W352" s="42" t="s">
        <v>42</v>
      </c>
      <c r="X352" s="42" t="s">
        <v>342</v>
      </c>
      <c r="Y352" s="42"/>
    </row>
    <row r="353" spans="1:25" ht="14.4" x14ac:dyDescent="0.3">
      <c r="A353" s="35" t="s">
        <v>220</v>
      </c>
      <c r="B353" s="24">
        <v>11697</v>
      </c>
      <c r="C353" s="24" t="s">
        <v>277</v>
      </c>
      <c r="D353" s="24">
        <v>53100075</v>
      </c>
      <c r="E353" s="28" t="s">
        <v>278</v>
      </c>
      <c r="F353" s="24">
        <v>9</v>
      </c>
      <c r="G353" s="24" t="s">
        <v>37</v>
      </c>
      <c r="H353" s="24" t="s">
        <v>191</v>
      </c>
      <c r="I353" s="24" t="s">
        <v>39</v>
      </c>
      <c r="J353" s="24" t="s">
        <v>169</v>
      </c>
      <c r="K353" s="24" t="s">
        <v>41</v>
      </c>
      <c r="L353" s="24">
        <v>11697</v>
      </c>
      <c r="M353" s="42" t="s">
        <v>42</v>
      </c>
      <c r="N353" s="42" t="s">
        <v>42</v>
      </c>
      <c r="O353" s="42" t="s">
        <v>42</v>
      </c>
      <c r="P353" s="42" t="s">
        <v>42</v>
      </c>
      <c r="Q353" s="42" t="s">
        <v>42</v>
      </c>
      <c r="R353" s="42" t="s">
        <v>42</v>
      </c>
      <c r="S353" s="42" t="s">
        <v>42</v>
      </c>
      <c r="T353" s="42" t="s">
        <v>42</v>
      </c>
      <c r="U353" s="42" t="s">
        <v>40</v>
      </c>
      <c r="V353" s="42" t="s">
        <v>44</v>
      </c>
      <c r="W353" s="42" t="s">
        <v>42</v>
      </c>
      <c r="X353" s="42" t="s">
        <v>342</v>
      </c>
      <c r="Y353" s="42"/>
    </row>
    <row r="354" spans="1:25" ht="14.4" x14ac:dyDescent="0.3">
      <c r="A354" s="35" t="s">
        <v>220</v>
      </c>
      <c r="B354" s="24">
        <v>12046</v>
      </c>
      <c r="C354" s="24" t="s">
        <v>283</v>
      </c>
      <c r="D354" s="24">
        <v>53100889</v>
      </c>
      <c r="E354" s="28" t="s">
        <v>284</v>
      </c>
      <c r="F354" s="24">
        <v>3</v>
      </c>
      <c r="G354" s="24" t="s">
        <v>37</v>
      </c>
      <c r="H354" s="24" t="s">
        <v>64</v>
      </c>
      <c r="I354" s="24" t="s">
        <v>39</v>
      </c>
      <c r="J354" s="24" t="s">
        <v>169</v>
      </c>
      <c r="K354" s="24" t="s">
        <v>41</v>
      </c>
      <c r="L354" s="24">
        <v>12046</v>
      </c>
      <c r="M354" s="42" t="s">
        <v>42</v>
      </c>
      <c r="N354" s="42" t="s">
        <v>42</v>
      </c>
      <c r="O354" s="42" t="s">
        <v>40</v>
      </c>
      <c r="P354" s="42" t="s">
        <v>42</v>
      </c>
      <c r="Q354" s="42" t="s">
        <v>42</v>
      </c>
      <c r="R354" s="42" t="s">
        <v>42</v>
      </c>
      <c r="S354" s="42" t="s">
        <v>42</v>
      </c>
      <c r="T354" s="42" t="s">
        <v>59</v>
      </c>
      <c r="U354" s="42" t="s">
        <v>40</v>
      </c>
      <c r="V354" s="42" t="s">
        <v>44</v>
      </c>
      <c r="W354" s="42" t="s">
        <v>40</v>
      </c>
      <c r="X354" s="42" t="s">
        <v>45</v>
      </c>
      <c r="Y354" s="42"/>
    </row>
    <row r="355" spans="1:25" ht="14.4" x14ac:dyDescent="0.3">
      <c r="A355" s="35" t="s">
        <v>220</v>
      </c>
      <c r="B355" s="24">
        <v>12190</v>
      </c>
      <c r="C355" s="24" t="s">
        <v>279</v>
      </c>
      <c r="D355" s="24">
        <v>53100335</v>
      </c>
      <c r="E355" s="28" t="s">
        <v>280</v>
      </c>
      <c r="F355" s="24">
        <v>3</v>
      </c>
      <c r="G355" s="24" t="s">
        <v>37</v>
      </c>
      <c r="H355" s="24" t="s">
        <v>71</v>
      </c>
      <c r="I355" s="24" t="s">
        <v>39</v>
      </c>
      <c r="J355" s="24" t="s">
        <v>169</v>
      </c>
      <c r="K355" s="24" t="s">
        <v>41</v>
      </c>
      <c r="L355" s="24">
        <v>12190</v>
      </c>
      <c r="M355" s="42" t="s">
        <v>42</v>
      </c>
      <c r="N355" s="42" t="s">
        <v>42</v>
      </c>
      <c r="O355" s="42" t="s">
        <v>40</v>
      </c>
      <c r="P355" s="42" t="s">
        <v>42</v>
      </c>
      <c r="Q355" s="42" t="s">
        <v>40</v>
      </c>
      <c r="R355" s="42" t="s">
        <v>42</v>
      </c>
      <c r="S355" s="42" t="s">
        <v>42</v>
      </c>
      <c r="T355" s="42" t="s">
        <v>54</v>
      </c>
      <c r="U355" s="42" t="s">
        <v>40</v>
      </c>
      <c r="V355" s="42" t="s">
        <v>44</v>
      </c>
      <c r="W355" s="42" t="s">
        <v>40</v>
      </c>
      <c r="X355" s="42" t="s">
        <v>45</v>
      </c>
      <c r="Y355" s="42"/>
    </row>
    <row r="356" spans="1:25" ht="24" x14ac:dyDescent="0.3">
      <c r="A356" s="35" t="s">
        <v>220</v>
      </c>
      <c r="B356" s="24">
        <v>11818</v>
      </c>
      <c r="C356" s="24" t="s">
        <v>291</v>
      </c>
      <c r="D356" s="24">
        <v>53100136</v>
      </c>
      <c r="E356" s="28" t="s">
        <v>292</v>
      </c>
      <c r="F356" s="24">
        <v>2</v>
      </c>
      <c r="G356" s="24" t="s">
        <v>37</v>
      </c>
      <c r="H356" s="24" t="s">
        <v>49</v>
      </c>
      <c r="I356" s="24" t="s">
        <v>39</v>
      </c>
      <c r="J356" s="24" t="s">
        <v>169</v>
      </c>
      <c r="K356" s="24" t="s">
        <v>41</v>
      </c>
      <c r="L356" s="24">
        <v>11818</v>
      </c>
      <c r="M356" s="42" t="s">
        <v>42</v>
      </c>
      <c r="N356" s="42" t="s">
        <v>42</v>
      </c>
      <c r="O356" s="42" t="s">
        <v>40</v>
      </c>
      <c r="P356" s="42" t="s">
        <v>42</v>
      </c>
      <c r="Q356" s="42" t="s">
        <v>42</v>
      </c>
      <c r="R356" s="42" t="s">
        <v>42</v>
      </c>
      <c r="S356" s="42" t="s">
        <v>42</v>
      </c>
      <c r="T356" s="42" t="s">
        <v>54</v>
      </c>
      <c r="U356" s="42" t="s">
        <v>40</v>
      </c>
      <c r="V356" s="42" t="s">
        <v>51</v>
      </c>
      <c r="W356" s="42" t="s">
        <v>40</v>
      </c>
      <c r="X356" s="42">
        <v>0</v>
      </c>
      <c r="Y356" s="42"/>
    </row>
    <row r="357" spans="1:25" ht="14.4" x14ac:dyDescent="0.3">
      <c r="A357" s="35" t="s">
        <v>220</v>
      </c>
      <c r="B357" s="24">
        <v>11713</v>
      </c>
      <c r="C357" s="24" t="s">
        <v>247</v>
      </c>
      <c r="D357" s="24">
        <v>53100138</v>
      </c>
      <c r="E357" s="28" t="s">
        <v>248</v>
      </c>
      <c r="F357" s="24">
        <v>1</v>
      </c>
      <c r="G357" s="24" t="s">
        <v>37</v>
      </c>
      <c r="H357" s="24" t="s">
        <v>64</v>
      </c>
      <c r="I357" s="24" t="s">
        <v>39</v>
      </c>
      <c r="J357" s="24" t="s">
        <v>169</v>
      </c>
      <c r="K357" s="24" t="s">
        <v>41</v>
      </c>
      <c r="L357" s="24">
        <v>11713</v>
      </c>
      <c r="M357" s="42" t="s">
        <v>42</v>
      </c>
      <c r="N357" s="42" t="s">
        <v>42</v>
      </c>
      <c r="O357" s="42" t="s">
        <v>40</v>
      </c>
      <c r="P357" s="42" t="s">
        <v>42</v>
      </c>
      <c r="Q357" s="42" t="s">
        <v>42</v>
      </c>
      <c r="R357" s="42" t="s">
        <v>42</v>
      </c>
      <c r="S357" s="42" t="s">
        <v>42</v>
      </c>
      <c r="T357" s="42" t="s">
        <v>59</v>
      </c>
      <c r="U357" s="42" t="s">
        <v>40</v>
      </c>
      <c r="V357" s="42" t="s">
        <v>44</v>
      </c>
      <c r="W357" s="42" t="s">
        <v>40</v>
      </c>
      <c r="X357" s="42" t="s">
        <v>45</v>
      </c>
      <c r="Y357" s="42"/>
    </row>
    <row r="358" spans="1:25" ht="14.4" x14ac:dyDescent="0.3">
      <c r="A358" s="35" t="s">
        <v>220</v>
      </c>
      <c r="B358" s="24">
        <v>12046</v>
      </c>
      <c r="C358" s="24" t="s">
        <v>283</v>
      </c>
      <c r="D358" s="24">
        <v>53100889</v>
      </c>
      <c r="E358" s="28" t="s">
        <v>284</v>
      </c>
      <c r="F358" s="24">
        <v>1</v>
      </c>
      <c r="G358" s="24" t="s">
        <v>37</v>
      </c>
      <c r="H358" s="24" t="s">
        <v>64</v>
      </c>
      <c r="I358" s="24" t="s">
        <v>39</v>
      </c>
      <c r="J358" s="24" t="s">
        <v>169</v>
      </c>
      <c r="K358" s="24" t="s">
        <v>41</v>
      </c>
      <c r="L358" s="24">
        <v>12046</v>
      </c>
      <c r="M358" s="42" t="s">
        <v>42</v>
      </c>
      <c r="N358" s="42" t="s">
        <v>42</v>
      </c>
      <c r="O358" s="42" t="s">
        <v>40</v>
      </c>
      <c r="P358" s="42" t="s">
        <v>42</v>
      </c>
      <c r="Q358" s="42" t="s">
        <v>42</v>
      </c>
      <c r="R358" s="42" t="s">
        <v>42</v>
      </c>
      <c r="S358" s="42" t="s">
        <v>42</v>
      </c>
      <c r="T358" s="42" t="s">
        <v>59</v>
      </c>
      <c r="U358" s="42" t="s">
        <v>40</v>
      </c>
      <c r="V358" s="42" t="s">
        <v>44</v>
      </c>
      <c r="W358" s="42" t="s">
        <v>40</v>
      </c>
      <c r="X358" s="42" t="s">
        <v>45</v>
      </c>
      <c r="Y358" s="42"/>
    </row>
    <row r="359" spans="1:25" ht="14.4" x14ac:dyDescent="0.3">
      <c r="A359" s="35" t="s">
        <v>220</v>
      </c>
      <c r="B359" s="24">
        <v>12190</v>
      </c>
      <c r="C359" s="24" t="s">
        <v>279</v>
      </c>
      <c r="D359" s="24">
        <v>53100335</v>
      </c>
      <c r="E359" s="28" t="s">
        <v>280</v>
      </c>
      <c r="F359" s="24">
        <v>1</v>
      </c>
      <c r="G359" s="24" t="s">
        <v>37</v>
      </c>
      <c r="H359" s="24" t="s">
        <v>71</v>
      </c>
      <c r="I359" s="24" t="s">
        <v>39</v>
      </c>
      <c r="J359" s="24" t="s">
        <v>169</v>
      </c>
      <c r="K359" s="24" t="s">
        <v>41</v>
      </c>
      <c r="L359" s="24">
        <v>12190</v>
      </c>
      <c r="M359" s="42" t="s">
        <v>42</v>
      </c>
      <c r="N359" s="42" t="s">
        <v>42</v>
      </c>
      <c r="O359" s="42" t="s">
        <v>40</v>
      </c>
      <c r="P359" s="42" t="s">
        <v>42</v>
      </c>
      <c r="Q359" s="42" t="s">
        <v>40</v>
      </c>
      <c r="R359" s="42" t="s">
        <v>42</v>
      </c>
      <c r="S359" s="42" t="s">
        <v>42</v>
      </c>
      <c r="T359" s="42" t="s">
        <v>54</v>
      </c>
      <c r="U359" s="42" t="s">
        <v>40</v>
      </c>
      <c r="V359" s="42" t="s">
        <v>44</v>
      </c>
      <c r="W359" s="42" t="s">
        <v>40</v>
      </c>
      <c r="X359" s="42" t="s">
        <v>45</v>
      </c>
      <c r="Y359" s="42"/>
    </row>
    <row r="360" spans="1:25" ht="14.4" x14ac:dyDescent="0.3">
      <c r="A360" s="35" t="s">
        <v>220</v>
      </c>
      <c r="B360" s="24">
        <v>11697</v>
      </c>
      <c r="C360" s="24" t="s">
        <v>277</v>
      </c>
      <c r="D360" s="24">
        <v>53100075</v>
      </c>
      <c r="E360" s="28" t="s">
        <v>278</v>
      </c>
      <c r="F360" s="24">
        <v>2</v>
      </c>
      <c r="G360" s="24" t="s">
        <v>37</v>
      </c>
      <c r="H360" s="24" t="s">
        <v>191</v>
      </c>
      <c r="I360" s="24" t="s">
        <v>39</v>
      </c>
      <c r="J360" s="24" t="s">
        <v>169</v>
      </c>
      <c r="K360" s="24" t="s">
        <v>41</v>
      </c>
      <c r="L360" s="24">
        <v>11697</v>
      </c>
      <c r="M360" s="42" t="s">
        <v>42</v>
      </c>
      <c r="N360" s="42" t="s">
        <v>42</v>
      </c>
      <c r="O360" s="42" t="s">
        <v>42</v>
      </c>
      <c r="P360" s="42" t="s">
        <v>42</v>
      </c>
      <c r="Q360" s="42" t="s">
        <v>42</v>
      </c>
      <c r="R360" s="42" t="s">
        <v>42</v>
      </c>
      <c r="S360" s="42" t="s">
        <v>42</v>
      </c>
      <c r="T360" s="42" t="s">
        <v>42</v>
      </c>
      <c r="U360" s="42" t="s">
        <v>40</v>
      </c>
      <c r="V360" s="42" t="s">
        <v>44</v>
      </c>
      <c r="W360" s="42" t="s">
        <v>42</v>
      </c>
      <c r="X360" s="42" t="s">
        <v>342</v>
      </c>
      <c r="Y360" s="42"/>
    </row>
    <row r="361" spans="1:25" ht="14.4" x14ac:dyDescent="0.3">
      <c r="A361" s="35" t="s">
        <v>220</v>
      </c>
      <c r="B361" s="24">
        <v>11780</v>
      </c>
      <c r="C361" s="24" t="s">
        <v>257</v>
      </c>
      <c r="D361" s="24">
        <v>53101485</v>
      </c>
      <c r="E361" s="28" t="s">
        <v>258</v>
      </c>
      <c r="F361" s="24">
        <v>1</v>
      </c>
      <c r="G361" s="24" t="s">
        <v>37</v>
      </c>
      <c r="H361" s="24" t="s">
        <v>49</v>
      </c>
      <c r="I361" s="24" t="s">
        <v>39</v>
      </c>
      <c r="J361" s="24" t="s">
        <v>169</v>
      </c>
      <c r="K361" s="24" t="s">
        <v>88</v>
      </c>
      <c r="L361" s="24">
        <v>11780</v>
      </c>
      <c r="M361" s="42" t="s">
        <v>42</v>
      </c>
      <c r="N361" s="42" t="s">
        <v>42</v>
      </c>
      <c r="O361" s="42" t="s">
        <v>40</v>
      </c>
      <c r="P361" s="42" t="s">
        <v>42</v>
      </c>
      <c r="Q361" s="42" t="s">
        <v>42</v>
      </c>
      <c r="R361" s="42" t="s">
        <v>42</v>
      </c>
      <c r="S361" s="42" t="s">
        <v>42</v>
      </c>
      <c r="T361" s="42" t="s">
        <v>54</v>
      </c>
      <c r="U361" s="42" t="s">
        <v>40</v>
      </c>
      <c r="V361" s="42" t="s">
        <v>51</v>
      </c>
      <c r="W361" s="42" t="s">
        <v>40</v>
      </c>
      <c r="X361" s="42">
        <v>0</v>
      </c>
      <c r="Y361" s="42"/>
    </row>
    <row r="362" spans="1:25" ht="14.4" x14ac:dyDescent="0.3">
      <c r="A362" s="35" t="s">
        <v>220</v>
      </c>
      <c r="B362" s="24">
        <v>12174</v>
      </c>
      <c r="C362" s="24" t="s">
        <v>249</v>
      </c>
      <c r="D362" s="24">
        <v>53100391</v>
      </c>
      <c r="E362" s="28" t="s">
        <v>250</v>
      </c>
      <c r="F362" s="24">
        <v>1</v>
      </c>
      <c r="G362" s="24" t="s">
        <v>37</v>
      </c>
      <c r="H362" s="24" t="s">
        <v>49</v>
      </c>
      <c r="I362" s="24" t="s">
        <v>39</v>
      </c>
      <c r="J362" s="24" t="s">
        <v>169</v>
      </c>
      <c r="K362" s="24" t="s">
        <v>41</v>
      </c>
      <c r="L362" s="24">
        <v>12174</v>
      </c>
      <c r="M362" s="42" t="s">
        <v>42</v>
      </c>
      <c r="N362" s="42" t="s">
        <v>42</v>
      </c>
      <c r="O362" s="42" t="s">
        <v>40</v>
      </c>
      <c r="P362" s="42" t="s">
        <v>42</v>
      </c>
      <c r="Q362" s="42" t="s">
        <v>42</v>
      </c>
      <c r="R362" s="42" t="s">
        <v>42</v>
      </c>
      <c r="S362" s="42" t="s">
        <v>42</v>
      </c>
      <c r="T362" s="42" t="s">
        <v>59</v>
      </c>
      <c r="U362" s="42" t="s">
        <v>40</v>
      </c>
      <c r="V362" s="42" t="s">
        <v>51</v>
      </c>
      <c r="W362" s="42" t="s">
        <v>40</v>
      </c>
      <c r="X362" s="42">
        <v>0</v>
      </c>
      <c r="Y362" s="42"/>
    </row>
    <row r="363" spans="1:25" ht="14.4" x14ac:dyDescent="0.3">
      <c r="A363" s="35" t="s">
        <v>220</v>
      </c>
      <c r="B363" s="24">
        <v>11713</v>
      </c>
      <c r="C363" s="24" t="s">
        <v>247</v>
      </c>
      <c r="D363" s="24">
        <v>53100138</v>
      </c>
      <c r="E363" s="28" t="s">
        <v>248</v>
      </c>
      <c r="F363" s="24">
        <v>1</v>
      </c>
      <c r="G363" s="24" t="s">
        <v>37</v>
      </c>
      <c r="H363" s="24" t="s">
        <v>64</v>
      </c>
      <c r="I363" s="24" t="s">
        <v>39</v>
      </c>
      <c r="J363" s="24" t="s">
        <v>169</v>
      </c>
      <c r="K363" s="24" t="s">
        <v>41</v>
      </c>
      <c r="L363" s="24">
        <v>11713</v>
      </c>
      <c r="M363" s="42" t="s">
        <v>42</v>
      </c>
      <c r="N363" s="42" t="s">
        <v>42</v>
      </c>
      <c r="O363" s="42" t="s">
        <v>40</v>
      </c>
      <c r="P363" s="42" t="s">
        <v>42</v>
      </c>
      <c r="Q363" s="42" t="s">
        <v>42</v>
      </c>
      <c r="R363" s="42" t="s">
        <v>42</v>
      </c>
      <c r="S363" s="42" t="s">
        <v>42</v>
      </c>
      <c r="T363" s="42" t="s">
        <v>59</v>
      </c>
      <c r="U363" s="42" t="s">
        <v>40</v>
      </c>
      <c r="V363" s="42" t="s">
        <v>44</v>
      </c>
      <c r="W363" s="42" t="s">
        <v>40</v>
      </c>
      <c r="X363" s="42" t="s">
        <v>45</v>
      </c>
      <c r="Y363" s="42"/>
    </row>
    <row r="364" spans="1:25" ht="14.4" x14ac:dyDescent="0.3">
      <c r="A364" s="35" t="s">
        <v>220</v>
      </c>
      <c r="B364" s="24">
        <v>12046</v>
      </c>
      <c r="C364" s="24" t="s">
        <v>283</v>
      </c>
      <c r="D364" s="24">
        <v>53100889</v>
      </c>
      <c r="E364" s="28" t="s">
        <v>284</v>
      </c>
      <c r="F364" s="24">
        <v>1</v>
      </c>
      <c r="G364" s="24" t="s">
        <v>37</v>
      </c>
      <c r="H364" s="24" t="s">
        <v>64</v>
      </c>
      <c r="I364" s="24" t="s">
        <v>39</v>
      </c>
      <c r="J364" s="24" t="s">
        <v>169</v>
      </c>
      <c r="K364" s="24" t="s">
        <v>41</v>
      </c>
      <c r="L364" s="24">
        <v>12046</v>
      </c>
      <c r="M364" s="42" t="s">
        <v>42</v>
      </c>
      <c r="N364" s="42" t="s">
        <v>42</v>
      </c>
      <c r="O364" s="42" t="s">
        <v>40</v>
      </c>
      <c r="P364" s="42" t="s">
        <v>42</v>
      </c>
      <c r="Q364" s="42" t="s">
        <v>42</v>
      </c>
      <c r="R364" s="42" t="s">
        <v>42</v>
      </c>
      <c r="S364" s="42" t="s">
        <v>42</v>
      </c>
      <c r="T364" s="42" t="s">
        <v>59</v>
      </c>
      <c r="U364" s="42" t="s">
        <v>40</v>
      </c>
      <c r="V364" s="42" t="s">
        <v>44</v>
      </c>
      <c r="W364" s="42" t="s">
        <v>40</v>
      </c>
      <c r="X364" s="42" t="s">
        <v>45</v>
      </c>
      <c r="Y364" s="42"/>
    </row>
    <row r="365" spans="1:25" ht="14.4" x14ac:dyDescent="0.3">
      <c r="A365" s="35" t="s">
        <v>220</v>
      </c>
      <c r="B365" s="24">
        <v>12190</v>
      </c>
      <c r="C365" s="24" t="s">
        <v>279</v>
      </c>
      <c r="D365" s="24">
        <v>53100335</v>
      </c>
      <c r="E365" s="28" t="s">
        <v>280</v>
      </c>
      <c r="F365" s="24">
        <v>1</v>
      </c>
      <c r="G365" s="24" t="s">
        <v>37</v>
      </c>
      <c r="H365" s="24" t="s">
        <v>71</v>
      </c>
      <c r="I365" s="24" t="s">
        <v>39</v>
      </c>
      <c r="J365" s="24" t="s">
        <v>169</v>
      </c>
      <c r="K365" s="24" t="s">
        <v>41</v>
      </c>
      <c r="L365" s="24">
        <v>12190</v>
      </c>
      <c r="M365" s="42" t="s">
        <v>42</v>
      </c>
      <c r="N365" s="42" t="s">
        <v>42</v>
      </c>
      <c r="O365" s="42" t="s">
        <v>40</v>
      </c>
      <c r="P365" s="42" t="s">
        <v>42</v>
      </c>
      <c r="Q365" s="42" t="s">
        <v>40</v>
      </c>
      <c r="R365" s="42" t="s">
        <v>42</v>
      </c>
      <c r="S365" s="42" t="s">
        <v>42</v>
      </c>
      <c r="T365" s="42" t="s">
        <v>54</v>
      </c>
      <c r="U365" s="42" t="s">
        <v>40</v>
      </c>
      <c r="V365" s="42" t="s">
        <v>44</v>
      </c>
      <c r="W365" s="42" t="s">
        <v>40</v>
      </c>
      <c r="X365" s="42" t="s">
        <v>45</v>
      </c>
      <c r="Y365" s="42"/>
    </row>
    <row r="366" spans="1:25" ht="14.4" x14ac:dyDescent="0.3">
      <c r="A366" s="35" t="s">
        <v>220</v>
      </c>
      <c r="B366" s="24">
        <v>11697</v>
      </c>
      <c r="C366" s="24" t="s">
        <v>277</v>
      </c>
      <c r="D366" s="24">
        <v>53100075</v>
      </c>
      <c r="E366" s="28" t="s">
        <v>278</v>
      </c>
      <c r="F366" s="24">
        <v>2</v>
      </c>
      <c r="G366" s="24" t="s">
        <v>37</v>
      </c>
      <c r="H366" s="24" t="s">
        <v>191</v>
      </c>
      <c r="I366" s="24" t="s">
        <v>39</v>
      </c>
      <c r="J366" s="24" t="s">
        <v>169</v>
      </c>
      <c r="K366" s="24" t="s">
        <v>41</v>
      </c>
      <c r="L366" s="24">
        <v>11697</v>
      </c>
      <c r="M366" s="42" t="s">
        <v>42</v>
      </c>
      <c r="N366" s="42" t="s">
        <v>42</v>
      </c>
      <c r="O366" s="42" t="s">
        <v>42</v>
      </c>
      <c r="P366" s="42" t="s">
        <v>42</v>
      </c>
      <c r="Q366" s="42" t="s">
        <v>42</v>
      </c>
      <c r="R366" s="42" t="s">
        <v>42</v>
      </c>
      <c r="S366" s="42" t="s">
        <v>42</v>
      </c>
      <c r="T366" s="42" t="s">
        <v>42</v>
      </c>
      <c r="U366" s="42" t="s">
        <v>40</v>
      </c>
      <c r="V366" s="42" t="s">
        <v>44</v>
      </c>
      <c r="W366" s="42" t="s">
        <v>42</v>
      </c>
      <c r="X366" s="42" t="s">
        <v>342</v>
      </c>
      <c r="Y366" s="42"/>
    </row>
    <row r="367" spans="1:25" ht="14.4" x14ac:dyDescent="0.3">
      <c r="A367" s="35" t="s">
        <v>220</v>
      </c>
      <c r="B367" s="24">
        <v>11697</v>
      </c>
      <c r="C367" s="24" t="s">
        <v>277</v>
      </c>
      <c r="D367" s="24">
        <v>53100075</v>
      </c>
      <c r="E367" s="28" t="s">
        <v>278</v>
      </c>
      <c r="F367" s="24">
        <v>2</v>
      </c>
      <c r="G367" s="24" t="s">
        <v>37</v>
      </c>
      <c r="H367" s="24" t="s">
        <v>191</v>
      </c>
      <c r="I367" s="24" t="s">
        <v>39</v>
      </c>
      <c r="J367" s="24" t="s">
        <v>169</v>
      </c>
      <c r="K367" s="24" t="s">
        <v>41</v>
      </c>
      <c r="L367" s="24">
        <v>11697</v>
      </c>
      <c r="M367" s="42" t="s">
        <v>42</v>
      </c>
      <c r="N367" s="42" t="s">
        <v>42</v>
      </c>
      <c r="O367" s="42" t="s">
        <v>42</v>
      </c>
      <c r="P367" s="42" t="s">
        <v>42</v>
      </c>
      <c r="Q367" s="42" t="s">
        <v>42</v>
      </c>
      <c r="R367" s="42" t="s">
        <v>42</v>
      </c>
      <c r="S367" s="42" t="s">
        <v>42</v>
      </c>
      <c r="T367" s="42" t="s">
        <v>42</v>
      </c>
      <c r="U367" s="42" t="s">
        <v>40</v>
      </c>
      <c r="V367" s="42" t="s">
        <v>44</v>
      </c>
      <c r="W367" s="42" t="s">
        <v>42</v>
      </c>
      <c r="X367" s="42" t="s">
        <v>342</v>
      </c>
      <c r="Y367" s="42"/>
    </row>
    <row r="368" spans="1:25" ht="14.4" x14ac:dyDescent="0.3">
      <c r="A368" s="35" t="s">
        <v>220</v>
      </c>
      <c r="B368" s="24">
        <v>11697</v>
      </c>
      <c r="C368" s="24" t="s">
        <v>277</v>
      </c>
      <c r="D368" s="24">
        <v>53100075</v>
      </c>
      <c r="E368" s="28" t="s">
        <v>278</v>
      </c>
      <c r="F368" s="24">
        <v>2</v>
      </c>
      <c r="G368" s="24" t="s">
        <v>37</v>
      </c>
      <c r="H368" s="24" t="s">
        <v>191</v>
      </c>
      <c r="I368" s="24" t="s">
        <v>39</v>
      </c>
      <c r="J368" s="24" t="s">
        <v>169</v>
      </c>
      <c r="K368" s="24" t="s">
        <v>41</v>
      </c>
      <c r="L368" s="24">
        <v>11697</v>
      </c>
      <c r="M368" s="42" t="s">
        <v>42</v>
      </c>
      <c r="N368" s="42" t="s">
        <v>42</v>
      </c>
      <c r="O368" s="42" t="s">
        <v>42</v>
      </c>
      <c r="P368" s="42" t="s">
        <v>42</v>
      </c>
      <c r="Q368" s="42" t="s">
        <v>42</v>
      </c>
      <c r="R368" s="42" t="s">
        <v>42</v>
      </c>
      <c r="S368" s="42" t="s">
        <v>42</v>
      </c>
      <c r="T368" s="42" t="s">
        <v>42</v>
      </c>
      <c r="U368" s="42" t="s">
        <v>40</v>
      </c>
      <c r="V368" s="42" t="s">
        <v>44</v>
      </c>
      <c r="W368" s="42" t="s">
        <v>42</v>
      </c>
      <c r="X368" s="42" t="s">
        <v>342</v>
      </c>
      <c r="Y368" s="42"/>
    </row>
    <row r="369" spans="1:25" ht="14.4" x14ac:dyDescent="0.3">
      <c r="A369" s="35" t="s">
        <v>220</v>
      </c>
      <c r="B369" s="24">
        <v>11713</v>
      </c>
      <c r="C369" s="24" t="s">
        <v>247</v>
      </c>
      <c r="D369" s="24">
        <v>53100138</v>
      </c>
      <c r="E369" s="28" t="s">
        <v>248</v>
      </c>
      <c r="F369" s="24">
        <v>2</v>
      </c>
      <c r="G369" s="24" t="s">
        <v>37</v>
      </c>
      <c r="H369" s="24" t="s">
        <v>64</v>
      </c>
      <c r="I369" s="24" t="s">
        <v>39</v>
      </c>
      <c r="J369" s="24" t="s">
        <v>169</v>
      </c>
      <c r="K369" s="24" t="s">
        <v>41</v>
      </c>
      <c r="L369" s="24">
        <v>11713</v>
      </c>
      <c r="M369" s="42" t="s">
        <v>42</v>
      </c>
      <c r="N369" s="42" t="s">
        <v>42</v>
      </c>
      <c r="O369" s="42" t="s">
        <v>40</v>
      </c>
      <c r="P369" s="42" t="s">
        <v>42</v>
      </c>
      <c r="Q369" s="42" t="s">
        <v>42</v>
      </c>
      <c r="R369" s="42" t="s">
        <v>42</v>
      </c>
      <c r="S369" s="42" t="s">
        <v>42</v>
      </c>
      <c r="T369" s="42" t="s">
        <v>59</v>
      </c>
      <c r="U369" s="42" t="s">
        <v>40</v>
      </c>
      <c r="V369" s="42" t="s">
        <v>44</v>
      </c>
      <c r="W369" s="42" t="s">
        <v>40</v>
      </c>
      <c r="X369" s="42" t="s">
        <v>45</v>
      </c>
      <c r="Y369" s="42"/>
    </row>
    <row r="370" spans="1:25" ht="14.4" x14ac:dyDescent="0.3">
      <c r="A370" s="35" t="s">
        <v>220</v>
      </c>
      <c r="B370" s="24">
        <v>12190</v>
      </c>
      <c r="C370" s="24" t="s">
        <v>279</v>
      </c>
      <c r="D370" s="24">
        <v>53100335</v>
      </c>
      <c r="E370" s="28" t="s">
        <v>280</v>
      </c>
      <c r="F370" s="24">
        <v>2</v>
      </c>
      <c r="G370" s="24" t="s">
        <v>37</v>
      </c>
      <c r="H370" s="24" t="s">
        <v>71</v>
      </c>
      <c r="I370" s="24" t="s">
        <v>39</v>
      </c>
      <c r="J370" s="24" t="s">
        <v>169</v>
      </c>
      <c r="K370" s="24" t="s">
        <v>41</v>
      </c>
      <c r="L370" s="24">
        <v>12190</v>
      </c>
      <c r="M370" s="42" t="s">
        <v>42</v>
      </c>
      <c r="N370" s="42" t="s">
        <v>42</v>
      </c>
      <c r="O370" s="42" t="s">
        <v>40</v>
      </c>
      <c r="P370" s="42" t="s">
        <v>42</v>
      </c>
      <c r="Q370" s="42" t="s">
        <v>40</v>
      </c>
      <c r="R370" s="42" t="s">
        <v>42</v>
      </c>
      <c r="S370" s="42" t="s">
        <v>42</v>
      </c>
      <c r="T370" s="42" t="s">
        <v>54</v>
      </c>
      <c r="U370" s="42" t="s">
        <v>40</v>
      </c>
      <c r="V370" s="42" t="s">
        <v>44</v>
      </c>
      <c r="W370" s="42" t="s">
        <v>40</v>
      </c>
      <c r="X370" s="42" t="s">
        <v>45</v>
      </c>
      <c r="Y370" s="42"/>
    </row>
    <row r="371" spans="1:25" ht="14.4" x14ac:dyDescent="0.3">
      <c r="A371" s="35" t="s">
        <v>220</v>
      </c>
      <c r="B371" s="24">
        <v>12193</v>
      </c>
      <c r="C371" s="24" t="s">
        <v>297</v>
      </c>
      <c r="D371" s="24">
        <v>53100335</v>
      </c>
      <c r="E371" s="28" t="s">
        <v>298</v>
      </c>
      <c r="F371" s="24">
        <v>2</v>
      </c>
      <c r="G371" s="24" t="s">
        <v>37</v>
      </c>
      <c r="H371" s="24" t="s">
        <v>71</v>
      </c>
      <c r="I371" s="24" t="s">
        <v>39</v>
      </c>
      <c r="J371" s="24" t="s">
        <v>169</v>
      </c>
      <c r="K371" s="24" t="s">
        <v>41</v>
      </c>
      <c r="L371" s="24">
        <v>12193</v>
      </c>
      <c r="M371" s="42" t="s">
        <v>42</v>
      </c>
      <c r="N371" s="42" t="s">
        <v>42</v>
      </c>
      <c r="O371" s="42" t="s">
        <v>40</v>
      </c>
      <c r="P371" s="42" t="s">
        <v>42</v>
      </c>
      <c r="Q371" s="42" t="s">
        <v>40</v>
      </c>
      <c r="R371" s="42" t="s">
        <v>42</v>
      </c>
      <c r="S371" s="42" t="s">
        <v>42</v>
      </c>
      <c r="T371" s="42" t="s">
        <v>54</v>
      </c>
      <c r="U371" s="42" t="s">
        <v>40</v>
      </c>
      <c r="V371" s="42" t="s">
        <v>44</v>
      </c>
      <c r="W371" s="42" t="s">
        <v>40</v>
      </c>
      <c r="X371" s="42" t="s">
        <v>45</v>
      </c>
      <c r="Y371" s="42"/>
    </row>
    <row r="372" spans="1:25" ht="14.4" x14ac:dyDescent="0.3">
      <c r="A372" s="35" t="s">
        <v>220</v>
      </c>
      <c r="B372" s="24">
        <v>11697</v>
      </c>
      <c r="C372" s="24" t="s">
        <v>277</v>
      </c>
      <c r="D372" s="24">
        <v>53100075</v>
      </c>
      <c r="E372" s="28" t="s">
        <v>278</v>
      </c>
      <c r="F372" s="24">
        <v>5</v>
      </c>
      <c r="G372" s="24" t="s">
        <v>37</v>
      </c>
      <c r="H372" s="24" t="s">
        <v>191</v>
      </c>
      <c r="I372" s="24" t="s">
        <v>39</v>
      </c>
      <c r="J372" s="24" t="s">
        <v>169</v>
      </c>
      <c r="K372" s="24" t="s">
        <v>41</v>
      </c>
      <c r="L372" s="24">
        <v>11697</v>
      </c>
      <c r="M372" s="42" t="s">
        <v>42</v>
      </c>
      <c r="N372" s="42" t="s">
        <v>42</v>
      </c>
      <c r="O372" s="42" t="s">
        <v>42</v>
      </c>
      <c r="P372" s="42" t="s">
        <v>42</v>
      </c>
      <c r="Q372" s="42" t="s">
        <v>42</v>
      </c>
      <c r="R372" s="42" t="s">
        <v>42</v>
      </c>
      <c r="S372" s="42" t="s">
        <v>42</v>
      </c>
      <c r="T372" s="42" t="s">
        <v>42</v>
      </c>
      <c r="U372" s="42" t="s">
        <v>40</v>
      </c>
      <c r="V372" s="42" t="s">
        <v>44</v>
      </c>
      <c r="W372" s="42" t="s">
        <v>42</v>
      </c>
      <c r="X372" s="42" t="s">
        <v>342</v>
      </c>
      <c r="Y372" s="42"/>
    </row>
    <row r="373" spans="1:25" ht="14.4" x14ac:dyDescent="0.3">
      <c r="A373" s="35" t="s">
        <v>220</v>
      </c>
      <c r="B373" s="24">
        <v>11713</v>
      </c>
      <c r="C373" s="24" t="s">
        <v>247</v>
      </c>
      <c r="D373" s="24">
        <v>53100138</v>
      </c>
      <c r="E373" s="28" t="s">
        <v>248</v>
      </c>
      <c r="F373" s="24">
        <v>1</v>
      </c>
      <c r="G373" s="24" t="s">
        <v>37</v>
      </c>
      <c r="H373" s="24" t="s">
        <v>64</v>
      </c>
      <c r="I373" s="24" t="s">
        <v>39</v>
      </c>
      <c r="J373" s="24" t="s">
        <v>169</v>
      </c>
      <c r="K373" s="24" t="s">
        <v>41</v>
      </c>
      <c r="L373" s="24">
        <v>11713</v>
      </c>
      <c r="M373" s="42" t="s">
        <v>42</v>
      </c>
      <c r="N373" s="42" t="s">
        <v>42</v>
      </c>
      <c r="O373" s="42" t="s">
        <v>40</v>
      </c>
      <c r="P373" s="42" t="s">
        <v>42</v>
      </c>
      <c r="Q373" s="42" t="s">
        <v>42</v>
      </c>
      <c r="R373" s="42" t="s">
        <v>42</v>
      </c>
      <c r="S373" s="42" t="s">
        <v>42</v>
      </c>
      <c r="T373" s="42" t="s">
        <v>59</v>
      </c>
      <c r="U373" s="42" t="s">
        <v>40</v>
      </c>
      <c r="V373" s="42" t="s">
        <v>44</v>
      </c>
      <c r="W373" s="42" t="s">
        <v>40</v>
      </c>
      <c r="X373" s="42" t="s">
        <v>45</v>
      </c>
      <c r="Y373" s="42"/>
    </row>
    <row r="374" spans="1:25" ht="14.4" x14ac:dyDescent="0.3">
      <c r="A374" s="35" t="s">
        <v>220</v>
      </c>
      <c r="B374" s="24">
        <v>11697</v>
      </c>
      <c r="C374" s="24" t="s">
        <v>277</v>
      </c>
      <c r="D374" s="24">
        <v>53100075</v>
      </c>
      <c r="E374" s="28" t="s">
        <v>278</v>
      </c>
      <c r="F374" s="24">
        <v>25</v>
      </c>
      <c r="G374" s="24" t="s">
        <v>37</v>
      </c>
      <c r="H374" s="24" t="s">
        <v>191</v>
      </c>
      <c r="I374" s="24" t="s">
        <v>39</v>
      </c>
      <c r="J374" s="24" t="s">
        <v>169</v>
      </c>
      <c r="K374" s="24" t="s">
        <v>41</v>
      </c>
      <c r="L374" s="24">
        <v>11697</v>
      </c>
      <c r="M374" s="42" t="s">
        <v>42</v>
      </c>
      <c r="N374" s="42" t="s">
        <v>42</v>
      </c>
      <c r="O374" s="42" t="s">
        <v>42</v>
      </c>
      <c r="P374" s="42" t="s">
        <v>42</v>
      </c>
      <c r="Q374" s="42" t="s">
        <v>42</v>
      </c>
      <c r="R374" s="42" t="s">
        <v>42</v>
      </c>
      <c r="S374" s="42" t="s">
        <v>42</v>
      </c>
      <c r="T374" s="42" t="s">
        <v>42</v>
      </c>
      <c r="U374" s="42" t="s">
        <v>40</v>
      </c>
      <c r="V374" s="42" t="s">
        <v>44</v>
      </c>
      <c r="W374" s="42" t="s">
        <v>42</v>
      </c>
      <c r="X374" s="42" t="s">
        <v>342</v>
      </c>
      <c r="Y374" s="42"/>
    </row>
    <row r="375" spans="1:25" ht="14.4" x14ac:dyDescent="0.3">
      <c r="A375" s="35" t="s">
        <v>220</v>
      </c>
      <c r="B375" s="24">
        <v>11697</v>
      </c>
      <c r="C375" s="24" t="s">
        <v>277</v>
      </c>
      <c r="D375" s="24">
        <v>53100075</v>
      </c>
      <c r="E375" s="28" t="s">
        <v>278</v>
      </c>
      <c r="F375" s="24">
        <v>5</v>
      </c>
      <c r="G375" s="24" t="s">
        <v>37</v>
      </c>
      <c r="H375" s="24" t="s">
        <v>191</v>
      </c>
      <c r="I375" s="24" t="s">
        <v>39</v>
      </c>
      <c r="J375" s="24" t="s">
        <v>169</v>
      </c>
      <c r="K375" s="24" t="s">
        <v>41</v>
      </c>
      <c r="L375" s="24">
        <v>11697</v>
      </c>
      <c r="M375" s="42" t="s">
        <v>42</v>
      </c>
      <c r="N375" s="42" t="s">
        <v>42</v>
      </c>
      <c r="O375" s="42" t="s">
        <v>42</v>
      </c>
      <c r="P375" s="42" t="s">
        <v>42</v>
      </c>
      <c r="Q375" s="42" t="s">
        <v>42</v>
      </c>
      <c r="R375" s="42" t="s">
        <v>42</v>
      </c>
      <c r="S375" s="42" t="s">
        <v>42</v>
      </c>
      <c r="T375" s="42" t="s">
        <v>42</v>
      </c>
      <c r="U375" s="42" t="s">
        <v>40</v>
      </c>
      <c r="V375" s="42" t="s">
        <v>44</v>
      </c>
      <c r="W375" s="42" t="s">
        <v>42</v>
      </c>
      <c r="X375" s="42" t="s">
        <v>342</v>
      </c>
      <c r="Y375" s="42"/>
    </row>
    <row r="376" spans="1:25" ht="14.4" x14ac:dyDescent="0.3">
      <c r="A376" s="35" t="s">
        <v>220</v>
      </c>
      <c r="B376" s="24">
        <v>11713</v>
      </c>
      <c r="C376" s="24" t="s">
        <v>247</v>
      </c>
      <c r="D376" s="24">
        <v>53100138</v>
      </c>
      <c r="E376" s="28" t="s">
        <v>248</v>
      </c>
      <c r="F376" s="24">
        <v>3</v>
      </c>
      <c r="G376" s="24" t="s">
        <v>37</v>
      </c>
      <c r="H376" s="24" t="s">
        <v>64</v>
      </c>
      <c r="I376" s="24" t="s">
        <v>39</v>
      </c>
      <c r="J376" s="24" t="s">
        <v>169</v>
      </c>
      <c r="K376" s="24" t="s">
        <v>41</v>
      </c>
      <c r="L376" s="24">
        <v>11713</v>
      </c>
      <c r="M376" s="42" t="s">
        <v>42</v>
      </c>
      <c r="N376" s="42" t="s">
        <v>42</v>
      </c>
      <c r="O376" s="42" t="s">
        <v>40</v>
      </c>
      <c r="P376" s="42" t="s">
        <v>42</v>
      </c>
      <c r="Q376" s="42" t="s">
        <v>42</v>
      </c>
      <c r="R376" s="42" t="s">
        <v>42</v>
      </c>
      <c r="S376" s="42" t="s">
        <v>42</v>
      </c>
      <c r="T376" s="42" t="s">
        <v>59</v>
      </c>
      <c r="U376" s="42" t="s">
        <v>40</v>
      </c>
      <c r="V376" s="42" t="s">
        <v>44</v>
      </c>
      <c r="W376" s="42" t="s">
        <v>40</v>
      </c>
      <c r="X376" s="42" t="s">
        <v>45</v>
      </c>
      <c r="Y376" s="42"/>
    </row>
    <row r="377" spans="1:25" ht="14.4" x14ac:dyDescent="0.3">
      <c r="A377" s="35" t="s">
        <v>220</v>
      </c>
      <c r="B377" s="24">
        <v>11713</v>
      </c>
      <c r="C377" s="24" t="s">
        <v>247</v>
      </c>
      <c r="D377" s="24">
        <v>53100138</v>
      </c>
      <c r="E377" s="28" t="s">
        <v>248</v>
      </c>
      <c r="F377" s="24">
        <v>1</v>
      </c>
      <c r="G377" s="24" t="s">
        <v>37</v>
      </c>
      <c r="H377" s="24" t="s">
        <v>64</v>
      </c>
      <c r="I377" s="24" t="s">
        <v>39</v>
      </c>
      <c r="J377" s="24" t="s">
        <v>169</v>
      </c>
      <c r="K377" s="24" t="s">
        <v>41</v>
      </c>
      <c r="L377" s="24">
        <v>11713</v>
      </c>
      <c r="M377" s="42" t="s">
        <v>42</v>
      </c>
      <c r="N377" s="42" t="s">
        <v>42</v>
      </c>
      <c r="O377" s="42" t="s">
        <v>40</v>
      </c>
      <c r="P377" s="42" t="s">
        <v>42</v>
      </c>
      <c r="Q377" s="42" t="s">
        <v>42</v>
      </c>
      <c r="R377" s="42" t="s">
        <v>42</v>
      </c>
      <c r="S377" s="42" t="s">
        <v>42</v>
      </c>
      <c r="T377" s="42" t="s">
        <v>59</v>
      </c>
      <c r="U377" s="42" t="s">
        <v>40</v>
      </c>
      <c r="V377" s="42" t="s">
        <v>44</v>
      </c>
      <c r="W377" s="42" t="s">
        <v>40</v>
      </c>
      <c r="X377" s="42" t="s">
        <v>45</v>
      </c>
      <c r="Y377" s="42"/>
    </row>
    <row r="378" spans="1:25" ht="14.4" x14ac:dyDescent="0.3">
      <c r="A378" s="35" t="s">
        <v>220</v>
      </c>
      <c r="B378" s="24">
        <v>12190</v>
      </c>
      <c r="C378" s="24" t="s">
        <v>279</v>
      </c>
      <c r="D378" s="24">
        <v>53100335</v>
      </c>
      <c r="E378" s="28" t="s">
        <v>280</v>
      </c>
      <c r="F378" s="24">
        <v>1</v>
      </c>
      <c r="G378" s="24" t="s">
        <v>37</v>
      </c>
      <c r="H378" s="24" t="s">
        <v>71</v>
      </c>
      <c r="I378" s="24" t="s">
        <v>39</v>
      </c>
      <c r="J378" s="24" t="s">
        <v>169</v>
      </c>
      <c r="K378" s="24" t="s">
        <v>41</v>
      </c>
      <c r="L378" s="24">
        <v>12190</v>
      </c>
      <c r="M378" s="42" t="s">
        <v>42</v>
      </c>
      <c r="N378" s="42" t="s">
        <v>42</v>
      </c>
      <c r="O378" s="42" t="s">
        <v>40</v>
      </c>
      <c r="P378" s="42" t="s">
        <v>42</v>
      </c>
      <c r="Q378" s="42" t="s">
        <v>40</v>
      </c>
      <c r="R378" s="42" t="s">
        <v>42</v>
      </c>
      <c r="S378" s="42" t="s">
        <v>42</v>
      </c>
      <c r="T378" s="42" t="s">
        <v>54</v>
      </c>
      <c r="U378" s="42" t="s">
        <v>40</v>
      </c>
      <c r="V378" s="42" t="s">
        <v>44</v>
      </c>
      <c r="W378" s="42" t="s">
        <v>40</v>
      </c>
      <c r="X378" s="42" t="s">
        <v>45</v>
      </c>
      <c r="Y378" s="42"/>
    </row>
    <row r="379" spans="1:25" ht="14.4" x14ac:dyDescent="0.3">
      <c r="A379" s="35" t="s">
        <v>220</v>
      </c>
      <c r="B379" s="24">
        <v>12193</v>
      </c>
      <c r="C379" s="24" t="s">
        <v>297</v>
      </c>
      <c r="D379" s="24">
        <v>53100335</v>
      </c>
      <c r="E379" s="28" t="s">
        <v>298</v>
      </c>
      <c r="F379" s="24">
        <v>1</v>
      </c>
      <c r="G379" s="24" t="s">
        <v>37</v>
      </c>
      <c r="H379" s="24" t="s">
        <v>71</v>
      </c>
      <c r="I379" s="24" t="s">
        <v>39</v>
      </c>
      <c r="J379" s="24" t="s">
        <v>169</v>
      </c>
      <c r="K379" s="24" t="s">
        <v>41</v>
      </c>
      <c r="L379" s="24">
        <v>12193</v>
      </c>
      <c r="M379" s="42" t="s">
        <v>42</v>
      </c>
      <c r="N379" s="42" t="s">
        <v>42</v>
      </c>
      <c r="O379" s="42" t="s">
        <v>40</v>
      </c>
      <c r="P379" s="42" t="s">
        <v>42</v>
      </c>
      <c r="Q379" s="42" t="s">
        <v>40</v>
      </c>
      <c r="R379" s="42" t="s">
        <v>42</v>
      </c>
      <c r="S379" s="42" t="s">
        <v>42</v>
      </c>
      <c r="T379" s="42" t="s">
        <v>54</v>
      </c>
      <c r="U379" s="42" t="s">
        <v>40</v>
      </c>
      <c r="V379" s="42" t="s">
        <v>44</v>
      </c>
      <c r="W379" s="42" t="s">
        <v>40</v>
      </c>
      <c r="X379" s="42" t="s">
        <v>45</v>
      </c>
      <c r="Y379" s="42"/>
    </row>
    <row r="380" spans="1:25" ht="14.4" x14ac:dyDescent="0.3">
      <c r="A380" s="35" t="s">
        <v>220</v>
      </c>
      <c r="B380" s="24">
        <v>12188</v>
      </c>
      <c r="C380" s="24" t="s">
        <v>299</v>
      </c>
      <c r="D380" s="24">
        <v>53100335</v>
      </c>
      <c r="E380" s="28" t="s">
        <v>300</v>
      </c>
      <c r="F380" s="24">
        <v>1</v>
      </c>
      <c r="G380" s="24" t="s">
        <v>37</v>
      </c>
      <c r="H380" s="24" t="s">
        <v>71</v>
      </c>
      <c r="I380" s="24" t="s">
        <v>39</v>
      </c>
      <c r="J380" s="24" t="s">
        <v>169</v>
      </c>
      <c r="K380" s="24" t="s">
        <v>41</v>
      </c>
      <c r="L380" s="24">
        <v>12188</v>
      </c>
      <c r="M380" s="42" t="s">
        <v>42</v>
      </c>
      <c r="N380" s="42" t="s">
        <v>42</v>
      </c>
      <c r="O380" s="42" t="s">
        <v>40</v>
      </c>
      <c r="P380" s="42" t="s">
        <v>42</v>
      </c>
      <c r="Q380" s="42" t="s">
        <v>40</v>
      </c>
      <c r="R380" s="42" t="s">
        <v>42</v>
      </c>
      <c r="S380" s="42" t="s">
        <v>42</v>
      </c>
      <c r="T380" s="42" t="s">
        <v>54</v>
      </c>
      <c r="U380" s="42" t="s">
        <v>40</v>
      </c>
      <c r="V380" s="42" t="s">
        <v>44</v>
      </c>
      <c r="W380" s="42" t="s">
        <v>40</v>
      </c>
      <c r="X380" s="42" t="s">
        <v>45</v>
      </c>
      <c r="Y380" s="42"/>
    </row>
    <row r="381" spans="1:25" ht="14.4" x14ac:dyDescent="0.3">
      <c r="A381" s="35" t="s">
        <v>220</v>
      </c>
      <c r="B381" s="24">
        <v>11928</v>
      </c>
      <c r="C381" s="24" t="s">
        <v>295</v>
      </c>
      <c r="D381" s="24">
        <v>53100186</v>
      </c>
      <c r="E381" s="28" t="s">
        <v>296</v>
      </c>
      <c r="F381" s="24">
        <v>1</v>
      </c>
      <c r="G381" s="24" t="s">
        <v>37</v>
      </c>
      <c r="H381" s="24" t="s">
        <v>71</v>
      </c>
      <c r="I381" s="24" t="s">
        <v>39</v>
      </c>
      <c r="J381" s="24" t="s">
        <v>169</v>
      </c>
      <c r="K381" s="24" t="s">
        <v>41</v>
      </c>
      <c r="L381" s="24">
        <v>11928</v>
      </c>
      <c r="M381" s="42" t="s">
        <v>42</v>
      </c>
      <c r="N381" s="42" t="s">
        <v>42</v>
      </c>
      <c r="O381" s="42" t="s">
        <v>40</v>
      </c>
      <c r="P381" s="42" t="s">
        <v>42</v>
      </c>
      <c r="Q381" s="42" t="s">
        <v>42</v>
      </c>
      <c r="R381" s="42" t="s">
        <v>42</v>
      </c>
      <c r="S381" s="42" t="s">
        <v>42</v>
      </c>
      <c r="T381" s="42" t="s">
        <v>43</v>
      </c>
      <c r="U381" s="42" t="s">
        <v>40</v>
      </c>
      <c r="V381" s="42" t="s">
        <v>44</v>
      </c>
      <c r="W381" s="42" t="s">
        <v>40</v>
      </c>
      <c r="X381" s="42" t="s">
        <v>45</v>
      </c>
      <c r="Y381" s="42"/>
    </row>
    <row r="382" spans="1:25" ht="14.4" x14ac:dyDescent="0.3">
      <c r="A382" s="35" t="s">
        <v>220</v>
      </c>
      <c r="B382" s="24">
        <v>11823</v>
      </c>
      <c r="C382" s="24" t="s">
        <v>301</v>
      </c>
      <c r="D382" s="24">
        <v>53100330</v>
      </c>
      <c r="E382" s="28" t="s">
        <v>302</v>
      </c>
      <c r="F382" s="24">
        <v>1</v>
      </c>
      <c r="G382" s="24" t="s">
        <v>37</v>
      </c>
      <c r="H382" s="24" t="s">
        <v>49</v>
      </c>
      <c r="I382" s="24" t="s">
        <v>39</v>
      </c>
      <c r="J382" s="24" t="s">
        <v>169</v>
      </c>
      <c r="K382" s="24" t="s">
        <v>41</v>
      </c>
      <c r="L382" s="24">
        <v>11823</v>
      </c>
      <c r="M382" s="42" t="s">
        <v>42</v>
      </c>
      <c r="N382" s="42" t="s">
        <v>42</v>
      </c>
      <c r="O382" s="42" t="s">
        <v>40</v>
      </c>
      <c r="P382" s="42" t="s">
        <v>42</v>
      </c>
      <c r="Q382" s="42" t="s">
        <v>42</v>
      </c>
      <c r="R382" s="42" t="s">
        <v>42</v>
      </c>
      <c r="S382" s="42" t="s">
        <v>42</v>
      </c>
      <c r="T382" s="42" t="s">
        <v>54</v>
      </c>
      <c r="U382" s="42" t="s">
        <v>40</v>
      </c>
      <c r="V382" s="42" t="s">
        <v>51</v>
      </c>
      <c r="W382" s="42" t="s">
        <v>40</v>
      </c>
      <c r="X382" s="42">
        <v>0</v>
      </c>
      <c r="Y382" s="42"/>
    </row>
    <row r="383" spans="1:25" ht="14.4" x14ac:dyDescent="0.3">
      <c r="A383" s="35" t="s">
        <v>220</v>
      </c>
      <c r="B383" s="24">
        <v>11713</v>
      </c>
      <c r="C383" s="24" t="s">
        <v>247</v>
      </c>
      <c r="D383" s="24">
        <v>53100138</v>
      </c>
      <c r="E383" s="28" t="s">
        <v>248</v>
      </c>
      <c r="F383" s="24">
        <v>1</v>
      </c>
      <c r="G383" s="24" t="s">
        <v>37</v>
      </c>
      <c r="H383" s="24" t="s">
        <v>64</v>
      </c>
      <c r="I383" s="24" t="s">
        <v>39</v>
      </c>
      <c r="J383" s="24" t="s">
        <v>169</v>
      </c>
      <c r="K383" s="24" t="s">
        <v>41</v>
      </c>
      <c r="L383" s="24">
        <v>11713</v>
      </c>
      <c r="M383" s="42" t="s">
        <v>42</v>
      </c>
      <c r="N383" s="42" t="s">
        <v>42</v>
      </c>
      <c r="O383" s="42" t="s">
        <v>40</v>
      </c>
      <c r="P383" s="42" t="s">
        <v>42</v>
      </c>
      <c r="Q383" s="42" t="s">
        <v>42</v>
      </c>
      <c r="R383" s="42" t="s">
        <v>42</v>
      </c>
      <c r="S383" s="42" t="s">
        <v>42</v>
      </c>
      <c r="T383" s="42" t="s">
        <v>59</v>
      </c>
      <c r="U383" s="42" t="s">
        <v>40</v>
      </c>
      <c r="V383" s="42" t="s">
        <v>44</v>
      </c>
      <c r="W383" s="42" t="s">
        <v>40</v>
      </c>
      <c r="X383" s="42" t="s">
        <v>45</v>
      </c>
      <c r="Y383" s="42"/>
    </row>
    <row r="384" spans="1:25" ht="14.4" x14ac:dyDescent="0.3">
      <c r="A384" s="35" t="s">
        <v>220</v>
      </c>
      <c r="B384" s="24">
        <v>11928</v>
      </c>
      <c r="C384" s="24" t="s">
        <v>295</v>
      </c>
      <c r="D384" s="24">
        <v>53100186</v>
      </c>
      <c r="E384" s="28" t="s">
        <v>296</v>
      </c>
      <c r="F384" s="24">
        <v>1</v>
      </c>
      <c r="G384" s="24" t="s">
        <v>37</v>
      </c>
      <c r="H384" s="24" t="s">
        <v>71</v>
      </c>
      <c r="I384" s="24" t="s">
        <v>39</v>
      </c>
      <c r="J384" s="24" t="s">
        <v>169</v>
      </c>
      <c r="K384" s="24" t="s">
        <v>41</v>
      </c>
      <c r="L384" s="24">
        <v>11928</v>
      </c>
      <c r="M384" s="42" t="s">
        <v>42</v>
      </c>
      <c r="N384" s="42" t="s">
        <v>42</v>
      </c>
      <c r="O384" s="42" t="s">
        <v>40</v>
      </c>
      <c r="P384" s="42" t="s">
        <v>42</v>
      </c>
      <c r="Q384" s="42" t="s">
        <v>42</v>
      </c>
      <c r="R384" s="42" t="s">
        <v>42</v>
      </c>
      <c r="S384" s="42" t="s">
        <v>42</v>
      </c>
      <c r="T384" s="42" t="s">
        <v>43</v>
      </c>
      <c r="U384" s="42" t="s">
        <v>40</v>
      </c>
      <c r="V384" s="42" t="s">
        <v>44</v>
      </c>
      <c r="W384" s="42" t="s">
        <v>40</v>
      </c>
      <c r="X384" s="42" t="s">
        <v>45</v>
      </c>
      <c r="Y384" s="42"/>
    </row>
    <row r="385" spans="1:25" ht="14.4" x14ac:dyDescent="0.3">
      <c r="A385" s="35" t="s">
        <v>220</v>
      </c>
      <c r="B385" s="24">
        <v>12046</v>
      </c>
      <c r="C385" s="24" t="s">
        <v>283</v>
      </c>
      <c r="D385" s="24">
        <v>53100889</v>
      </c>
      <c r="E385" s="28" t="s">
        <v>284</v>
      </c>
      <c r="F385" s="24">
        <v>1</v>
      </c>
      <c r="G385" s="24" t="s">
        <v>37</v>
      </c>
      <c r="H385" s="24" t="s">
        <v>64</v>
      </c>
      <c r="I385" s="24" t="s">
        <v>39</v>
      </c>
      <c r="J385" s="24" t="s">
        <v>169</v>
      </c>
      <c r="K385" s="24" t="s">
        <v>41</v>
      </c>
      <c r="L385" s="24">
        <v>12046</v>
      </c>
      <c r="M385" s="42" t="s">
        <v>42</v>
      </c>
      <c r="N385" s="42" t="s">
        <v>42</v>
      </c>
      <c r="O385" s="42" t="s">
        <v>40</v>
      </c>
      <c r="P385" s="42" t="s">
        <v>42</v>
      </c>
      <c r="Q385" s="42" t="s">
        <v>42</v>
      </c>
      <c r="R385" s="42" t="s">
        <v>42</v>
      </c>
      <c r="S385" s="42" t="s">
        <v>42</v>
      </c>
      <c r="T385" s="42" t="s">
        <v>59</v>
      </c>
      <c r="U385" s="42" t="s">
        <v>40</v>
      </c>
      <c r="V385" s="42" t="s">
        <v>44</v>
      </c>
      <c r="W385" s="42" t="s">
        <v>40</v>
      </c>
      <c r="X385" s="42" t="s">
        <v>45</v>
      </c>
      <c r="Y385" s="42"/>
    </row>
    <row r="386" spans="1:25" ht="14.4" x14ac:dyDescent="0.3">
      <c r="A386" s="35" t="s">
        <v>220</v>
      </c>
      <c r="B386" s="24">
        <v>12190</v>
      </c>
      <c r="C386" s="24" t="s">
        <v>279</v>
      </c>
      <c r="D386" s="24">
        <v>53100335</v>
      </c>
      <c r="E386" s="28" t="s">
        <v>280</v>
      </c>
      <c r="F386" s="24">
        <v>7</v>
      </c>
      <c r="G386" s="24" t="s">
        <v>37</v>
      </c>
      <c r="H386" s="24" t="s">
        <v>71</v>
      </c>
      <c r="I386" s="24" t="s">
        <v>39</v>
      </c>
      <c r="J386" s="24" t="s">
        <v>169</v>
      </c>
      <c r="K386" s="24" t="s">
        <v>41</v>
      </c>
      <c r="L386" s="24">
        <v>12190</v>
      </c>
      <c r="M386" s="42" t="s">
        <v>42</v>
      </c>
      <c r="N386" s="42" t="s">
        <v>42</v>
      </c>
      <c r="O386" s="42" t="s">
        <v>40</v>
      </c>
      <c r="P386" s="42" t="s">
        <v>42</v>
      </c>
      <c r="Q386" s="42" t="s">
        <v>40</v>
      </c>
      <c r="R386" s="42" t="s">
        <v>42</v>
      </c>
      <c r="S386" s="42" t="s">
        <v>42</v>
      </c>
      <c r="T386" s="42" t="s">
        <v>54</v>
      </c>
      <c r="U386" s="42" t="s">
        <v>40</v>
      </c>
      <c r="V386" s="42" t="s">
        <v>44</v>
      </c>
      <c r="W386" s="42" t="s">
        <v>40</v>
      </c>
      <c r="X386" s="42" t="s">
        <v>45</v>
      </c>
      <c r="Y386" s="42"/>
    </row>
    <row r="387" spans="1:25" ht="24" x14ac:dyDescent="0.3">
      <c r="A387" s="35" t="s">
        <v>220</v>
      </c>
      <c r="B387" s="24">
        <v>11803</v>
      </c>
      <c r="C387" s="24" t="s">
        <v>263</v>
      </c>
      <c r="D387" s="24">
        <v>53100582</v>
      </c>
      <c r="E387" s="28" t="s">
        <v>264</v>
      </c>
      <c r="F387" s="24">
        <v>1</v>
      </c>
      <c r="G387" s="24" t="s">
        <v>37</v>
      </c>
      <c r="H387" s="24" t="s">
        <v>64</v>
      </c>
      <c r="I387" s="24" t="s">
        <v>39</v>
      </c>
      <c r="J387" s="24" t="s">
        <v>169</v>
      </c>
      <c r="K387" s="24" t="s">
        <v>41</v>
      </c>
      <c r="L387" s="24">
        <v>11803</v>
      </c>
      <c r="M387" s="42" t="s">
        <v>42</v>
      </c>
      <c r="N387" s="42" t="s">
        <v>42</v>
      </c>
      <c r="O387" s="42" t="s">
        <v>40</v>
      </c>
      <c r="P387" s="42" t="s">
        <v>42</v>
      </c>
      <c r="Q387" s="42" t="s">
        <v>42</v>
      </c>
      <c r="R387" s="42" t="s">
        <v>42</v>
      </c>
      <c r="S387" s="42" t="s">
        <v>42</v>
      </c>
      <c r="T387" s="42" t="s">
        <v>43</v>
      </c>
      <c r="U387" s="42" t="s">
        <v>40</v>
      </c>
      <c r="V387" s="42" t="s">
        <v>44</v>
      </c>
      <c r="W387" s="42" t="s">
        <v>40</v>
      </c>
      <c r="X387" s="42" t="s">
        <v>45</v>
      </c>
      <c r="Y387" s="42"/>
    </row>
    <row r="388" spans="1:25" ht="24" x14ac:dyDescent="0.3">
      <c r="A388" s="35" t="s">
        <v>220</v>
      </c>
      <c r="B388" s="24">
        <v>11803</v>
      </c>
      <c r="C388" s="24" t="s">
        <v>263</v>
      </c>
      <c r="D388" s="24">
        <v>53100582</v>
      </c>
      <c r="E388" s="28" t="s">
        <v>264</v>
      </c>
      <c r="F388" s="24">
        <v>1</v>
      </c>
      <c r="G388" s="24" t="s">
        <v>37</v>
      </c>
      <c r="H388" s="24" t="s">
        <v>64</v>
      </c>
      <c r="I388" s="24" t="s">
        <v>39</v>
      </c>
      <c r="J388" s="24" t="s">
        <v>169</v>
      </c>
      <c r="K388" s="24" t="s">
        <v>41</v>
      </c>
      <c r="L388" s="24">
        <v>11803</v>
      </c>
      <c r="M388" s="42" t="s">
        <v>42</v>
      </c>
      <c r="N388" s="42" t="s">
        <v>42</v>
      </c>
      <c r="O388" s="42" t="s">
        <v>40</v>
      </c>
      <c r="P388" s="42" t="s">
        <v>42</v>
      </c>
      <c r="Q388" s="42" t="s">
        <v>42</v>
      </c>
      <c r="R388" s="42" t="s">
        <v>42</v>
      </c>
      <c r="S388" s="42" t="s">
        <v>42</v>
      </c>
      <c r="T388" s="42" t="s">
        <v>43</v>
      </c>
      <c r="U388" s="42" t="s">
        <v>40</v>
      </c>
      <c r="V388" s="42" t="s">
        <v>44</v>
      </c>
      <c r="W388" s="42" t="s">
        <v>40</v>
      </c>
      <c r="X388" s="42" t="s">
        <v>45</v>
      </c>
      <c r="Y388" s="42"/>
    </row>
    <row r="389" spans="1:25" ht="14.4" x14ac:dyDescent="0.3">
      <c r="A389" s="35" t="s">
        <v>220</v>
      </c>
      <c r="B389" s="24">
        <v>11713</v>
      </c>
      <c r="C389" s="24" t="s">
        <v>247</v>
      </c>
      <c r="D389" s="24">
        <v>53100138</v>
      </c>
      <c r="E389" s="28" t="s">
        <v>248</v>
      </c>
      <c r="F389" s="24">
        <v>1</v>
      </c>
      <c r="G389" s="24" t="s">
        <v>37</v>
      </c>
      <c r="H389" s="24" t="s">
        <v>64</v>
      </c>
      <c r="I389" s="24" t="s">
        <v>39</v>
      </c>
      <c r="J389" s="24" t="s">
        <v>169</v>
      </c>
      <c r="K389" s="24" t="s">
        <v>41</v>
      </c>
      <c r="L389" s="24">
        <v>11713</v>
      </c>
      <c r="M389" s="42" t="s">
        <v>42</v>
      </c>
      <c r="N389" s="42" t="s">
        <v>42</v>
      </c>
      <c r="O389" s="42" t="s">
        <v>40</v>
      </c>
      <c r="P389" s="42" t="s">
        <v>42</v>
      </c>
      <c r="Q389" s="42" t="s">
        <v>42</v>
      </c>
      <c r="R389" s="42" t="s">
        <v>42</v>
      </c>
      <c r="S389" s="42" t="s">
        <v>42</v>
      </c>
      <c r="T389" s="42" t="s">
        <v>59</v>
      </c>
      <c r="U389" s="42" t="s">
        <v>40</v>
      </c>
      <c r="V389" s="42" t="s">
        <v>44</v>
      </c>
      <c r="W389" s="42" t="s">
        <v>40</v>
      </c>
      <c r="X389" s="42" t="s">
        <v>45</v>
      </c>
      <c r="Y389" s="42"/>
    </row>
    <row r="390" spans="1:25" ht="24" x14ac:dyDescent="0.3">
      <c r="A390" s="35" t="s">
        <v>220</v>
      </c>
      <c r="B390" s="24">
        <v>11787</v>
      </c>
      <c r="C390" s="24" t="s">
        <v>259</v>
      </c>
      <c r="D390" s="24">
        <v>53100875</v>
      </c>
      <c r="E390" s="28" t="s">
        <v>260</v>
      </c>
      <c r="F390" s="24">
        <v>1</v>
      </c>
      <c r="G390" s="24" t="s">
        <v>37</v>
      </c>
      <c r="H390" s="24" t="s">
        <v>64</v>
      </c>
      <c r="I390" s="24" t="s">
        <v>39</v>
      </c>
      <c r="J390" s="24" t="s">
        <v>169</v>
      </c>
      <c r="K390" s="24" t="s">
        <v>41</v>
      </c>
      <c r="L390" s="24">
        <v>11787</v>
      </c>
      <c r="M390" s="42" t="s">
        <v>42</v>
      </c>
      <c r="N390" s="42" t="s">
        <v>42</v>
      </c>
      <c r="O390" s="42" t="s">
        <v>40</v>
      </c>
      <c r="P390" s="42" t="s">
        <v>42</v>
      </c>
      <c r="Q390" s="42" t="s">
        <v>42</v>
      </c>
      <c r="R390" s="42" t="s">
        <v>42</v>
      </c>
      <c r="S390" s="42" t="s">
        <v>42</v>
      </c>
      <c r="T390" s="42" t="s">
        <v>43</v>
      </c>
      <c r="U390" s="42" t="s">
        <v>40</v>
      </c>
      <c r="V390" s="42" t="s">
        <v>44</v>
      </c>
      <c r="W390" s="42" t="s">
        <v>40</v>
      </c>
      <c r="X390" s="42" t="s">
        <v>45</v>
      </c>
      <c r="Y390" s="42"/>
    </row>
    <row r="391" spans="1:25" ht="24" x14ac:dyDescent="0.3">
      <c r="A391" s="35" t="s">
        <v>220</v>
      </c>
      <c r="B391" s="24">
        <v>11788</v>
      </c>
      <c r="C391" s="24" t="s">
        <v>255</v>
      </c>
      <c r="D391" s="24">
        <v>53100874</v>
      </c>
      <c r="E391" s="28" t="s">
        <v>256</v>
      </c>
      <c r="F391" s="24">
        <v>1</v>
      </c>
      <c r="G391" s="24" t="s">
        <v>37</v>
      </c>
      <c r="H391" s="24" t="s">
        <v>64</v>
      </c>
      <c r="I391" s="24" t="s">
        <v>39</v>
      </c>
      <c r="J391" s="24" t="s">
        <v>169</v>
      </c>
      <c r="K391" s="24" t="s">
        <v>41</v>
      </c>
      <c r="L391" s="24">
        <v>11788</v>
      </c>
      <c r="M391" s="42" t="s">
        <v>42</v>
      </c>
      <c r="N391" s="42" t="s">
        <v>42</v>
      </c>
      <c r="O391" s="42" t="s">
        <v>40</v>
      </c>
      <c r="P391" s="42" t="s">
        <v>42</v>
      </c>
      <c r="Q391" s="42" t="s">
        <v>42</v>
      </c>
      <c r="R391" s="42" t="s">
        <v>42</v>
      </c>
      <c r="S391" s="42" t="s">
        <v>42</v>
      </c>
      <c r="T391" s="42" t="s">
        <v>43</v>
      </c>
      <c r="U391" s="42" t="s">
        <v>40</v>
      </c>
      <c r="V391" s="42" t="s">
        <v>44</v>
      </c>
      <c r="W391" s="42" t="s">
        <v>40</v>
      </c>
      <c r="X391" s="42" t="s">
        <v>45</v>
      </c>
      <c r="Y391" s="42"/>
    </row>
    <row r="392" spans="1:25" ht="14.4" x14ac:dyDescent="0.3">
      <c r="A392" s="35" t="s">
        <v>220</v>
      </c>
      <c r="B392" s="24">
        <v>12193</v>
      </c>
      <c r="C392" s="24" t="s">
        <v>297</v>
      </c>
      <c r="D392" s="24">
        <v>53100335</v>
      </c>
      <c r="E392" s="28" t="s">
        <v>298</v>
      </c>
      <c r="F392" s="24">
        <v>5</v>
      </c>
      <c r="G392" s="24" t="s">
        <v>37</v>
      </c>
      <c r="H392" s="24" t="s">
        <v>71</v>
      </c>
      <c r="I392" s="24" t="s">
        <v>39</v>
      </c>
      <c r="J392" s="24" t="s">
        <v>169</v>
      </c>
      <c r="K392" s="24" t="s">
        <v>41</v>
      </c>
      <c r="L392" s="24">
        <v>12193</v>
      </c>
      <c r="M392" s="42" t="s">
        <v>42</v>
      </c>
      <c r="N392" s="42" t="s">
        <v>42</v>
      </c>
      <c r="O392" s="42" t="s">
        <v>40</v>
      </c>
      <c r="P392" s="42" t="s">
        <v>42</v>
      </c>
      <c r="Q392" s="42" t="s">
        <v>40</v>
      </c>
      <c r="R392" s="42" t="s">
        <v>42</v>
      </c>
      <c r="S392" s="42" t="s">
        <v>42</v>
      </c>
      <c r="T392" s="42" t="s">
        <v>54</v>
      </c>
      <c r="U392" s="42" t="s">
        <v>40</v>
      </c>
      <c r="V392" s="42" t="s">
        <v>44</v>
      </c>
      <c r="W392" s="42" t="s">
        <v>40</v>
      </c>
      <c r="X392" s="42" t="s">
        <v>45</v>
      </c>
      <c r="Y392" s="42"/>
    </row>
    <row r="393" spans="1:25" ht="14.4" x14ac:dyDescent="0.3">
      <c r="A393" s="35" t="s">
        <v>220</v>
      </c>
      <c r="B393" s="24">
        <v>11809</v>
      </c>
      <c r="C393" s="24" t="s">
        <v>305</v>
      </c>
      <c r="D393" s="24">
        <v>53100357</v>
      </c>
      <c r="E393" s="28" t="s">
        <v>306</v>
      </c>
      <c r="F393" s="24">
        <v>2</v>
      </c>
      <c r="G393" s="24" t="s">
        <v>37</v>
      </c>
      <c r="H393" s="24" t="s">
        <v>71</v>
      </c>
      <c r="I393" s="24" t="s">
        <v>39</v>
      </c>
      <c r="J393" s="24" t="s">
        <v>169</v>
      </c>
      <c r="K393" s="24" t="s">
        <v>41</v>
      </c>
      <c r="L393" s="24">
        <v>11809</v>
      </c>
      <c r="M393" s="42" t="s">
        <v>42</v>
      </c>
      <c r="N393" s="42" t="s">
        <v>42</v>
      </c>
      <c r="O393" s="42" t="s">
        <v>40</v>
      </c>
      <c r="P393" s="42" t="s">
        <v>40</v>
      </c>
      <c r="Q393" s="42" t="s">
        <v>42</v>
      </c>
      <c r="R393" s="42" t="s">
        <v>42</v>
      </c>
      <c r="S393" s="42" t="s">
        <v>42</v>
      </c>
      <c r="T393" s="42" t="s">
        <v>54</v>
      </c>
      <c r="U393" s="42" t="s">
        <v>40</v>
      </c>
      <c r="V393" s="42" t="s">
        <v>44</v>
      </c>
      <c r="W393" s="42" t="s">
        <v>40</v>
      </c>
      <c r="X393" s="42" t="s">
        <v>45</v>
      </c>
      <c r="Y393" s="42"/>
    </row>
    <row r="394" spans="1:25" ht="14.4" x14ac:dyDescent="0.3">
      <c r="A394" s="35" t="s">
        <v>220</v>
      </c>
      <c r="B394" s="24">
        <v>11713</v>
      </c>
      <c r="C394" s="24" t="s">
        <v>247</v>
      </c>
      <c r="D394" s="24">
        <v>53100138</v>
      </c>
      <c r="E394" s="28" t="s">
        <v>248</v>
      </c>
      <c r="F394" s="24">
        <v>3</v>
      </c>
      <c r="G394" s="24" t="s">
        <v>37</v>
      </c>
      <c r="H394" s="24" t="s">
        <v>64</v>
      </c>
      <c r="I394" s="24" t="s">
        <v>39</v>
      </c>
      <c r="J394" s="24" t="s">
        <v>169</v>
      </c>
      <c r="K394" s="24" t="s">
        <v>41</v>
      </c>
      <c r="L394" s="24">
        <v>11713</v>
      </c>
      <c r="M394" s="42" t="s">
        <v>42</v>
      </c>
      <c r="N394" s="42" t="s">
        <v>42</v>
      </c>
      <c r="O394" s="42" t="s">
        <v>40</v>
      </c>
      <c r="P394" s="42" t="s">
        <v>42</v>
      </c>
      <c r="Q394" s="42" t="s">
        <v>42</v>
      </c>
      <c r="R394" s="42" t="s">
        <v>42</v>
      </c>
      <c r="S394" s="42" t="s">
        <v>42</v>
      </c>
      <c r="T394" s="42" t="s">
        <v>59</v>
      </c>
      <c r="U394" s="42" t="s">
        <v>40</v>
      </c>
      <c r="V394" s="42" t="s">
        <v>44</v>
      </c>
      <c r="W394" s="42" t="s">
        <v>40</v>
      </c>
      <c r="X394" s="42" t="s">
        <v>45</v>
      </c>
      <c r="Y394" s="42"/>
    </row>
    <row r="395" spans="1:25" ht="14.4" x14ac:dyDescent="0.3">
      <c r="A395" s="35" t="s">
        <v>220</v>
      </c>
      <c r="B395" s="24">
        <v>12190</v>
      </c>
      <c r="C395" s="24" t="s">
        <v>279</v>
      </c>
      <c r="D395" s="24">
        <v>53100335</v>
      </c>
      <c r="E395" s="28" t="s">
        <v>280</v>
      </c>
      <c r="F395" s="24">
        <v>2</v>
      </c>
      <c r="G395" s="24" t="s">
        <v>37</v>
      </c>
      <c r="H395" s="24" t="s">
        <v>71</v>
      </c>
      <c r="I395" s="24" t="s">
        <v>39</v>
      </c>
      <c r="J395" s="24" t="s">
        <v>169</v>
      </c>
      <c r="K395" s="24" t="s">
        <v>41</v>
      </c>
      <c r="L395" s="24">
        <v>12190</v>
      </c>
      <c r="M395" s="42" t="s">
        <v>42</v>
      </c>
      <c r="N395" s="42" t="s">
        <v>42</v>
      </c>
      <c r="O395" s="42" t="s">
        <v>40</v>
      </c>
      <c r="P395" s="42" t="s">
        <v>42</v>
      </c>
      <c r="Q395" s="42" t="s">
        <v>40</v>
      </c>
      <c r="R395" s="42" t="s">
        <v>42</v>
      </c>
      <c r="S395" s="42" t="s">
        <v>42</v>
      </c>
      <c r="T395" s="42" t="s">
        <v>54</v>
      </c>
      <c r="U395" s="42" t="s">
        <v>40</v>
      </c>
      <c r="V395" s="42" t="s">
        <v>44</v>
      </c>
      <c r="W395" s="42" t="s">
        <v>40</v>
      </c>
      <c r="X395" s="42" t="s">
        <v>45</v>
      </c>
      <c r="Y395" s="42"/>
    </row>
    <row r="396" spans="1:25" ht="14.4" x14ac:dyDescent="0.3">
      <c r="A396" s="35" t="s">
        <v>220</v>
      </c>
      <c r="B396" s="24">
        <v>12046</v>
      </c>
      <c r="C396" s="24" t="s">
        <v>283</v>
      </c>
      <c r="D396" s="24">
        <v>53100889</v>
      </c>
      <c r="E396" s="28" t="s">
        <v>284</v>
      </c>
      <c r="F396" s="24">
        <v>2</v>
      </c>
      <c r="G396" s="24" t="s">
        <v>37</v>
      </c>
      <c r="H396" s="24" t="s">
        <v>64</v>
      </c>
      <c r="I396" s="24" t="s">
        <v>39</v>
      </c>
      <c r="J396" s="24" t="s">
        <v>169</v>
      </c>
      <c r="K396" s="24" t="s">
        <v>41</v>
      </c>
      <c r="L396" s="24">
        <v>12046</v>
      </c>
      <c r="M396" s="42" t="s">
        <v>42</v>
      </c>
      <c r="N396" s="42" t="s">
        <v>42</v>
      </c>
      <c r="O396" s="42" t="s">
        <v>40</v>
      </c>
      <c r="P396" s="42" t="s">
        <v>42</v>
      </c>
      <c r="Q396" s="42" t="s">
        <v>42</v>
      </c>
      <c r="R396" s="42" t="s">
        <v>42</v>
      </c>
      <c r="S396" s="42" t="s">
        <v>42</v>
      </c>
      <c r="T396" s="42" t="s">
        <v>59</v>
      </c>
      <c r="U396" s="42" t="s">
        <v>40</v>
      </c>
      <c r="V396" s="42" t="s">
        <v>44</v>
      </c>
      <c r="W396" s="42" t="s">
        <v>40</v>
      </c>
      <c r="X396" s="42" t="s">
        <v>45</v>
      </c>
      <c r="Y396" s="42"/>
    </row>
    <row r="397" spans="1:25" ht="14.4" x14ac:dyDescent="0.3">
      <c r="A397" s="35" t="s">
        <v>220</v>
      </c>
      <c r="B397" s="24">
        <v>11823</v>
      </c>
      <c r="C397" s="24" t="s">
        <v>301</v>
      </c>
      <c r="D397" s="24">
        <v>53100330</v>
      </c>
      <c r="E397" s="28" t="s">
        <v>302</v>
      </c>
      <c r="F397" s="24">
        <v>1</v>
      </c>
      <c r="G397" s="24" t="s">
        <v>37</v>
      </c>
      <c r="H397" s="24" t="s">
        <v>49</v>
      </c>
      <c r="I397" s="24" t="s">
        <v>39</v>
      </c>
      <c r="J397" s="24" t="s">
        <v>169</v>
      </c>
      <c r="K397" s="24" t="s">
        <v>41</v>
      </c>
      <c r="L397" s="24">
        <v>11823</v>
      </c>
      <c r="M397" s="42" t="s">
        <v>42</v>
      </c>
      <c r="N397" s="42" t="s">
        <v>42</v>
      </c>
      <c r="O397" s="42" t="s">
        <v>40</v>
      </c>
      <c r="P397" s="42" t="s">
        <v>42</v>
      </c>
      <c r="Q397" s="42" t="s">
        <v>42</v>
      </c>
      <c r="R397" s="42" t="s">
        <v>42</v>
      </c>
      <c r="S397" s="42" t="s">
        <v>42</v>
      </c>
      <c r="T397" s="42" t="s">
        <v>54</v>
      </c>
      <c r="U397" s="42" t="s">
        <v>40</v>
      </c>
      <c r="V397" s="42" t="s">
        <v>51</v>
      </c>
      <c r="W397" s="42" t="s">
        <v>40</v>
      </c>
      <c r="X397" s="42">
        <v>0</v>
      </c>
      <c r="Y397" s="42"/>
    </row>
    <row r="398" spans="1:25" ht="14.4" x14ac:dyDescent="0.3">
      <c r="A398" s="35" t="s">
        <v>220</v>
      </c>
      <c r="B398" s="24">
        <v>12193</v>
      </c>
      <c r="C398" s="24" t="s">
        <v>297</v>
      </c>
      <c r="D398" s="24">
        <v>53100335</v>
      </c>
      <c r="E398" s="28" t="s">
        <v>298</v>
      </c>
      <c r="F398" s="24">
        <v>3</v>
      </c>
      <c r="G398" s="24" t="s">
        <v>37</v>
      </c>
      <c r="H398" s="24" t="s">
        <v>71</v>
      </c>
      <c r="I398" s="24" t="s">
        <v>39</v>
      </c>
      <c r="J398" s="24" t="s">
        <v>169</v>
      </c>
      <c r="K398" s="24" t="s">
        <v>41</v>
      </c>
      <c r="L398" s="24">
        <v>12193</v>
      </c>
      <c r="M398" s="42" t="s">
        <v>42</v>
      </c>
      <c r="N398" s="42" t="s">
        <v>42</v>
      </c>
      <c r="O398" s="42" t="s">
        <v>40</v>
      </c>
      <c r="P398" s="42" t="s">
        <v>42</v>
      </c>
      <c r="Q398" s="42" t="s">
        <v>40</v>
      </c>
      <c r="R398" s="42" t="s">
        <v>42</v>
      </c>
      <c r="S398" s="42" t="s">
        <v>42</v>
      </c>
      <c r="T398" s="42" t="s">
        <v>54</v>
      </c>
      <c r="U398" s="42" t="s">
        <v>40</v>
      </c>
      <c r="V398" s="42" t="s">
        <v>44</v>
      </c>
      <c r="W398" s="42" t="s">
        <v>40</v>
      </c>
      <c r="X398" s="42" t="s">
        <v>45</v>
      </c>
      <c r="Y398" s="42"/>
    </row>
    <row r="399" spans="1:25" ht="14.4" x14ac:dyDescent="0.3">
      <c r="A399" s="35" t="s">
        <v>220</v>
      </c>
      <c r="B399" s="24">
        <v>11809</v>
      </c>
      <c r="C399" s="24" t="s">
        <v>305</v>
      </c>
      <c r="D399" s="24">
        <v>53100357</v>
      </c>
      <c r="E399" s="28" t="s">
        <v>306</v>
      </c>
      <c r="F399" s="24">
        <v>1</v>
      </c>
      <c r="G399" s="24" t="s">
        <v>37</v>
      </c>
      <c r="H399" s="24" t="s">
        <v>71</v>
      </c>
      <c r="I399" s="24" t="s">
        <v>39</v>
      </c>
      <c r="J399" s="24" t="s">
        <v>169</v>
      </c>
      <c r="K399" s="24" t="s">
        <v>41</v>
      </c>
      <c r="L399" s="24">
        <v>11809</v>
      </c>
      <c r="M399" s="42" t="s">
        <v>42</v>
      </c>
      <c r="N399" s="42" t="s">
        <v>42</v>
      </c>
      <c r="O399" s="42" t="s">
        <v>40</v>
      </c>
      <c r="P399" s="42" t="s">
        <v>40</v>
      </c>
      <c r="Q399" s="42" t="s">
        <v>42</v>
      </c>
      <c r="R399" s="42" t="s">
        <v>42</v>
      </c>
      <c r="S399" s="42" t="s">
        <v>42</v>
      </c>
      <c r="T399" s="42" t="s">
        <v>54</v>
      </c>
      <c r="U399" s="42" t="s">
        <v>40</v>
      </c>
      <c r="V399" s="42" t="s">
        <v>44</v>
      </c>
      <c r="W399" s="42" t="s">
        <v>40</v>
      </c>
      <c r="X399" s="42" t="s">
        <v>45</v>
      </c>
      <c r="Y399" s="42"/>
    </row>
    <row r="400" spans="1:25" ht="14.4" x14ac:dyDescent="0.3">
      <c r="A400" s="35" t="s">
        <v>220</v>
      </c>
      <c r="B400" s="24">
        <v>11713</v>
      </c>
      <c r="C400" s="24" t="s">
        <v>247</v>
      </c>
      <c r="D400" s="24">
        <v>53100138</v>
      </c>
      <c r="E400" s="28" t="s">
        <v>248</v>
      </c>
      <c r="F400" s="24">
        <v>1</v>
      </c>
      <c r="G400" s="24" t="s">
        <v>37</v>
      </c>
      <c r="H400" s="24" t="s">
        <v>64</v>
      </c>
      <c r="I400" s="24" t="s">
        <v>39</v>
      </c>
      <c r="J400" s="24" t="s">
        <v>169</v>
      </c>
      <c r="K400" s="24" t="s">
        <v>41</v>
      </c>
      <c r="L400" s="24">
        <v>11713</v>
      </c>
      <c r="M400" s="42" t="s">
        <v>42</v>
      </c>
      <c r="N400" s="42" t="s">
        <v>42</v>
      </c>
      <c r="O400" s="42" t="s">
        <v>40</v>
      </c>
      <c r="P400" s="42" t="s">
        <v>42</v>
      </c>
      <c r="Q400" s="42" t="s">
        <v>42</v>
      </c>
      <c r="R400" s="42" t="s">
        <v>42</v>
      </c>
      <c r="S400" s="42" t="s">
        <v>42</v>
      </c>
      <c r="T400" s="42" t="s">
        <v>59</v>
      </c>
      <c r="U400" s="42" t="s">
        <v>40</v>
      </c>
      <c r="V400" s="42" t="s">
        <v>44</v>
      </c>
      <c r="W400" s="42" t="s">
        <v>40</v>
      </c>
      <c r="X400" s="42" t="s">
        <v>45</v>
      </c>
      <c r="Y400" s="42"/>
    </row>
    <row r="401" spans="1:25" ht="14.4" x14ac:dyDescent="0.3">
      <c r="A401" s="35" t="s">
        <v>220</v>
      </c>
      <c r="B401" s="24">
        <v>12190</v>
      </c>
      <c r="C401" s="24" t="s">
        <v>279</v>
      </c>
      <c r="D401" s="24">
        <v>53100335</v>
      </c>
      <c r="E401" s="28" t="s">
        <v>280</v>
      </c>
      <c r="F401" s="24">
        <v>1</v>
      </c>
      <c r="G401" s="24" t="s">
        <v>37</v>
      </c>
      <c r="H401" s="24" t="s">
        <v>71</v>
      </c>
      <c r="I401" s="24" t="s">
        <v>39</v>
      </c>
      <c r="J401" s="24" t="s">
        <v>169</v>
      </c>
      <c r="K401" s="24" t="s">
        <v>41</v>
      </c>
      <c r="L401" s="24">
        <v>12190</v>
      </c>
      <c r="M401" s="42" t="s">
        <v>42</v>
      </c>
      <c r="N401" s="42" t="s">
        <v>42</v>
      </c>
      <c r="O401" s="42" t="s">
        <v>40</v>
      </c>
      <c r="P401" s="42" t="s">
        <v>42</v>
      </c>
      <c r="Q401" s="42" t="s">
        <v>40</v>
      </c>
      <c r="R401" s="42" t="s">
        <v>42</v>
      </c>
      <c r="S401" s="42" t="s">
        <v>42</v>
      </c>
      <c r="T401" s="42" t="s">
        <v>54</v>
      </c>
      <c r="U401" s="42" t="s">
        <v>40</v>
      </c>
      <c r="V401" s="42" t="s">
        <v>44</v>
      </c>
      <c r="W401" s="42" t="s">
        <v>40</v>
      </c>
      <c r="X401" s="42" t="s">
        <v>45</v>
      </c>
      <c r="Y401" s="42"/>
    </row>
    <row r="402" spans="1:25" ht="14.4" x14ac:dyDescent="0.3">
      <c r="A402" s="35" t="s">
        <v>220</v>
      </c>
      <c r="B402" s="24">
        <v>12046</v>
      </c>
      <c r="C402" s="24" t="s">
        <v>283</v>
      </c>
      <c r="D402" s="24">
        <v>53100889</v>
      </c>
      <c r="E402" s="28" t="s">
        <v>284</v>
      </c>
      <c r="F402" s="24">
        <v>1</v>
      </c>
      <c r="G402" s="24" t="s">
        <v>37</v>
      </c>
      <c r="H402" s="24" t="s">
        <v>64</v>
      </c>
      <c r="I402" s="24" t="s">
        <v>39</v>
      </c>
      <c r="J402" s="24" t="s">
        <v>169</v>
      </c>
      <c r="K402" s="24" t="s">
        <v>41</v>
      </c>
      <c r="L402" s="24">
        <v>12046</v>
      </c>
      <c r="M402" s="42" t="s">
        <v>42</v>
      </c>
      <c r="N402" s="42" t="s">
        <v>42</v>
      </c>
      <c r="O402" s="42" t="s">
        <v>40</v>
      </c>
      <c r="P402" s="42" t="s">
        <v>42</v>
      </c>
      <c r="Q402" s="42" t="s">
        <v>42</v>
      </c>
      <c r="R402" s="42" t="s">
        <v>42</v>
      </c>
      <c r="S402" s="42" t="s">
        <v>42</v>
      </c>
      <c r="T402" s="42" t="s">
        <v>59</v>
      </c>
      <c r="U402" s="42" t="s">
        <v>40</v>
      </c>
      <c r="V402" s="42" t="s">
        <v>44</v>
      </c>
      <c r="W402" s="42" t="s">
        <v>40</v>
      </c>
      <c r="X402" s="42" t="s">
        <v>45</v>
      </c>
      <c r="Y402" s="42"/>
    </row>
    <row r="403" spans="1:25" ht="14.4" x14ac:dyDescent="0.3">
      <c r="A403" s="35" t="s">
        <v>220</v>
      </c>
      <c r="B403" s="24">
        <v>11823</v>
      </c>
      <c r="C403" s="24" t="s">
        <v>301</v>
      </c>
      <c r="D403" s="24">
        <v>53100330</v>
      </c>
      <c r="E403" s="28" t="s">
        <v>302</v>
      </c>
      <c r="F403" s="24">
        <v>1</v>
      </c>
      <c r="G403" s="24" t="s">
        <v>37</v>
      </c>
      <c r="H403" s="24" t="s">
        <v>49</v>
      </c>
      <c r="I403" s="24" t="s">
        <v>39</v>
      </c>
      <c r="J403" s="24" t="s">
        <v>169</v>
      </c>
      <c r="K403" s="24" t="s">
        <v>41</v>
      </c>
      <c r="L403" s="24">
        <v>11823</v>
      </c>
      <c r="M403" s="42" t="s">
        <v>42</v>
      </c>
      <c r="N403" s="42" t="s">
        <v>42</v>
      </c>
      <c r="O403" s="42" t="s">
        <v>40</v>
      </c>
      <c r="P403" s="42" t="s">
        <v>42</v>
      </c>
      <c r="Q403" s="42" t="s">
        <v>42</v>
      </c>
      <c r="R403" s="42" t="s">
        <v>42</v>
      </c>
      <c r="S403" s="42" t="s">
        <v>42</v>
      </c>
      <c r="T403" s="42" t="s">
        <v>54</v>
      </c>
      <c r="U403" s="42" t="s">
        <v>40</v>
      </c>
      <c r="V403" s="42" t="s">
        <v>51</v>
      </c>
      <c r="W403" s="42" t="s">
        <v>40</v>
      </c>
      <c r="X403" s="42">
        <v>0</v>
      </c>
      <c r="Y403" s="42"/>
    </row>
    <row r="404" spans="1:25" ht="14.4" x14ac:dyDescent="0.3">
      <c r="A404" s="35" t="s">
        <v>220</v>
      </c>
      <c r="B404" s="24">
        <v>12188</v>
      </c>
      <c r="C404" s="24" t="s">
        <v>299</v>
      </c>
      <c r="D404" s="24">
        <v>53100335</v>
      </c>
      <c r="E404" s="28" t="s">
        <v>300</v>
      </c>
      <c r="F404" s="24">
        <v>3</v>
      </c>
      <c r="G404" s="24" t="s">
        <v>37</v>
      </c>
      <c r="H404" s="24" t="s">
        <v>71</v>
      </c>
      <c r="I404" s="24" t="s">
        <v>39</v>
      </c>
      <c r="J404" s="24" t="s">
        <v>169</v>
      </c>
      <c r="K404" s="24" t="s">
        <v>41</v>
      </c>
      <c r="L404" s="24">
        <v>12188</v>
      </c>
      <c r="M404" s="42" t="s">
        <v>42</v>
      </c>
      <c r="N404" s="42" t="s">
        <v>42</v>
      </c>
      <c r="O404" s="42" t="s">
        <v>40</v>
      </c>
      <c r="P404" s="42" t="s">
        <v>42</v>
      </c>
      <c r="Q404" s="42" t="s">
        <v>40</v>
      </c>
      <c r="R404" s="42" t="s">
        <v>42</v>
      </c>
      <c r="S404" s="42" t="s">
        <v>42</v>
      </c>
      <c r="T404" s="42" t="s">
        <v>54</v>
      </c>
      <c r="U404" s="42" t="s">
        <v>40</v>
      </c>
      <c r="V404" s="42" t="s">
        <v>44</v>
      </c>
      <c r="W404" s="42" t="s">
        <v>40</v>
      </c>
      <c r="X404" s="42" t="s">
        <v>45</v>
      </c>
      <c r="Y404" s="42"/>
    </row>
    <row r="405" spans="1:25" ht="14.4" x14ac:dyDescent="0.3">
      <c r="A405" s="35" t="s">
        <v>220</v>
      </c>
      <c r="B405" s="24">
        <v>11713</v>
      </c>
      <c r="C405" s="24" t="s">
        <v>247</v>
      </c>
      <c r="D405" s="24">
        <v>53100138</v>
      </c>
      <c r="E405" s="28" t="s">
        <v>248</v>
      </c>
      <c r="F405" s="24">
        <v>1</v>
      </c>
      <c r="G405" s="24" t="s">
        <v>37</v>
      </c>
      <c r="H405" s="24" t="s">
        <v>64</v>
      </c>
      <c r="I405" s="24" t="s">
        <v>39</v>
      </c>
      <c r="J405" s="24" t="s">
        <v>169</v>
      </c>
      <c r="K405" s="24" t="s">
        <v>41</v>
      </c>
      <c r="L405" s="24">
        <v>11713</v>
      </c>
      <c r="M405" s="42" t="s">
        <v>42</v>
      </c>
      <c r="N405" s="42" t="s">
        <v>42</v>
      </c>
      <c r="O405" s="42" t="s">
        <v>40</v>
      </c>
      <c r="P405" s="42" t="s">
        <v>42</v>
      </c>
      <c r="Q405" s="42" t="s">
        <v>42</v>
      </c>
      <c r="R405" s="42" t="s">
        <v>42</v>
      </c>
      <c r="S405" s="42" t="s">
        <v>42</v>
      </c>
      <c r="T405" s="42" t="s">
        <v>59</v>
      </c>
      <c r="U405" s="42" t="s">
        <v>40</v>
      </c>
      <c r="V405" s="42" t="s">
        <v>44</v>
      </c>
      <c r="W405" s="42" t="s">
        <v>40</v>
      </c>
      <c r="X405" s="42" t="s">
        <v>45</v>
      </c>
      <c r="Y405" s="42"/>
    </row>
    <row r="406" spans="1:25" ht="14.4" x14ac:dyDescent="0.3">
      <c r="A406" s="35" t="s">
        <v>220</v>
      </c>
      <c r="B406" s="24">
        <v>11928</v>
      </c>
      <c r="C406" s="24" t="s">
        <v>295</v>
      </c>
      <c r="D406" s="24">
        <v>53100186</v>
      </c>
      <c r="E406" s="28" t="s">
        <v>296</v>
      </c>
      <c r="F406" s="24">
        <v>1</v>
      </c>
      <c r="G406" s="24" t="s">
        <v>37</v>
      </c>
      <c r="H406" s="24" t="s">
        <v>71</v>
      </c>
      <c r="I406" s="24" t="s">
        <v>39</v>
      </c>
      <c r="J406" s="24" t="s">
        <v>169</v>
      </c>
      <c r="K406" s="24" t="s">
        <v>41</v>
      </c>
      <c r="L406" s="24">
        <v>11928</v>
      </c>
      <c r="M406" s="42" t="s">
        <v>42</v>
      </c>
      <c r="N406" s="42" t="s">
        <v>42</v>
      </c>
      <c r="O406" s="42" t="s">
        <v>40</v>
      </c>
      <c r="P406" s="42" t="s">
        <v>42</v>
      </c>
      <c r="Q406" s="42" t="s">
        <v>42</v>
      </c>
      <c r="R406" s="42" t="s">
        <v>42</v>
      </c>
      <c r="S406" s="42" t="s">
        <v>42</v>
      </c>
      <c r="T406" s="42" t="s">
        <v>43</v>
      </c>
      <c r="U406" s="42" t="s">
        <v>40</v>
      </c>
      <c r="V406" s="42" t="s">
        <v>44</v>
      </c>
      <c r="W406" s="42" t="s">
        <v>40</v>
      </c>
      <c r="X406" s="42" t="s">
        <v>45</v>
      </c>
      <c r="Y406" s="42"/>
    </row>
    <row r="407" spans="1:25" ht="14.4" x14ac:dyDescent="0.3">
      <c r="A407" s="35" t="s">
        <v>220</v>
      </c>
      <c r="B407" s="24">
        <v>12046</v>
      </c>
      <c r="C407" s="24" t="s">
        <v>283</v>
      </c>
      <c r="D407" s="24">
        <v>53100889</v>
      </c>
      <c r="E407" s="28" t="s">
        <v>284</v>
      </c>
      <c r="F407" s="24">
        <v>2</v>
      </c>
      <c r="G407" s="24" t="s">
        <v>37</v>
      </c>
      <c r="H407" s="24" t="s">
        <v>64</v>
      </c>
      <c r="I407" s="24" t="s">
        <v>39</v>
      </c>
      <c r="J407" s="24" t="s">
        <v>169</v>
      </c>
      <c r="K407" s="24" t="s">
        <v>41</v>
      </c>
      <c r="L407" s="24">
        <v>12046</v>
      </c>
      <c r="M407" s="42" t="s">
        <v>42</v>
      </c>
      <c r="N407" s="42" t="s">
        <v>42</v>
      </c>
      <c r="O407" s="42" t="s">
        <v>40</v>
      </c>
      <c r="P407" s="42" t="s">
        <v>42</v>
      </c>
      <c r="Q407" s="42" t="s">
        <v>42</v>
      </c>
      <c r="R407" s="42" t="s">
        <v>42</v>
      </c>
      <c r="S407" s="42" t="s">
        <v>42</v>
      </c>
      <c r="T407" s="42" t="s">
        <v>59</v>
      </c>
      <c r="U407" s="42" t="s">
        <v>40</v>
      </c>
      <c r="V407" s="42" t="s">
        <v>44</v>
      </c>
      <c r="W407" s="42" t="s">
        <v>40</v>
      </c>
      <c r="X407" s="42" t="s">
        <v>45</v>
      </c>
      <c r="Y407" s="42"/>
    </row>
    <row r="408" spans="1:25" ht="14.4" x14ac:dyDescent="0.3">
      <c r="A408" s="35" t="s">
        <v>220</v>
      </c>
      <c r="B408" s="24">
        <v>12046</v>
      </c>
      <c r="C408" s="24" t="s">
        <v>283</v>
      </c>
      <c r="D408" s="24">
        <v>53100889</v>
      </c>
      <c r="E408" s="28" t="s">
        <v>284</v>
      </c>
      <c r="F408" s="24">
        <v>1</v>
      </c>
      <c r="G408" s="24" t="s">
        <v>37</v>
      </c>
      <c r="H408" s="24" t="s">
        <v>64</v>
      </c>
      <c r="I408" s="24" t="s">
        <v>39</v>
      </c>
      <c r="J408" s="24" t="s">
        <v>169</v>
      </c>
      <c r="K408" s="24" t="s">
        <v>41</v>
      </c>
      <c r="L408" s="24">
        <v>12046</v>
      </c>
      <c r="M408" s="42" t="s">
        <v>42</v>
      </c>
      <c r="N408" s="42" t="s">
        <v>42</v>
      </c>
      <c r="O408" s="42" t="s">
        <v>40</v>
      </c>
      <c r="P408" s="42" t="s">
        <v>42</v>
      </c>
      <c r="Q408" s="42" t="s">
        <v>42</v>
      </c>
      <c r="R408" s="42" t="s">
        <v>42</v>
      </c>
      <c r="S408" s="42" t="s">
        <v>42</v>
      </c>
      <c r="T408" s="42" t="s">
        <v>59</v>
      </c>
      <c r="U408" s="42" t="s">
        <v>40</v>
      </c>
      <c r="V408" s="42" t="s">
        <v>44</v>
      </c>
      <c r="W408" s="42" t="s">
        <v>40</v>
      </c>
      <c r="X408" s="42" t="s">
        <v>45</v>
      </c>
      <c r="Y408" s="42"/>
    </row>
    <row r="409" spans="1:25" ht="14.4" x14ac:dyDescent="0.3">
      <c r="A409" s="35" t="s">
        <v>220</v>
      </c>
      <c r="B409" s="24">
        <v>11928</v>
      </c>
      <c r="C409" s="24" t="s">
        <v>295</v>
      </c>
      <c r="D409" s="24">
        <v>53100186</v>
      </c>
      <c r="E409" s="28" t="s">
        <v>296</v>
      </c>
      <c r="F409" s="24">
        <v>1</v>
      </c>
      <c r="G409" s="24" t="s">
        <v>37</v>
      </c>
      <c r="H409" s="24" t="s">
        <v>71</v>
      </c>
      <c r="I409" s="24" t="s">
        <v>39</v>
      </c>
      <c r="J409" s="24" t="s">
        <v>169</v>
      </c>
      <c r="K409" s="24" t="s">
        <v>41</v>
      </c>
      <c r="L409" s="24">
        <v>11928</v>
      </c>
      <c r="M409" s="42" t="s">
        <v>42</v>
      </c>
      <c r="N409" s="42" t="s">
        <v>42</v>
      </c>
      <c r="O409" s="42" t="s">
        <v>40</v>
      </c>
      <c r="P409" s="42" t="s">
        <v>42</v>
      </c>
      <c r="Q409" s="42" t="s">
        <v>42</v>
      </c>
      <c r="R409" s="42" t="s">
        <v>42</v>
      </c>
      <c r="S409" s="42" t="s">
        <v>42</v>
      </c>
      <c r="T409" s="42" t="s">
        <v>43</v>
      </c>
      <c r="U409" s="42" t="s">
        <v>40</v>
      </c>
      <c r="V409" s="42" t="s">
        <v>44</v>
      </c>
      <c r="W409" s="42" t="s">
        <v>40</v>
      </c>
      <c r="X409" s="42" t="s">
        <v>45</v>
      </c>
      <c r="Y409" s="42"/>
    </row>
    <row r="410" spans="1:25" ht="14.4" x14ac:dyDescent="0.3">
      <c r="A410" s="35" t="s">
        <v>220</v>
      </c>
      <c r="B410" s="24">
        <v>11929</v>
      </c>
      <c r="C410" s="24" t="s">
        <v>307</v>
      </c>
      <c r="D410" s="24">
        <v>53100186</v>
      </c>
      <c r="E410" s="28" t="s">
        <v>308</v>
      </c>
      <c r="F410" s="24">
        <v>3</v>
      </c>
      <c r="G410" s="24" t="s">
        <v>37</v>
      </c>
      <c r="H410" s="24" t="s">
        <v>71</v>
      </c>
      <c r="I410" s="24" t="s">
        <v>39</v>
      </c>
      <c r="J410" s="24" t="s">
        <v>169</v>
      </c>
      <c r="K410" s="24" t="s">
        <v>41</v>
      </c>
      <c r="L410" s="24">
        <v>11929</v>
      </c>
      <c r="M410" s="42" t="s">
        <v>42</v>
      </c>
      <c r="N410" s="42" t="s">
        <v>42</v>
      </c>
      <c r="O410" s="42" t="s">
        <v>40</v>
      </c>
      <c r="P410" s="42" t="s">
        <v>42</v>
      </c>
      <c r="Q410" s="42" t="s">
        <v>42</v>
      </c>
      <c r="R410" s="42" t="s">
        <v>42</v>
      </c>
      <c r="S410" s="42" t="s">
        <v>42</v>
      </c>
      <c r="T410" s="42" t="s">
        <v>54</v>
      </c>
      <c r="U410" s="42" t="s">
        <v>40</v>
      </c>
      <c r="V410" s="42" t="s">
        <v>44</v>
      </c>
      <c r="W410" s="42" t="s">
        <v>40</v>
      </c>
      <c r="X410" s="42" t="s">
        <v>45</v>
      </c>
      <c r="Y410" s="42"/>
    </row>
    <row r="411" spans="1:25" ht="14.4" x14ac:dyDescent="0.3">
      <c r="A411" s="35" t="s">
        <v>220</v>
      </c>
      <c r="B411" s="24">
        <v>11713</v>
      </c>
      <c r="C411" s="24" t="s">
        <v>247</v>
      </c>
      <c r="D411" s="24">
        <v>53100138</v>
      </c>
      <c r="E411" s="28" t="s">
        <v>248</v>
      </c>
      <c r="F411" s="24">
        <v>1</v>
      </c>
      <c r="G411" s="24" t="s">
        <v>37</v>
      </c>
      <c r="H411" s="24" t="s">
        <v>64</v>
      </c>
      <c r="I411" s="24" t="s">
        <v>39</v>
      </c>
      <c r="J411" s="24" t="s">
        <v>169</v>
      </c>
      <c r="K411" s="24" t="s">
        <v>41</v>
      </c>
      <c r="L411" s="24">
        <v>11713</v>
      </c>
      <c r="M411" s="42" t="s">
        <v>42</v>
      </c>
      <c r="N411" s="42" t="s">
        <v>42</v>
      </c>
      <c r="O411" s="42" t="s">
        <v>40</v>
      </c>
      <c r="P411" s="42" t="s">
        <v>42</v>
      </c>
      <c r="Q411" s="42" t="s">
        <v>42</v>
      </c>
      <c r="R411" s="42" t="s">
        <v>42</v>
      </c>
      <c r="S411" s="42" t="s">
        <v>42</v>
      </c>
      <c r="T411" s="42" t="s">
        <v>59</v>
      </c>
      <c r="U411" s="42" t="s">
        <v>40</v>
      </c>
      <c r="V411" s="42" t="s">
        <v>44</v>
      </c>
      <c r="W411" s="42" t="s">
        <v>40</v>
      </c>
      <c r="X411" s="42" t="s">
        <v>45</v>
      </c>
      <c r="Y411" s="42"/>
    </row>
    <row r="412" spans="1:25" ht="24" x14ac:dyDescent="0.3">
      <c r="A412" s="35" t="s">
        <v>220</v>
      </c>
      <c r="B412" s="24">
        <v>20208</v>
      </c>
      <c r="C412" s="24" t="s">
        <v>309</v>
      </c>
      <c r="D412" s="24">
        <v>53100066</v>
      </c>
      <c r="E412" s="28" t="s">
        <v>310</v>
      </c>
      <c r="F412" s="24">
        <v>55</v>
      </c>
      <c r="G412" s="24" t="s">
        <v>37</v>
      </c>
      <c r="H412" s="24" t="s">
        <v>191</v>
      </c>
      <c r="I412" s="24" t="s">
        <v>39</v>
      </c>
      <c r="J412" s="24" t="s">
        <v>169</v>
      </c>
      <c r="K412" s="24" t="s">
        <v>41</v>
      </c>
      <c r="L412" s="24">
        <v>20208</v>
      </c>
      <c r="M412" s="42" t="s">
        <v>42</v>
      </c>
      <c r="N412" s="42" t="s">
        <v>42</v>
      </c>
      <c r="O412" s="42" t="s">
        <v>42</v>
      </c>
      <c r="P412" s="42" t="s">
        <v>42</v>
      </c>
      <c r="Q412" s="42" t="s">
        <v>42</v>
      </c>
      <c r="R412" s="42" t="s">
        <v>42</v>
      </c>
      <c r="S412" s="42" t="s">
        <v>42</v>
      </c>
      <c r="T412" s="42" t="s">
        <v>42</v>
      </c>
      <c r="U412" s="42" t="s">
        <v>40</v>
      </c>
      <c r="V412" s="42" t="s">
        <v>44</v>
      </c>
      <c r="W412" s="42" t="s">
        <v>42</v>
      </c>
      <c r="X412" s="42" t="s">
        <v>345</v>
      </c>
      <c r="Y412" s="42"/>
    </row>
    <row r="413" spans="1:25" ht="14.4" x14ac:dyDescent="0.3">
      <c r="A413" s="35" t="s">
        <v>220</v>
      </c>
      <c r="B413" s="24">
        <v>11713</v>
      </c>
      <c r="C413" s="24" t="s">
        <v>247</v>
      </c>
      <c r="D413" s="24">
        <v>53100138</v>
      </c>
      <c r="E413" s="28" t="s">
        <v>248</v>
      </c>
      <c r="F413" s="24">
        <v>2</v>
      </c>
      <c r="G413" s="24" t="s">
        <v>37</v>
      </c>
      <c r="H413" s="24" t="s">
        <v>64</v>
      </c>
      <c r="I413" s="24" t="s">
        <v>39</v>
      </c>
      <c r="J413" s="24" t="s">
        <v>169</v>
      </c>
      <c r="K413" s="24" t="s">
        <v>41</v>
      </c>
      <c r="L413" s="24">
        <v>11713</v>
      </c>
      <c r="M413" s="42" t="s">
        <v>42</v>
      </c>
      <c r="N413" s="42" t="s">
        <v>42</v>
      </c>
      <c r="O413" s="42" t="s">
        <v>40</v>
      </c>
      <c r="P413" s="42" t="s">
        <v>42</v>
      </c>
      <c r="Q413" s="42" t="s">
        <v>42</v>
      </c>
      <c r="R413" s="42" t="s">
        <v>42</v>
      </c>
      <c r="S413" s="42" t="s">
        <v>42</v>
      </c>
      <c r="T413" s="42" t="s">
        <v>59</v>
      </c>
      <c r="U413" s="42" t="s">
        <v>40</v>
      </c>
      <c r="V413" s="42" t="s">
        <v>44</v>
      </c>
      <c r="W413" s="42" t="s">
        <v>40</v>
      </c>
      <c r="X413" s="42" t="s">
        <v>45</v>
      </c>
      <c r="Y413" s="42"/>
    </row>
    <row r="414" spans="1:25" ht="24" x14ac:dyDescent="0.3">
      <c r="A414" s="35" t="s">
        <v>220</v>
      </c>
      <c r="B414" s="24">
        <v>20208</v>
      </c>
      <c r="C414" s="24" t="s">
        <v>309</v>
      </c>
      <c r="D414" s="24">
        <v>53100066</v>
      </c>
      <c r="E414" s="28" t="s">
        <v>310</v>
      </c>
      <c r="F414" s="24">
        <v>70</v>
      </c>
      <c r="G414" s="24" t="s">
        <v>37</v>
      </c>
      <c r="H414" s="24" t="s">
        <v>191</v>
      </c>
      <c r="I414" s="24" t="s">
        <v>39</v>
      </c>
      <c r="J414" s="24" t="s">
        <v>169</v>
      </c>
      <c r="K414" s="24" t="s">
        <v>41</v>
      </c>
      <c r="L414" s="24">
        <v>20208</v>
      </c>
      <c r="M414" s="42" t="s">
        <v>42</v>
      </c>
      <c r="N414" s="42" t="s">
        <v>42</v>
      </c>
      <c r="O414" s="42" t="s">
        <v>42</v>
      </c>
      <c r="P414" s="42" t="s">
        <v>42</v>
      </c>
      <c r="Q414" s="42" t="s">
        <v>42</v>
      </c>
      <c r="R414" s="42" t="s">
        <v>42</v>
      </c>
      <c r="S414" s="42" t="s">
        <v>42</v>
      </c>
      <c r="T414" s="42" t="s">
        <v>42</v>
      </c>
      <c r="U414" s="42" t="s">
        <v>40</v>
      </c>
      <c r="V414" s="42" t="s">
        <v>44</v>
      </c>
      <c r="W414" s="42" t="s">
        <v>42</v>
      </c>
      <c r="X414" s="42" t="s">
        <v>345</v>
      </c>
      <c r="Y414" s="42"/>
    </row>
    <row r="415" spans="1:25" ht="14.4" x14ac:dyDescent="0.3">
      <c r="A415" s="35" t="s">
        <v>220</v>
      </c>
      <c r="B415" s="24">
        <v>12193</v>
      </c>
      <c r="C415" s="24" t="s">
        <v>297</v>
      </c>
      <c r="D415" s="24">
        <v>53100335</v>
      </c>
      <c r="E415" s="28" t="s">
        <v>298</v>
      </c>
      <c r="F415" s="24">
        <v>10</v>
      </c>
      <c r="G415" s="24" t="s">
        <v>37</v>
      </c>
      <c r="H415" s="24" t="s">
        <v>71</v>
      </c>
      <c r="I415" s="24" t="s">
        <v>39</v>
      </c>
      <c r="J415" s="24" t="s">
        <v>169</v>
      </c>
      <c r="K415" s="24" t="s">
        <v>41</v>
      </c>
      <c r="L415" s="24">
        <v>12193</v>
      </c>
      <c r="M415" s="42" t="s">
        <v>42</v>
      </c>
      <c r="N415" s="42" t="s">
        <v>42</v>
      </c>
      <c r="O415" s="42" t="s">
        <v>40</v>
      </c>
      <c r="P415" s="42" t="s">
        <v>42</v>
      </c>
      <c r="Q415" s="42" t="s">
        <v>40</v>
      </c>
      <c r="R415" s="42" t="s">
        <v>42</v>
      </c>
      <c r="S415" s="42" t="s">
        <v>42</v>
      </c>
      <c r="T415" s="42" t="s">
        <v>54</v>
      </c>
      <c r="U415" s="42" t="s">
        <v>40</v>
      </c>
      <c r="V415" s="42" t="s">
        <v>44</v>
      </c>
      <c r="W415" s="42" t="s">
        <v>40</v>
      </c>
      <c r="X415" s="42" t="s">
        <v>45</v>
      </c>
      <c r="Y415" s="42"/>
    </row>
    <row r="416" spans="1:25" ht="14.4" x14ac:dyDescent="0.3">
      <c r="A416" s="35" t="s">
        <v>220</v>
      </c>
      <c r="B416" s="24">
        <v>11632</v>
      </c>
      <c r="C416" s="24" t="s">
        <v>334</v>
      </c>
      <c r="D416" s="24">
        <v>53101334</v>
      </c>
      <c r="E416" s="28" t="s">
        <v>335</v>
      </c>
      <c r="F416" s="24">
        <v>1</v>
      </c>
      <c r="G416" s="24" t="s">
        <v>37</v>
      </c>
      <c r="H416" s="24" t="s">
        <v>64</v>
      </c>
      <c r="I416" s="24" t="s">
        <v>39</v>
      </c>
      <c r="J416" s="24" t="s">
        <v>169</v>
      </c>
      <c r="K416" s="24" t="s">
        <v>41</v>
      </c>
      <c r="L416" s="24">
        <v>11632</v>
      </c>
      <c r="M416" s="42" t="e">
        <v>#N/A</v>
      </c>
      <c r="N416" s="42" t="e">
        <v>#N/A</v>
      </c>
      <c r="O416" s="42" t="e">
        <v>#N/A</v>
      </c>
      <c r="P416" s="42" t="e">
        <v>#N/A</v>
      </c>
      <c r="Q416" s="42" t="e">
        <v>#N/A</v>
      </c>
      <c r="R416" s="42" t="e">
        <v>#N/A</v>
      </c>
      <c r="S416" s="42" t="e">
        <v>#N/A</v>
      </c>
      <c r="T416" s="42" t="e">
        <v>#N/A</v>
      </c>
      <c r="U416" s="42" t="e">
        <v>#N/A</v>
      </c>
      <c r="V416" s="42" t="e">
        <v>#N/A</v>
      </c>
      <c r="W416" s="42" t="e">
        <v>#N/A</v>
      </c>
      <c r="X416" s="42" t="e">
        <v>#N/A</v>
      </c>
      <c r="Y416" s="42"/>
    </row>
    <row r="417" spans="1:25" ht="24" x14ac:dyDescent="0.3">
      <c r="A417" s="35" t="s">
        <v>220</v>
      </c>
      <c r="B417" s="24">
        <v>20208</v>
      </c>
      <c r="C417" s="24" t="s">
        <v>309</v>
      </c>
      <c r="D417" s="24">
        <v>53100066</v>
      </c>
      <c r="E417" s="28" t="s">
        <v>310</v>
      </c>
      <c r="F417" s="24">
        <v>65</v>
      </c>
      <c r="G417" s="24" t="s">
        <v>37</v>
      </c>
      <c r="H417" s="24" t="s">
        <v>191</v>
      </c>
      <c r="I417" s="24" t="s">
        <v>39</v>
      </c>
      <c r="J417" s="24" t="s">
        <v>169</v>
      </c>
      <c r="K417" s="24" t="s">
        <v>41</v>
      </c>
      <c r="L417" s="24">
        <v>20208</v>
      </c>
      <c r="M417" s="42" t="s">
        <v>42</v>
      </c>
      <c r="N417" s="42" t="s">
        <v>42</v>
      </c>
      <c r="O417" s="42" t="s">
        <v>42</v>
      </c>
      <c r="P417" s="42" t="s">
        <v>42</v>
      </c>
      <c r="Q417" s="42" t="s">
        <v>42</v>
      </c>
      <c r="R417" s="42" t="s">
        <v>42</v>
      </c>
      <c r="S417" s="42" t="s">
        <v>42</v>
      </c>
      <c r="T417" s="42" t="s">
        <v>42</v>
      </c>
      <c r="U417" s="42" t="s">
        <v>40</v>
      </c>
      <c r="V417" s="42" t="s">
        <v>44</v>
      </c>
      <c r="W417" s="42" t="s">
        <v>42</v>
      </c>
      <c r="X417" s="42" t="s">
        <v>345</v>
      </c>
      <c r="Y417" s="42"/>
    </row>
    <row r="418" spans="1:25" ht="14.4" x14ac:dyDescent="0.3">
      <c r="A418" s="35" t="s">
        <v>220</v>
      </c>
      <c r="B418" s="24">
        <v>12193</v>
      </c>
      <c r="C418" s="24" t="s">
        <v>297</v>
      </c>
      <c r="D418" s="24">
        <v>53100335</v>
      </c>
      <c r="E418" s="28" t="s">
        <v>298</v>
      </c>
      <c r="F418" s="24">
        <v>10</v>
      </c>
      <c r="G418" s="24" t="s">
        <v>37</v>
      </c>
      <c r="H418" s="24" t="s">
        <v>71</v>
      </c>
      <c r="I418" s="24" t="s">
        <v>39</v>
      </c>
      <c r="J418" s="24" t="s">
        <v>169</v>
      </c>
      <c r="K418" s="24" t="s">
        <v>41</v>
      </c>
      <c r="L418" s="24">
        <v>12193</v>
      </c>
      <c r="M418" s="42" t="s">
        <v>42</v>
      </c>
      <c r="N418" s="42" t="s">
        <v>42</v>
      </c>
      <c r="O418" s="42" t="s">
        <v>40</v>
      </c>
      <c r="P418" s="42" t="s">
        <v>42</v>
      </c>
      <c r="Q418" s="42" t="s">
        <v>40</v>
      </c>
      <c r="R418" s="42" t="s">
        <v>42</v>
      </c>
      <c r="S418" s="42" t="s">
        <v>42</v>
      </c>
      <c r="T418" s="42" t="s">
        <v>54</v>
      </c>
      <c r="U418" s="42" t="s">
        <v>40</v>
      </c>
      <c r="V418" s="42" t="s">
        <v>44</v>
      </c>
      <c r="W418" s="42" t="s">
        <v>40</v>
      </c>
      <c r="X418" s="42" t="s">
        <v>45</v>
      </c>
      <c r="Y418" s="42"/>
    </row>
    <row r="419" spans="1:25" ht="14.4" x14ac:dyDescent="0.3">
      <c r="A419" s="35" t="s">
        <v>220</v>
      </c>
      <c r="B419" s="24">
        <v>12193</v>
      </c>
      <c r="C419" s="24" t="s">
        <v>297</v>
      </c>
      <c r="D419" s="24">
        <v>53100335</v>
      </c>
      <c r="E419" s="28" t="s">
        <v>298</v>
      </c>
      <c r="F419" s="24">
        <v>10</v>
      </c>
      <c r="G419" s="24" t="s">
        <v>37</v>
      </c>
      <c r="H419" s="24" t="s">
        <v>71</v>
      </c>
      <c r="I419" s="24" t="s">
        <v>39</v>
      </c>
      <c r="J419" s="24" t="s">
        <v>169</v>
      </c>
      <c r="K419" s="24" t="s">
        <v>41</v>
      </c>
      <c r="L419" s="24">
        <v>12193</v>
      </c>
      <c r="M419" s="42" t="s">
        <v>42</v>
      </c>
      <c r="N419" s="42" t="s">
        <v>42</v>
      </c>
      <c r="O419" s="42" t="s">
        <v>40</v>
      </c>
      <c r="P419" s="42" t="s">
        <v>42</v>
      </c>
      <c r="Q419" s="42" t="s">
        <v>40</v>
      </c>
      <c r="R419" s="42" t="s">
        <v>42</v>
      </c>
      <c r="S419" s="42" t="s">
        <v>42</v>
      </c>
      <c r="T419" s="42" t="s">
        <v>54</v>
      </c>
      <c r="U419" s="42" t="s">
        <v>40</v>
      </c>
      <c r="V419" s="42" t="s">
        <v>44</v>
      </c>
      <c r="W419" s="42" t="s">
        <v>40</v>
      </c>
      <c r="X419" s="42" t="s">
        <v>45</v>
      </c>
      <c r="Y419" s="42"/>
    </row>
    <row r="420" spans="1:25" ht="14.4" x14ac:dyDescent="0.3">
      <c r="A420" s="35" t="s">
        <v>220</v>
      </c>
      <c r="B420" s="24">
        <v>12190</v>
      </c>
      <c r="C420" s="24" t="s">
        <v>279</v>
      </c>
      <c r="D420" s="24">
        <v>53100335</v>
      </c>
      <c r="E420" s="28" t="s">
        <v>280</v>
      </c>
      <c r="F420" s="24">
        <v>15</v>
      </c>
      <c r="G420" s="24" t="s">
        <v>37</v>
      </c>
      <c r="H420" s="24" t="s">
        <v>71</v>
      </c>
      <c r="I420" s="24" t="s">
        <v>39</v>
      </c>
      <c r="J420" s="24" t="s">
        <v>169</v>
      </c>
      <c r="K420" s="24" t="s">
        <v>41</v>
      </c>
      <c r="L420" s="24">
        <v>12190</v>
      </c>
      <c r="M420" s="42" t="s">
        <v>42</v>
      </c>
      <c r="N420" s="42" t="s">
        <v>42</v>
      </c>
      <c r="O420" s="42" t="s">
        <v>40</v>
      </c>
      <c r="P420" s="42" t="s">
        <v>42</v>
      </c>
      <c r="Q420" s="42" t="s">
        <v>40</v>
      </c>
      <c r="R420" s="42" t="s">
        <v>42</v>
      </c>
      <c r="S420" s="42" t="s">
        <v>42</v>
      </c>
      <c r="T420" s="42" t="s">
        <v>54</v>
      </c>
      <c r="U420" s="42" t="s">
        <v>40</v>
      </c>
      <c r="V420" s="42" t="s">
        <v>44</v>
      </c>
      <c r="W420" s="42" t="s">
        <v>40</v>
      </c>
      <c r="X420" s="42" t="s">
        <v>45</v>
      </c>
      <c r="Y420" s="42"/>
    </row>
    <row r="421" spans="1:25" ht="24" x14ac:dyDescent="0.3">
      <c r="A421" s="35" t="s">
        <v>220</v>
      </c>
      <c r="B421" s="24">
        <v>11871</v>
      </c>
      <c r="C421" s="24" t="s">
        <v>90</v>
      </c>
      <c r="D421" s="24">
        <v>53100152</v>
      </c>
      <c r="E421" s="28" t="s">
        <v>91</v>
      </c>
      <c r="F421" s="24">
        <v>1</v>
      </c>
      <c r="G421" s="24" t="s">
        <v>37</v>
      </c>
      <c r="H421" s="24" t="s">
        <v>38</v>
      </c>
      <c r="I421" s="24" t="s">
        <v>39</v>
      </c>
      <c r="J421" s="24" t="s">
        <v>40</v>
      </c>
      <c r="K421" s="24" t="s">
        <v>41</v>
      </c>
      <c r="L421" s="24">
        <v>11871</v>
      </c>
      <c r="M421" s="42" t="s">
        <v>42</v>
      </c>
      <c r="N421" s="42" t="s">
        <v>42</v>
      </c>
      <c r="O421" s="42" t="s">
        <v>40</v>
      </c>
      <c r="P421" s="42" t="s">
        <v>42</v>
      </c>
      <c r="Q421" s="42" t="s">
        <v>42</v>
      </c>
      <c r="R421" s="42" t="s">
        <v>42</v>
      </c>
      <c r="S421" s="42" t="s">
        <v>40</v>
      </c>
      <c r="T421" s="42" t="s">
        <v>43</v>
      </c>
      <c r="U421" s="42" t="s">
        <v>40</v>
      </c>
      <c r="V421" s="42" t="s">
        <v>44</v>
      </c>
      <c r="W421" s="42" t="s">
        <v>40</v>
      </c>
      <c r="X421" s="42" t="s">
        <v>45</v>
      </c>
      <c r="Y421" s="42"/>
    </row>
    <row r="422" spans="1:25" ht="14.4" x14ac:dyDescent="0.3">
      <c r="A422" s="35" t="s">
        <v>220</v>
      </c>
      <c r="B422" s="24">
        <v>11697</v>
      </c>
      <c r="C422" s="24" t="s">
        <v>277</v>
      </c>
      <c r="D422" s="24">
        <v>53100075</v>
      </c>
      <c r="E422" s="28" t="s">
        <v>278</v>
      </c>
      <c r="F422" s="24">
        <v>8</v>
      </c>
      <c r="G422" s="24" t="s">
        <v>37</v>
      </c>
      <c r="H422" s="24" t="s">
        <v>191</v>
      </c>
      <c r="I422" s="24" t="s">
        <v>39</v>
      </c>
      <c r="J422" s="24" t="s">
        <v>169</v>
      </c>
      <c r="K422" s="24" t="s">
        <v>41</v>
      </c>
      <c r="L422" s="24">
        <v>11697</v>
      </c>
      <c r="M422" s="42" t="s">
        <v>42</v>
      </c>
      <c r="N422" s="42" t="s">
        <v>42</v>
      </c>
      <c r="O422" s="42" t="s">
        <v>42</v>
      </c>
      <c r="P422" s="42" t="s">
        <v>42</v>
      </c>
      <c r="Q422" s="42" t="s">
        <v>42</v>
      </c>
      <c r="R422" s="42" t="s">
        <v>42</v>
      </c>
      <c r="S422" s="42" t="s">
        <v>42</v>
      </c>
      <c r="T422" s="42" t="s">
        <v>42</v>
      </c>
      <c r="U422" s="42" t="s">
        <v>40</v>
      </c>
      <c r="V422" s="42" t="s">
        <v>44</v>
      </c>
      <c r="W422" s="42" t="s">
        <v>42</v>
      </c>
      <c r="X422" s="42" t="s">
        <v>342</v>
      </c>
      <c r="Y422" s="42"/>
    </row>
    <row r="423" spans="1:25" ht="14.4" x14ac:dyDescent="0.3">
      <c r="A423" s="35" t="s">
        <v>220</v>
      </c>
      <c r="B423" s="24">
        <v>11795</v>
      </c>
      <c r="C423" s="24" t="s">
        <v>251</v>
      </c>
      <c r="D423" s="24">
        <v>53100328</v>
      </c>
      <c r="E423" s="28" t="s">
        <v>252</v>
      </c>
      <c r="F423" s="24">
        <v>2</v>
      </c>
      <c r="G423" s="24" t="s">
        <v>37</v>
      </c>
      <c r="H423" s="24" t="s">
        <v>38</v>
      </c>
      <c r="I423" s="24" t="s">
        <v>39</v>
      </c>
      <c r="J423" s="24" t="s">
        <v>169</v>
      </c>
      <c r="K423" s="24" t="s">
        <v>41</v>
      </c>
      <c r="L423" s="24">
        <v>11795</v>
      </c>
      <c r="M423" s="42" t="s">
        <v>42</v>
      </c>
      <c r="N423" s="42" t="s">
        <v>42</v>
      </c>
      <c r="O423" s="42" t="s">
        <v>40</v>
      </c>
      <c r="P423" s="42" t="s">
        <v>42</v>
      </c>
      <c r="Q423" s="42" t="s">
        <v>42</v>
      </c>
      <c r="R423" s="42" t="s">
        <v>42</v>
      </c>
      <c r="S423" s="42" t="s">
        <v>42</v>
      </c>
      <c r="T423" s="42" t="s">
        <v>43</v>
      </c>
      <c r="U423" s="42" t="s">
        <v>40</v>
      </c>
      <c r="V423" s="42" t="s">
        <v>44</v>
      </c>
      <c r="W423" s="42" t="s">
        <v>40</v>
      </c>
      <c r="X423" s="42" t="s">
        <v>45</v>
      </c>
      <c r="Y423" s="42"/>
    </row>
    <row r="424" spans="1:25" ht="14.4" x14ac:dyDescent="0.3">
      <c r="A424" s="35" t="s">
        <v>220</v>
      </c>
      <c r="B424" s="24">
        <v>11795</v>
      </c>
      <c r="C424" s="24" t="s">
        <v>251</v>
      </c>
      <c r="D424" s="24">
        <v>53100328</v>
      </c>
      <c r="E424" s="28" t="s">
        <v>252</v>
      </c>
      <c r="F424" s="24">
        <v>2</v>
      </c>
      <c r="G424" s="24" t="s">
        <v>37</v>
      </c>
      <c r="H424" s="24" t="s">
        <v>38</v>
      </c>
      <c r="I424" s="24" t="s">
        <v>39</v>
      </c>
      <c r="J424" s="24" t="s">
        <v>169</v>
      </c>
      <c r="K424" s="24" t="s">
        <v>41</v>
      </c>
      <c r="L424" s="24">
        <v>11795</v>
      </c>
      <c r="M424" s="42" t="s">
        <v>42</v>
      </c>
      <c r="N424" s="42" t="s">
        <v>42</v>
      </c>
      <c r="O424" s="42" t="s">
        <v>40</v>
      </c>
      <c r="P424" s="42" t="s">
        <v>42</v>
      </c>
      <c r="Q424" s="42" t="s">
        <v>42</v>
      </c>
      <c r="R424" s="42" t="s">
        <v>42</v>
      </c>
      <c r="S424" s="42" t="s">
        <v>42</v>
      </c>
      <c r="T424" s="42" t="s">
        <v>43</v>
      </c>
      <c r="U424" s="42" t="s">
        <v>40</v>
      </c>
      <c r="V424" s="42" t="s">
        <v>44</v>
      </c>
      <c r="W424" s="42" t="s">
        <v>40</v>
      </c>
      <c r="X424" s="42" t="s">
        <v>45</v>
      </c>
      <c r="Y424" s="42"/>
    </row>
    <row r="425" spans="1:25" ht="14.4" x14ac:dyDescent="0.3">
      <c r="A425" s="35" t="s">
        <v>220</v>
      </c>
      <c r="B425" s="24">
        <v>11948</v>
      </c>
      <c r="C425" s="24" t="s">
        <v>83</v>
      </c>
      <c r="D425" s="24">
        <v>53100195</v>
      </c>
      <c r="E425" s="28" t="s">
        <v>84</v>
      </c>
      <c r="F425" s="24">
        <v>2</v>
      </c>
      <c r="G425" s="24" t="s">
        <v>58</v>
      </c>
      <c r="H425" s="24" t="s">
        <v>38</v>
      </c>
      <c r="I425" s="24" t="s">
        <v>39</v>
      </c>
      <c r="J425" s="24" t="s">
        <v>40</v>
      </c>
      <c r="K425" s="24" t="s">
        <v>41</v>
      </c>
      <c r="L425" s="24">
        <v>11948</v>
      </c>
      <c r="M425" s="42" t="s">
        <v>40</v>
      </c>
      <c r="N425" s="42" t="s">
        <v>42</v>
      </c>
      <c r="O425" s="42" t="s">
        <v>40</v>
      </c>
      <c r="P425" s="42" t="s">
        <v>42</v>
      </c>
      <c r="Q425" s="42" t="s">
        <v>42</v>
      </c>
      <c r="R425" s="42" t="s">
        <v>42</v>
      </c>
      <c r="S425" s="42" t="s">
        <v>40</v>
      </c>
      <c r="T425" s="42" t="s">
        <v>59</v>
      </c>
      <c r="U425" s="42" t="s">
        <v>40</v>
      </c>
      <c r="V425" s="42" t="s">
        <v>44</v>
      </c>
      <c r="W425" s="42" t="s">
        <v>42</v>
      </c>
      <c r="X425" s="42" t="s">
        <v>343</v>
      </c>
      <c r="Y425" s="42"/>
    </row>
    <row r="426" spans="1:25" ht="14.4" x14ac:dyDescent="0.3">
      <c r="A426" s="35" t="s">
        <v>220</v>
      </c>
      <c r="B426" s="24">
        <v>11697</v>
      </c>
      <c r="C426" s="24" t="s">
        <v>277</v>
      </c>
      <c r="D426" s="24">
        <v>53100075</v>
      </c>
      <c r="E426" s="28" t="s">
        <v>278</v>
      </c>
      <c r="F426" s="24">
        <v>8</v>
      </c>
      <c r="G426" s="24" t="s">
        <v>37</v>
      </c>
      <c r="H426" s="24" t="s">
        <v>191</v>
      </c>
      <c r="I426" s="24" t="s">
        <v>39</v>
      </c>
      <c r="J426" s="24" t="s">
        <v>169</v>
      </c>
      <c r="K426" s="24" t="s">
        <v>41</v>
      </c>
      <c r="L426" s="24">
        <v>11697</v>
      </c>
      <c r="M426" s="42" t="s">
        <v>42</v>
      </c>
      <c r="N426" s="42" t="s">
        <v>42</v>
      </c>
      <c r="O426" s="42" t="s">
        <v>42</v>
      </c>
      <c r="P426" s="42" t="s">
        <v>42</v>
      </c>
      <c r="Q426" s="42" t="s">
        <v>42</v>
      </c>
      <c r="R426" s="42" t="s">
        <v>42</v>
      </c>
      <c r="S426" s="42" t="s">
        <v>42</v>
      </c>
      <c r="T426" s="42" t="s">
        <v>42</v>
      </c>
      <c r="U426" s="42" t="s">
        <v>40</v>
      </c>
      <c r="V426" s="42" t="s">
        <v>44</v>
      </c>
      <c r="W426" s="42" t="s">
        <v>42</v>
      </c>
      <c r="X426" s="42" t="s">
        <v>342</v>
      </c>
      <c r="Y426" s="42"/>
    </row>
    <row r="427" spans="1:25" ht="24" x14ac:dyDescent="0.3">
      <c r="A427" s="35" t="s">
        <v>220</v>
      </c>
      <c r="B427" s="24">
        <v>11818</v>
      </c>
      <c r="C427" s="24" t="s">
        <v>291</v>
      </c>
      <c r="D427" s="24">
        <v>53100136</v>
      </c>
      <c r="E427" s="28" t="s">
        <v>292</v>
      </c>
      <c r="F427" s="24">
        <v>1</v>
      </c>
      <c r="G427" s="24" t="s">
        <v>37</v>
      </c>
      <c r="H427" s="24" t="s">
        <v>49</v>
      </c>
      <c r="I427" s="24" t="s">
        <v>39</v>
      </c>
      <c r="J427" s="24" t="s">
        <v>169</v>
      </c>
      <c r="K427" s="24" t="s">
        <v>41</v>
      </c>
      <c r="L427" s="24">
        <v>11818</v>
      </c>
      <c r="M427" s="42" t="s">
        <v>42</v>
      </c>
      <c r="N427" s="42" t="s">
        <v>42</v>
      </c>
      <c r="O427" s="42" t="s">
        <v>40</v>
      </c>
      <c r="P427" s="42" t="s">
        <v>42</v>
      </c>
      <c r="Q427" s="42" t="s">
        <v>42</v>
      </c>
      <c r="R427" s="42" t="s">
        <v>42</v>
      </c>
      <c r="S427" s="42" t="s">
        <v>42</v>
      </c>
      <c r="T427" s="42" t="s">
        <v>54</v>
      </c>
      <c r="U427" s="42" t="s">
        <v>40</v>
      </c>
      <c r="V427" s="42" t="s">
        <v>51</v>
      </c>
      <c r="W427" s="42" t="s">
        <v>40</v>
      </c>
      <c r="X427" s="42">
        <v>0</v>
      </c>
      <c r="Y427" s="42"/>
    </row>
    <row r="428" spans="1:25" ht="14.4" x14ac:dyDescent="0.3">
      <c r="A428" s="35" t="s">
        <v>220</v>
      </c>
      <c r="B428" s="24">
        <v>11825</v>
      </c>
      <c r="C428" s="24" t="s">
        <v>109</v>
      </c>
      <c r="D428" s="24">
        <v>53100136</v>
      </c>
      <c r="E428" s="28" t="s">
        <v>110</v>
      </c>
      <c r="F428" s="24">
        <v>1</v>
      </c>
      <c r="G428" s="24" t="s">
        <v>37</v>
      </c>
      <c r="H428" s="24" t="s">
        <v>49</v>
      </c>
      <c r="I428" s="24" t="s">
        <v>39</v>
      </c>
      <c r="J428" s="24" t="s">
        <v>40</v>
      </c>
      <c r="K428" s="24" t="s">
        <v>41</v>
      </c>
      <c r="L428" s="24">
        <v>11825</v>
      </c>
      <c r="M428" s="42" t="s">
        <v>40</v>
      </c>
      <c r="N428" s="42" t="s">
        <v>42</v>
      </c>
      <c r="O428" s="42" t="s">
        <v>40</v>
      </c>
      <c r="P428" s="42" t="s">
        <v>42</v>
      </c>
      <c r="Q428" s="42" t="s">
        <v>42</v>
      </c>
      <c r="R428" s="42" t="s">
        <v>42</v>
      </c>
      <c r="S428" s="42" t="s">
        <v>40</v>
      </c>
      <c r="T428" s="42" t="s">
        <v>54</v>
      </c>
      <c r="U428" s="42" t="s">
        <v>40</v>
      </c>
      <c r="V428" s="42" t="s">
        <v>51</v>
      </c>
      <c r="W428" s="42" t="s">
        <v>40</v>
      </c>
      <c r="X428" s="42">
        <v>0</v>
      </c>
      <c r="Y428" s="42"/>
    </row>
    <row r="429" spans="1:25" ht="14.4" x14ac:dyDescent="0.3">
      <c r="A429" s="35" t="s">
        <v>220</v>
      </c>
      <c r="B429" s="24">
        <v>11697</v>
      </c>
      <c r="C429" s="24" t="s">
        <v>277</v>
      </c>
      <c r="D429" s="24">
        <v>53100075</v>
      </c>
      <c r="E429" s="28" t="s">
        <v>278</v>
      </c>
      <c r="F429" s="24">
        <v>8</v>
      </c>
      <c r="G429" s="24" t="s">
        <v>37</v>
      </c>
      <c r="H429" s="24" t="s">
        <v>191</v>
      </c>
      <c r="I429" s="24" t="s">
        <v>39</v>
      </c>
      <c r="J429" s="24" t="s">
        <v>169</v>
      </c>
      <c r="K429" s="24" t="s">
        <v>41</v>
      </c>
      <c r="L429" s="24">
        <v>11697</v>
      </c>
      <c r="M429" s="42" t="s">
        <v>42</v>
      </c>
      <c r="N429" s="42" t="s">
        <v>42</v>
      </c>
      <c r="O429" s="42" t="s">
        <v>42</v>
      </c>
      <c r="P429" s="42" t="s">
        <v>42</v>
      </c>
      <c r="Q429" s="42" t="s">
        <v>42</v>
      </c>
      <c r="R429" s="42" t="s">
        <v>42</v>
      </c>
      <c r="S429" s="42" t="s">
        <v>42</v>
      </c>
      <c r="T429" s="42" t="s">
        <v>42</v>
      </c>
      <c r="U429" s="42" t="s">
        <v>40</v>
      </c>
      <c r="V429" s="42" t="s">
        <v>44</v>
      </c>
      <c r="W429" s="42" t="s">
        <v>42</v>
      </c>
      <c r="X429" s="42" t="s">
        <v>342</v>
      </c>
      <c r="Y429" s="42"/>
    </row>
    <row r="430" spans="1:25" ht="14.4" x14ac:dyDescent="0.3">
      <c r="A430" s="35" t="s">
        <v>220</v>
      </c>
      <c r="B430" s="24">
        <v>11697</v>
      </c>
      <c r="C430" s="24" t="s">
        <v>277</v>
      </c>
      <c r="D430" s="24">
        <v>53100075</v>
      </c>
      <c r="E430" s="28" t="s">
        <v>278</v>
      </c>
      <c r="F430" s="24">
        <v>2</v>
      </c>
      <c r="G430" s="24" t="s">
        <v>37</v>
      </c>
      <c r="H430" s="24" t="s">
        <v>191</v>
      </c>
      <c r="I430" s="24" t="s">
        <v>39</v>
      </c>
      <c r="J430" s="24" t="s">
        <v>169</v>
      </c>
      <c r="K430" s="24" t="s">
        <v>41</v>
      </c>
      <c r="L430" s="24">
        <v>11697</v>
      </c>
      <c r="M430" s="42" t="s">
        <v>42</v>
      </c>
      <c r="N430" s="42" t="s">
        <v>42</v>
      </c>
      <c r="O430" s="42" t="s">
        <v>42</v>
      </c>
      <c r="P430" s="42" t="s">
        <v>42</v>
      </c>
      <c r="Q430" s="42" t="s">
        <v>42</v>
      </c>
      <c r="R430" s="42" t="s">
        <v>42</v>
      </c>
      <c r="S430" s="42" t="s">
        <v>42</v>
      </c>
      <c r="T430" s="42" t="s">
        <v>42</v>
      </c>
      <c r="U430" s="42" t="s">
        <v>40</v>
      </c>
      <c r="V430" s="42" t="s">
        <v>44</v>
      </c>
      <c r="W430" s="42" t="s">
        <v>42</v>
      </c>
      <c r="X430" s="42" t="s">
        <v>342</v>
      </c>
      <c r="Y430" s="42"/>
    </row>
    <row r="431" spans="1:25" ht="14.4" x14ac:dyDescent="0.3">
      <c r="A431" s="35" t="s">
        <v>220</v>
      </c>
      <c r="B431" s="24">
        <v>12193</v>
      </c>
      <c r="C431" s="24" t="s">
        <v>297</v>
      </c>
      <c r="D431" s="24">
        <v>53100335</v>
      </c>
      <c r="E431" s="28" t="s">
        <v>298</v>
      </c>
      <c r="F431" s="24">
        <v>4</v>
      </c>
      <c r="G431" s="24" t="s">
        <v>37</v>
      </c>
      <c r="H431" s="24" t="s">
        <v>71</v>
      </c>
      <c r="I431" s="24" t="s">
        <v>39</v>
      </c>
      <c r="J431" s="24" t="s">
        <v>169</v>
      </c>
      <c r="K431" s="24" t="s">
        <v>41</v>
      </c>
      <c r="L431" s="24">
        <v>12193</v>
      </c>
      <c r="M431" s="42" t="s">
        <v>42</v>
      </c>
      <c r="N431" s="42" t="s">
        <v>42</v>
      </c>
      <c r="O431" s="42" t="s">
        <v>40</v>
      </c>
      <c r="P431" s="42" t="s">
        <v>42</v>
      </c>
      <c r="Q431" s="42" t="s">
        <v>40</v>
      </c>
      <c r="R431" s="42" t="s">
        <v>42</v>
      </c>
      <c r="S431" s="42" t="s">
        <v>42</v>
      </c>
      <c r="T431" s="42" t="s">
        <v>54</v>
      </c>
      <c r="U431" s="42" t="s">
        <v>40</v>
      </c>
      <c r="V431" s="42" t="s">
        <v>44</v>
      </c>
      <c r="W431" s="42" t="s">
        <v>40</v>
      </c>
      <c r="X431" s="42" t="s">
        <v>45</v>
      </c>
      <c r="Y431" s="42"/>
    </row>
    <row r="432" spans="1:25" ht="14.4" x14ac:dyDescent="0.3">
      <c r="A432" s="35" t="s">
        <v>220</v>
      </c>
      <c r="B432" s="24">
        <v>12190</v>
      </c>
      <c r="C432" s="24" t="s">
        <v>279</v>
      </c>
      <c r="D432" s="24">
        <v>53100335</v>
      </c>
      <c r="E432" s="28" t="s">
        <v>280</v>
      </c>
      <c r="F432" s="24">
        <v>1</v>
      </c>
      <c r="G432" s="24" t="s">
        <v>37</v>
      </c>
      <c r="H432" s="24" t="s">
        <v>71</v>
      </c>
      <c r="I432" s="24" t="s">
        <v>39</v>
      </c>
      <c r="J432" s="24" t="s">
        <v>169</v>
      </c>
      <c r="K432" s="24" t="s">
        <v>41</v>
      </c>
      <c r="L432" s="24">
        <v>12190</v>
      </c>
      <c r="M432" s="42" t="s">
        <v>42</v>
      </c>
      <c r="N432" s="42" t="s">
        <v>42</v>
      </c>
      <c r="O432" s="42" t="s">
        <v>40</v>
      </c>
      <c r="P432" s="42" t="s">
        <v>42</v>
      </c>
      <c r="Q432" s="42" t="s">
        <v>40</v>
      </c>
      <c r="R432" s="42" t="s">
        <v>42</v>
      </c>
      <c r="S432" s="42" t="s">
        <v>42</v>
      </c>
      <c r="T432" s="42" t="s">
        <v>54</v>
      </c>
      <c r="U432" s="42" t="s">
        <v>40</v>
      </c>
      <c r="V432" s="42" t="s">
        <v>44</v>
      </c>
      <c r="W432" s="42" t="s">
        <v>40</v>
      </c>
      <c r="X432" s="42" t="s">
        <v>45</v>
      </c>
      <c r="Y432" s="42"/>
    </row>
    <row r="433" spans="1:25" ht="24" x14ac:dyDescent="0.3">
      <c r="A433" s="35" t="s">
        <v>220</v>
      </c>
      <c r="B433" s="24">
        <v>20638</v>
      </c>
      <c r="C433" s="24" t="s">
        <v>322</v>
      </c>
      <c r="D433" s="24">
        <v>53100066</v>
      </c>
      <c r="E433" s="28" t="s">
        <v>323</v>
      </c>
      <c r="F433" s="24">
        <v>12</v>
      </c>
      <c r="G433" s="24" t="s">
        <v>37</v>
      </c>
      <c r="H433" s="24" t="s">
        <v>191</v>
      </c>
      <c r="I433" s="24" t="s">
        <v>39</v>
      </c>
      <c r="J433" s="24" t="s">
        <v>40</v>
      </c>
      <c r="K433" s="24" t="s">
        <v>41</v>
      </c>
      <c r="L433" s="24">
        <v>20638</v>
      </c>
      <c r="M433" s="42" t="s">
        <v>42</v>
      </c>
      <c r="N433" s="42" t="s">
        <v>42</v>
      </c>
      <c r="O433" s="42" t="s">
        <v>40</v>
      </c>
      <c r="P433" s="42" t="s">
        <v>42</v>
      </c>
      <c r="Q433" s="42" t="s">
        <v>42</v>
      </c>
      <c r="R433" s="42" t="s">
        <v>42</v>
      </c>
      <c r="S433" s="42" t="s">
        <v>40</v>
      </c>
      <c r="T433" s="42" t="s">
        <v>42</v>
      </c>
      <c r="U433" s="42" t="s">
        <v>40</v>
      </c>
      <c r="V433" s="42" t="s">
        <v>44</v>
      </c>
      <c r="W433" s="42" t="s">
        <v>42</v>
      </c>
      <c r="X433" s="42" t="s">
        <v>344</v>
      </c>
      <c r="Y433" s="42"/>
    </row>
    <row r="434" spans="1:25" ht="14.4" x14ac:dyDescent="0.3">
      <c r="A434" s="35" t="s">
        <v>220</v>
      </c>
      <c r="B434" s="24">
        <v>11697</v>
      </c>
      <c r="C434" s="24" t="s">
        <v>277</v>
      </c>
      <c r="D434" s="24">
        <v>53100075</v>
      </c>
      <c r="E434" s="28" t="s">
        <v>278</v>
      </c>
      <c r="F434" s="24">
        <v>4</v>
      </c>
      <c r="G434" s="24" t="s">
        <v>37</v>
      </c>
      <c r="H434" s="24" t="s">
        <v>191</v>
      </c>
      <c r="I434" s="24" t="s">
        <v>39</v>
      </c>
      <c r="J434" s="24" t="s">
        <v>169</v>
      </c>
      <c r="K434" s="24" t="s">
        <v>41</v>
      </c>
      <c r="L434" s="24">
        <v>11697</v>
      </c>
      <c r="M434" s="42" t="s">
        <v>42</v>
      </c>
      <c r="N434" s="42" t="s">
        <v>42</v>
      </c>
      <c r="O434" s="42" t="s">
        <v>42</v>
      </c>
      <c r="P434" s="42" t="s">
        <v>42</v>
      </c>
      <c r="Q434" s="42" t="s">
        <v>42</v>
      </c>
      <c r="R434" s="42" t="s">
        <v>42</v>
      </c>
      <c r="S434" s="42" t="s">
        <v>42</v>
      </c>
      <c r="T434" s="42" t="s">
        <v>42</v>
      </c>
      <c r="U434" s="42" t="s">
        <v>40</v>
      </c>
      <c r="V434" s="42" t="s">
        <v>44</v>
      </c>
      <c r="W434" s="42" t="s">
        <v>42</v>
      </c>
      <c r="X434" s="42" t="s">
        <v>342</v>
      </c>
      <c r="Y434" s="42"/>
    </row>
    <row r="435" spans="1:25" ht="14.4" x14ac:dyDescent="0.3">
      <c r="A435" s="35" t="s">
        <v>220</v>
      </c>
      <c r="B435" s="24">
        <v>11697</v>
      </c>
      <c r="C435" s="24" t="s">
        <v>277</v>
      </c>
      <c r="D435" s="24">
        <v>53100075</v>
      </c>
      <c r="E435" s="28" t="s">
        <v>278</v>
      </c>
      <c r="F435" s="24">
        <v>1</v>
      </c>
      <c r="G435" s="24" t="s">
        <v>37</v>
      </c>
      <c r="H435" s="24" t="s">
        <v>191</v>
      </c>
      <c r="I435" s="24" t="s">
        <v>39</v>
      </c>
      <c r="J435" s="24" t="s">
        <v>169</v>
      </c>
      <c r="K435" s="24" t="s">
        <v>41</v>
      </c>
      <c r="L435" s="24">
        <v>11697</v>
      </c>
      <c r="M435" s="42" t="s">
        <v>42</v>
      </c>
      <c r="N435" s="42" t="s">
        <v>42</v>
      </c>
      <c r="O435" s="42" t="s">
        <v>42</v>
      </c>
      <c r="P435" s="42" t="s">
        <v>42</v>
      </c>
      <c r="Q435" s="42" t="s">
        <v>42</v>
      </c>
      <c r="R435" s="42" t="s">
        <v>42</v>
      </c>
      <c r="S435" s="42" t="s">
        <v>42</v>
      </c>
      <c r="T435" s="42" t="s">
        <v>42</v>
      </c>
      <c r="U435" s="42" t="s">
        <v>40</v>
      </c>
      <c r="V435" s="42" t="s">
        <v>44</v>
      </c>
      <c r="W435" s="42" t="s">
        <v>42</v>
      </c>
      <c r="X435" s="42" t="s">
        <v>342</v>
      </c>
      <c r="Y435" s="42"/>
    </row>
    <row r="436" spans="1:25" ht="14.4" x14ac:dyDescent="0.3">
      <c r="A436" s="35" t="s">
        <v>220</v>
      </c>
      <c r="B436" s="24">
        <v>11795</v>
      </c>
      <c r="C436" s="24" t="s">
        <v>251</v>
      </c>
      <c r="D436" s="24">
        <v>53100328</v>
      </c>
      <c r="E436" s="28" t="s">
        <v>252</v>
      </c>
      <c r="F436" s="24">
        <v>1</v>
      </c>
      <c r="G436" s="24" t="s">
        <v>37</v>
      </c>
      <c r="H436" s="24" t="s">
        <v>38</v>
      </c>
      <c r="I436" s="24" t="s">
        <v>39</v>
      </c>
      <c r="J436" s="24" t="s">
        <v>169</v>
      </c>
      <c r="K436" s="24" t="s">
        <v>41</v>
      </c>
      <c r="L436" s="24">
        <v>11795</v>
      </c>
      <c r="M436" s="42" t="s">
        <v>42</v>
      </c>
      <c r="N436" s="42" t="s">
        <v>42</v>
      </c>
      <c r="O436" s="42" t="s">
        <v>40</v>
      </c>
      <c r="P436" s="42" t="s">
        <v>42</v>
      </c>
      <c r="Q436" s="42" t="s">
        <v>42</v>
      </c>
      <c r="R436" s="42" t="s">
        <v>42</v>
      </c>
      <c r="S436" s="42" t="s">
        <v>42</v>
      </c>
      <c r="T436" s="42" t="s">
        <v>43</v>
      </c>
      <c r="U436" s="42" t="s">
        <v>40</v>
      </c>
      <c r="V436" s="42" t="s">
        <v>44</v>
      </c>
      <c r="W436" s="42" t="s">
        <v>40</v>
      </c>
      <c r="X436" s="42" t="s">
        <v>45</v>
      </c>
      <c r="Y436" s="42"/>
    </row>
    <row r="437" spans="1:25" ht="14.4" x14ac:dyDescent="0.3">
      <c r="A437" s="35" t="s">
        <v>220</v>
      </c>
      <c r="B437" s="24">
        <v>11948</v>
      </c>
      <c r="C437" s="24" t="s">
        <v>83</v>
      </c>
      <c r="D437" s="24">
        <v>53100195</v>
      </c>
      <c r="E437" s="28" t="s">
        <v>84</v>
      </c>
      <c r="F437" s="24">
        <v>1</v>
      </c>
      <c r="G437" s="24" t="s">
        <v>58</v>
      </c>
      <c r="H437" s="24" t="s">
        <v>38</v>
      </c>
      <c r="I437" s="24" t="s">
        <v>39</v>
      </c>
      <c r="J437" s="24" t="s">
        <v>40</v>
      </c>
      <c r="K437" s="24" t="s">
        <v>41</v>
      </c>
      <c r="L437" s="24">
        <v>11948</v>
      </c>
      <c r="M437" s="42" t="s">
        <v>40</v>
      </c>
      <c r="N437" s="42" t="s">
        <v>42</v>
      </c>
      <c r="O437" s="42" t="s">
        <v>40</v>
      </c>
      <c r="P437" s="42" t="s">
        <v>42</v>
      </c>
      <c r="Q437" s="42" t="s">
        <v>42</v>
      </c>
      <c r="R437" s="42" t="s">
        <v>42</v>
      </c>
      <c r="S437" s="42" t="s">
        <v>40</v>
      </c>
      <c r="T437" s="42" t="s">
        <v>59</v>
      </c>
      <c r="U437" s="42" t="s">
        <v>40</v>
      </c>
      <c r="V437" s="42" t="s">
        <v>44</v>
      </c>
      <c r="W437" s="42" t="s">
        <v>42</v>
      </c>
      <c r="X437" s="42" t="s">
        <v>343</v>
      </c>
      <c r="Y437" s="42"/>
    </row>
    <row r="438" spans="1:25" ht="14.4" x14ac:dyDescent="0.3">
      <c r="A438" s="35" t="s">
        <v>220</v>
      </c>
      <c r="B438" s="24">
        <v>11697</v>
      </c>
      <c r="C438" s="24" t="s">
        <v>277</v>
      </c>
      <c r="D438" s="24">
        <v>53100075</v>
      </c>
      <c r="E438" s="28" t="s">
        <v>278</v>
      </c>
      <c r="F438" s="24">
        <v>2</v>
      </c>
      <c r="G438" s="24" t="s">
        <v>37</v>
      </c>
      <c r="H438" s="24" t="s">
        <v>191</v>
      </c>
      <c r="I438" s="24" t="s">
        <v>39</v>
      </c>
      <c r="J438" s="24" t="s">
        <v>169</v>
      </c>
      <c r="K438" s="24" t="s">
        <v>41</v>
      </c>
      <c r="L438" s="24">
        <v>11697</v>
      </c>
      <c r="M438" s="42" t="s">
        <v>42</v>
      </c>
      <c r="N438" s="42" t="s">
        <v>42</v>
      </c>
      <c r="O438" s="42" t="s">
        <v>42</v>
      </c>
      <c r="P438" s="42" t="s">
        <v>42</v>
      </c>
      <c r="Q438" s="42" t="s">
        <v>42</v>
      </c>
      <c r="R438" s="42" t="s">
        <v>42</v>
      </c>
      <c r="S438" s="42" t="s">
        <v>42</v>
      </c>
      <c r="T438" s="42" t="s">
        <v>42</v>
      </c>
      <c r="U438" s="42" t="s">
        <v>40</v>
      </c>
      <c r="V438" s="42" t="s">
        <v>44</v>
      </c>
      <c r="W438" s="42" t="s">
        <v>42</v>
      </c>
      <c r="X438" s="42" t="s">
        <v>342</v>
      </c>
      <c r="Y438" s="42"/>
    </row>
    <row r="439" spans="1:25" ht="14.4" x14ac:dyDescent="0.3">
      <c r="A439" s="35" t="s">
        <v>166</v>
      </c>
      <c r="B439" s="24">
        <v>16424</v>
      </c>
      <c r="C439" s="24" t="s">
        <v>167</v>
      </c>
      <c r="D439" s="24">
        <v>53100391</v>
      </c>
      <c r="E439" s="28" t="s">
        <v>168</v>
      </c>
      <c r="F439" s="24">
        <v>1</v>
      </c>
      <c r="G439" s="24" t="s">
        <v>37</v>
      </c>
      <c r="H439" s="24" t="s">
        <v>49</v>
      </c>
      <c r="I439" s="24" t="s">
        <v>39</v>
      </c>
      <c r="J439" s="24" t="s">
        <v>169</v>
      </c>
      <c r="K439" s="24" t="s">
        <v>41</v>
      </c>
      <c r="L439" s="24">
        <v>16424</v>
      </c>
      <c r="M439" s="42" t="s">
        <v>42</v>
      </c>
      <c r="N439" s="42" t="s">
        <v>42</v>
      </c>
      <c r="O439" s="42" t="s">
        <v>40</v>
      </c>
      <c r="P439" s="42" t="s">
        <v>42</v>
      </c>
      <c r="Q439" s="42" t="s">
        <v>42</v>
      </c>
      <c r="R439" s="42" t="s">
        <v>42</v>
      </c>
      <c r="S439" s="42" t="s">
        <v>42</v>
      </c>
      <c r="T439" s="42" t="s">
        <v>54</v>
      </c>
      <c r="U439" s="42" t="s">
        <v>40</v>
      </c>
      <c r="V439" s="42" t="s">
        <v>51</v>
      </c>
      <c r="W439" s="42" t="s">
        <v>40</v>
      </c>
      <c r="X439" s="42">
        <v>0</v>
      </c>
      <c r="Y439" s="42">
        <v>0</v>
      </c>
    </row>
    <row r="440" spans="1:25" ht="24" x14ac:dyDescent="0.3">
      <c r="A440" s="35" t="s">
        <v>166</v>
      </c>
      <c r="B440" s="24">
        <v>16345</v>
      </c>
      <c r="C440" s="24" t="s">
        <v>34</v>
      </c>
      <c r="D440" s="24">
        <v>53100152</v>
      </c>
      <c r="E440" s="28" t="s">
        <v>35</v>
      </c>
      <c r="F440" s="24">
        <v>1</v>
      </c>
      <c r="G440" s="24" t="s">
        <v>37</v>
      </c>
      <c r="H440" s="24" t="s">
        <v>38</v>
      </c>
      <c r="I440" s="24" t="s">
        <v>39</v>
      </c>
      <c r="J440" s="24" t="s">
        <v>40</v>
      </c>
      <c r="K440" s="24" t="s">
        <v>41</v>
      </c>
      <c r="L440" s="24">
        <v>16345</v>
      </c>
      <c r="M440" s="42" t="s">
        <v>40</v>
      </c>
      <c r="N440" s="42" t="s">
        <v>42</v>
      </c>
      <c r="O440" s="42" t="s">
        <v>40</v>
      </c>
      <c r="P440" s="42" t="s">
        <v>40</v>
      </c>
      <c r="Q440" s="42" t="s">
        <v>42</v>
      </c>
      <c r="R440" s="42" t="s">
        <v>40</v>
      </c>
      <c r="S440" s="42" t="s">
        <v>40</v>
      </c>
      <c r="T440" s="42" t="s">
        <v>43</v>
      </c>
      <c r="U440" s="42" t="s">
        <v>40</v>
      </c>
      <c r="V440" s="42" t="s">
        <v>44</v>
      </c>
      <c r="W440" s="42" t="s">
        <v>40</v>
      </c>
      <c r="X440" s="42" t="s">
        <v>45</v>
      </c>
      <c r="Y440" s="42"/>
    </row>
    <row r="441" spans="1:25" ht="14.4" x14ac:dyDescent="0.3">
      <c r="A441" s="35" t="s">
        <v>166</v>
      </c>
      <c r="B441" s="24">
        <v>21167</v>
      </c>
      <c r="C441" s="24" t="s">
        <v>170</v>
      </c>
      <c r="D441" s="24">
        <v>53100889</v>
      </c>
      <c r="E441" s="28" t="s">
        <v>171</v>
      </c>
      <c r="F441" s="24">
        <v>1</v>
      </c>
      <c r="G441" s="24" t="s">
        <v>37</v>
      </c>
      <c r="H441" s="24" t="s">
        <v>71</v>
      </c>
      <c r="I441" s="24" t="s">
        <v>39</v>
      </c>
      <c r="J441" s="24" t="s">
        <v>172</v>
      </c>
      <c r="K441" s="24" t="s">
        <v>41</v>
      </c>
      <c r="L441" s="24">
        <v>21167</v>
      </c>
      <c r="M441" s="42" t="s">
        <v>42</v>
      </c>
      <c r="N441" s="42" t="s">
        <v>42</v>
      </c>
      <c r="O441" s="42" t="s">
        <v>349</v>
      </c>
      <c r="P441" s="42" t="s">
        <v>42</v>
      </c>
      <c r="Q441" s="42" t="s">
        <v>42</v>
      </c>
      <c r="R441" s="42" t="s">
        <v>42</v>
      </c>
      <c r="S441" s="42" t="s">
        <v>348</v>
      </c>
      <c r="T441" s="42" t="s">
        <v>43</v>
      </c>
      <c r="U441" s="42" t="s">
        <v>40</v>
      </c>
      <c r="V441" s="42" t="s">
        <v>44</v>
      </c>
      <c r="W441" s="42" t="s">
        <v>40</v>
      </c>
      <c r="X441" s="42">
        <v>0</v>
      </c>
      <c r="Y441" s="42"/>
    </row>
    <row r="442" spans="1:25" ht="24" x14ac:dyDescent="0.3">
      <c r="A442" s="35" t="s">
        <v>166</v>
      </c>
      <c r="B442" s="24">
        <v>16314</v>
      </c>
      <c r="C442" s="24" t="s">
        <v>173</v>
      </c>
      <c r="D442" s="24">
        <v>53100361</v>
      </c>
      <c r="E442" s="28" t="s">
        <v>174</v>
      </c>
      <c r="F442" s="24">
        <v>1</v>
      </c>
      <c r="G442" s="24" t="s">
        <v>37</v>
      </c>
      <c r="H442" s="24" t="s">
        <v>64</v>
      </c>
      <c r="I442" s="24" t="s">
        <v>39</v>
      </c>
      <c r="J442" s="24" t="s">
        <v>169</v>
      </c>
      <c r="K442" s="24" t="s">
        <v>41</v>
      </c>
      <c r="L442" s="24">
        <v>16314</v>
      </c>
      <c r="M442" s="42" t="s">
        <v>42</v>
      </c>
      <c r="N442" s="42" t="s">
        <v>42</v>
      </c>
      <c r="O442" s="42" t="s">
        <v>40</v>
      </c>
      <c r="P442" s="42" t="s">
        <v>42</v>
      </c>
      <c r="Q442" s="42" t="s">
        <v>42</v>
      </c>
      <c r="R442" s="42" t="s">
        <v>42</v>
      </c>
      <c r="S442" s="42" t="s">
        <v>42</v>
      </c>
      <c r="T442" s="42" t="s">
        <v>43</v>
      </c>
      <c r="U442" s="42" t="s">
        <v>40</v>
      </c>
      <c r="V442" s="42" t="s">
        <v>44</v>
      </c>
      <c r="W442" s="42" t="s">
        <v>40</v>
      </c>
      <c r="X442" s="42" t="s">
        <v>45</v>
      </c>
      <c r="Y442" s="42"/>
    </row>
    <row r="443" spans="1:25" ht="14.4" x14ac:dyDescent="0.3">
      <c r="A443" s="35" t="s">
        <v>166</v>
      </c>
      <c r="B443" s="24">
        <v>17408</v>
      </c>
      <c r="C443" s="24" t="s">
        <v>175</v>
      </c>
      <c r="D443" s="24">
        <v>53100007</v>
      </c>
      <c r="E443" s="28" t="s">
        <v>176</v>
      </c>
      <c r="F443" s="24">
        <v>2</v>
      </c>
      <c r="G443" s="24" t="s">
        <v>37</v>
      </c>
      <c r="H443" s="24" t="s">
        <v>71</v>
      </c>
      <c r="I443" s="24" t="s">
        <v>39</v>
      </c>
      <c r="J443" s="24" t="s">
        <v>169</v>
      </c>
      <c r="K443" s="24" t="s">
        <v>41</v>
      </c>
      <c r="L443" s="24">
        <v>17408</v>
      </c>
      <c r="M443" s="42" t="s">
        <v>42</v>
      </c>
      <c r="N443" s="42" t="s">
        <v>42</v>
      </c>
      <c r="O443" s="42" t="s">
        <v>40</v>
      </c>
      <c r="P443" s="42" t="s">
        <v>42</v>
      </c>
      <c r="Q443" s="42" t="s">
        <v>40</v>
      </c>
      <c r="R443" s="42" t="s">
        <v>42</v>
      </c>
      <c r="S443" s="42" t="s">
        <v>42</v>
      </c>
      <c r="T443" s="42" t="s">
        <v>54</v>
      </c>
      <c r="U443" s="42" t="s">
        <v>40</v>
      </c>
      <c r="V443" s="42" t="s">
        <v>44</v>
      </c>
      <c r="W443" s="42" t="s">
        <v>40</v>
      </c>
      <c r="X443" s="42" t="s">
        <v>45</v>
      </c>
      <c r="Y443" s="42"/>
    </row>
    <row r="444" spans="1:25" ht="24" x14ac:dyDescent="0.3">
      <c r="A444" s="35" t="s">
        <v>166</v>
      </c>
      <c r="B444" s="24">
        <v>17035</v>
      </c>
      <c r="C444" s="24" t="s">
        <v>47</v>
      </c>
      <c r="D444" s="24">
        <v>53100147</v>
      </c>
      <c r="E444" s="28" t="s">
        <v>48</v>
      </c>
      <c r="F444" s="24">
        <v>1</v>
      </c>
      <c r="G444" s="24" t="s">
        <v>37</v>
      </c>
      <c r="H444" s="24" t="s">
        <v>49</v>
      </c>
      <c r="I444" s="24" t="s">
        <v>39</v>
      </c>
      <c r="J444" s="24" t="s">
        <v>40</v>
      </c>
      <c r="K444" s="24" t="s">
        <v>41</v>
      </c>
      <c r="L444" s="24">
        <v>17035</v>
      </c>
      <c r="M444" s="42" t="s">
        <v>40</v>
      </c>
      <c r="N444" s="42" t="s">
        <v>42</v>
      </c>
      <c r="O444" s="42" t="s">
        <v>40</v>
      </c>
      <c r="P444" s="42" t="s">
        <v>42</v>
      </c>
      <c r="Q444" s="42" t="s">
        <v>42</v>
      </c>
      <c r="R444" s="42" t="s">
        <v>42</v>
      </c>
      <c r="S444" s="42" t="s">
        <v>40</v>
      </c>
      <c r="T444" s="42" t="s">
        <v>50</v>
      </c>
      <c r="U444" s="42" t="s">
        <v>40</v>
      </c>
      <c r="V444" s="42" t="s">
        <v>51</v>
      </c>
      <c r="W444" s="42" t="s">
        <v>40</v>
      </c>
      <c r="X444" s="42">
        <v>0</v>
      </c>
      <c r="Y444" s="42"/>
    </row>
    <row r="445" spans="1:25" ht="24" x14ac:dyDescent="0.3">
      <c r="A445" s="35" t="s">
        <v>166</v>
      </c>
      <c r="B445" s="24">
        <v>16314</v>
      </c>
      <c r="C445" s="24" t="s">
        <v>173</v>
      </c>
      <c r="D445" s="24">
        <v>53100361</v>
      </c>
      <c r="E445" s="28" t="s">
        <v>174</v>
      </c>
      <c r="F445" s="24">
        <v>1</v>
      </c>
      <c r="G445" s="24" t="s">
        <v>37</v>
      </c>
      <c r="H445" s="24" t="s">
        <v>64</v>
      </c>
      <c r="I445" s="24" t="s">
        <v>39</v>
      </c>
      <c r="J445" s="24" t="s">
        <v>169</v>
      </c>
      <c r="K445" s="24" t="s">
        <v>41</v>
      </c>
      <c r="L445" s="24">
        <v>16314</v>
      </c>
      <c r="M445" s="42" t="s">
        <v>42</v>
      </c>
      <c r="N445" s="42" t="s">
        <v>42</v>
      </c>
      <c r="O445" s="42" t="s">
        <v>40</v>
      </c>
      <c r="P445" s="42" t="s">
        <v>42</v>
      </c>
      <c r="Q445" s="42" t="s">
        <v>42</v>
      </c>
      <c r="R445" s="42" t="s">
        <v>42</v>
      </c>
      <c r="S445" s="42" t="s">
        <v>42</v>
      </c>
      <c r="T445" s="42" t="s">
        <v>43</v>
      </c>
      <c r="U445" s="42" t="s">
        <v>40</v>
      </c>
      <c r="V445" s="42" t="s">
        <v>44</v>
      </c>
      <c r="W445" s="42" t="s">
        <v>40</v>
      </c>
      <c r="X445" s="42" t="s">
        <v>45</v>
      </c>
      <c r="Y445" s="42"/>
    </row>
    <row r="446" spans="1:25" ht="14.4" x14ac:dyDescent="0.3">
      <c r="A446" s="35" t="s">
        <v>166</v>
      </c>
      <c r="B446" s="24">
        <v>17408</v>
      </c>
      <c r="C446" s="24" t="s">
        <v>175</v>
      </c>
      <c r="D446" s="24">
        <v>53100007</v>
      </c>
      <c r="E446" s="28" t="s">
        <v>176</v>
      </c>
      <c r="F446" s="24">
        <v>1</v>
      </c>
      <c r="G446" s="24" t="s">
        <v>37</v>
      </c>
      <c r="H446" s="24" t="s">
        <v>71</v>
      </c>
      <c r="I446" s="24" t="s">
        <v>39</v>
      </c>
      <c r="J446" s="24" t="s">
        <v>169</v>
      </c>
      <c r="K446" s="24" t="s">
        <v>41</v>
      </c>
      <c r="L446" s="24">
        <v>17408</v>
      </c>
      <c r="M446" s="42" t="s">
        <v>42</v>
      </c>
      <c r="N446" s="42" t="s">
        <v>42</v>
      </c>
      <c r="O446" s="42" t="s">
        <v>40</v>
      </c>
      <c r="P446" s="42" t="s">
        <v>42</v>
      </c>
      <c r="Q446" s="42" t="s">
        <v>40</v>
      </c>
      <c r="R446" s="42" t="s">
        <v>42</v>
      </c>
      <c r="S446" s="42" t="s">
        <v>42</v>
      </c>
      <c r="T446" s="42" t="s">
        <v>54</v>
      </c>
      <c r="U446" s="42" t="s">
        <v>40</v>
      </c>
      <c r="V446" s="42" t="s">
        <v>44</v>
      </c>
      <c r="W446" s="42" t="s">
        <v>40</v>
      </c>
      <c r="X446" s="42" t="s">
        <v>45</v>
      </c>
      <c r="Y446" s="42"/>
    </row>
    <row r="447" spans="1:25" ht="14.4" x14ac:dyDescent="0.3">
      <c r="A447" s="35" t="s">
        <v>166</v>
      </c>
      <c r="B447" s="24">
        <v>16417</v>
      </c>
      <c r="C447" s="24" t="s">
        <v>167</v>
      </c>
      <c r="D447" s="24">
        <v>53100391</v>
      </c>
      <c r="E447" s="28" t="s">
        <v>177</v>
      </c>
      <c r="F447" s="24">
        <v>2</v>
      </c>
      <c r="G447" s="24" t="s">
        <v>37</v>
      </c>
      <c r="H447" s="24" t="s">
        <v>49</v>
      </c>
      <c r="I447" s="24" t="s">
        <v>39</v>
      </c>
      <c r="J447" s="24" t="s">
        <v>169</v>
      </c>
      <c r="K447" s="24" t="s">
        <v>41</v>
      </c>
      <c r="L447" s="24">
        <v>16417</v>
      </c>
      <c r="M447" s="42" t="s">
        <v>42</v>
      </c>
      <c r="N447" s="42" t="s">
        <v>42</v>
      </c>
      <c r="O447" s="42" t="s">
        <v>40</v>
      </c>
      <c r="P447" s="42" t="s">
        <v>42</v>
      </c>
      <c r="Q447" s="42" t="s">
        <v>42</v>
      </c>
      <c r="R447" s="42" t="s">
        <v>42</v>
      </c>
      <c r="S447" s="42" t="s">
        <v>42</v>
      </c>
      <c r="T447" s="42" t="s">
        <v>54</v>
      </c>
      <c r="U447" s="42" t="s">
        <v>40</v>
      </c>
      <c r="V447" s="42" t="s">
        <v>51</v>
      </c>
      <c r="W447" s="42" t="s">
        <v>40</v>
      </c>
      <c r="X447" s="42">
        <v>0</v>
      </c>
      <c r="Y447" s="42"/>
    </row>
    <row r="448" spans="1:25" ht="14.4" x14ac:dyDescent="0.3">
      <c r="A448" s="35" t="s">
        <v>166</v>
      </c>
      <c r="B448" s="24">
        <v>16418</v>
      </c>
      <c r="C448" s="24" t="s">
        <v>167</v>
      </c>
      <c r="D448" s="24">
        <v>53100391</v>
      </c>
      <c r="E448" s="28" t="s">
        <v>178</v>
      </c>
      <c r="F448" s="24">
        <v>1</v>
      </c>
      <c r="G448" s="24" t="s">
        <v>37</v>
      </c>
      <c r="H448" s="24" t="s">
        <v>49</v>
      </c>
      <c r="I448" s="24" t="s">
        <v>39</v>
      </c>
      <c r="J448" s="24" t="s">
        <v>169</v>
      </c>
      <c r="K448" s="24" t="s">
        <v>41</v>
      </c>
      <c r="L448" s="24">
        <v>16418</v>
      </c>
      <c r="M448" s="42" t="s">
        <v>42</v>
      </c>
      <c r="N448" s="42" t="s">
        <v>42</v>
      </c>
      <c r="O448" s="42" t="s">
        <v>40</v>
      </c>
      <c r="P448" s="42" t="s">
        <v>42</v>
      </c>
      <c r="Q448" s="42" t="s">
        <v>42</v>
      </c>
      <c r="R448" s="42" t="s">
        <v>42</v>
      </c>
      <c r="S448" s="42" t="s">
        <v>42</v>
      </c>
      <c r="T448" s="42" t="s">
        <v>54</v>
      </c>
      <c r="U448" s="42" t="s">
        <v>40</v>
      </c>
      <c r="V448" s="42" t="s">
        <v>51</v>
      </c>
      <c r="W448" s="42" t="s">
        <v>40</v>
      </c>
      <c r="X448" s="42">
        <v>0</v>
      </c>
      <c r="Y448" s="42"/>
    </row>
    <row r="449" spans="1:25" ht="14.4" x14ac:dyDescent="0.3">
      <c r="A449" s="35" t="s">
        <v>166</v>
      </c>
      <c r="B449" s="29">
        <v>20818</v>
      </c>
      <c r="C449" s="24" t="s">
        <v>53</v>
      </c>
      <c r="D449" s="24">
        <v>53100136</v>
      </c>
      <c r="E449" s="28" t="s">
        <v>52</v>
      </c>
      <c r="F449" s="24">
        <v>1</v>
      </c>
      <c r="G449" s="24" t="s">
        <v>37</v>
      </c>
      <c r="H449" s="24" t="s">
        <v>49</v>
      </c>
      <c r="I449" s="24" t="s">
        <v>39</v>
      </c>
      <c r="J449" s="24" t="s">
        <v>40</v>
      </c>
      <c r="K449" s="24" t="s">
        <v>41</v>
      </c>
      <c r="L449" s="29">
        <v>20818</v>
      </c>
      <c r="M449" s="42" t="s">
        <v>40</v>
      </c>
      <c r="N449" s="42" t="s">
        <v>42</v>
      </c>
      <c r="O449" s="42" t="s">
        <v>40</v>
      </c>
      <c r="P449" s="42" t="s">
        <v>42</v>
      </c>
      <c r="Q449" s="42" t="s">
        <v>42</v>
      </c>
      <c r="R449" s="42" t="s">
        <v>42</v>
      </c>
      <c r="S449" s="42" t="s">
        <v>40</v>
      </c>
      <c r="T449" s="42" t="s">
        <v>54</v>
      </c>
      <c r="U449" s="42" t="s">
        <v>40</v>
      </c>
      <c r="V449" s="42" t="s">
        <v>51</v>
      </c>
      <c r="W449" s="42" t="s">
        <v>40</v>
      </c>
      <c r="X449" s="42">
        <v>0</v>
      </c>
      <c r="Y449" s="42"/>
    </row>
    <row r="450" spans="1:25" ht="14.4" x14ac:dyDescent="0.3">
      <c r="A450" s="35" t="s">
        <v>166</v>
      </c>
      <c r="B450" s="24">
        <v>21167</v>
      </c>
      <c r="C450" s="24" t="s">
        <v>170</v>
      </c>
      <c r="D450" s="24">
        <v>53100889</v>
      </c>
      <c r="E450" s="28" t="s">
        <v>171</v>
      </c>
      <c r="F450" s="24">
        <v>1</v>
      </c>
      <c r="G450" s="24" t="s">
        <v>37</v>
      </c>
      <c r="H450" s="24" t="s">
        <v>71</v>
      </c>
      <c r="I450" s="24" t="s">
        <v>39</v>
      </c>
      <c r="J450" s="24" t="s">
        <v>172</v>
      </c>
      <c r="K450" s="24" t="s">
        <v>41</v>
      </c>
      <c r="L450" s="24">
        <v>21167</v>
      </c>
      <c r="M450" s="42" t="s">
        <v>42</v>
      </c>
      <c r="N450" s="42" t="s">
        <v>42</v>
      </c>
      <c r="O450" s="42" t="s">
        <v>349</v>
      </c>
      <c r="P450" s="42" t="s">
        <v>42</v>
      </c>
      <c r="Q450" s="42" t="s">
        <v>42</v>
      </c>
      <c r="R450" s="42" t="s">
        <v>42</v>
      </c>
      <c r="S450" s="42" t="s">
        <v>348</v>
      </c>
      <c r="T450" s="42" t="s">
        <v>43</v>
      </c>
      <c r="U450" s="42" t="s">
        <v>40</v>
      </c>
      <c r="V450" s="42" t="s">
        <v>44</v>
      </c>
      <c r="W450" s="42" t="s">
        <v>40</v>
      </c>
      <c r="X450" s="42">
        <v>0</v>
      </c>
      <c r="Y450" s="42"/>
    </row>
    <row r="451" spans="1:25" ht="14.4" x14ac:dyDescent="0.3">
      <c r="A451" s="35" t="s">
        <v>166</v>
      </c>
      <c r="B451" s="24">
        <v>16419</v>
      </c>
      <c r="C451" s="24" t="s">
        <v>167</v>
      </c>
      <c r="D451" s="24">
        <v>53100391</v>
      </c>
      <c r="E451" s="28" t="s">
        <v>179</v>
      </c>
      <c r="F451" s="24">
        <v>1</v>
      </c>
      <c r="G451" s="24" t="s">
        <v>37</v>
      </c>
      <c r="H451" s="24" t="s">
        <v>49</v>
      </c>
      <c r="I451" s="24" t="s">
        <v>39</v>
      </c>
      <c r="J451" s="24" t="s">
        <v>169</v>
      </c>
      <c r="K451" s="24" t="s">
        <v>41</v>
      </c>
      <c r="L451" s="24">
        <v>16419</v>
      </c>
      <c r="M451" s="42" t="s">
        <v>42</v>
      </c>
      <c r="N451" s="42" t="s">
        <v>42</v>
      </c>
      <c r="O451" s="42" t="s">
        <v>40</v>
      </c>
      <c r="P451" s="42" t="s">
        <v>42</v>
      </c>
      <c r="Q451" s="42" t="s">
        <v>42</v>
      </c>
      <c r="R451" s="42" t="s">
        <v>42</v>
      </c>
      <c r="S451" s="42" t="s">
        <v>42</v>
      </c>
      <c r="T451" s="42" t="s">
        <v>54</v>
      </c>
      <c r="U451" s="42" t="s">
        <v>40</v>
      </c>
      <c r="V451" s="42" t="s">
        <v>51</v>
      </c>
      <c r="W451" s="42" t="s">
        <v>40</v>
      </c>
      <c r="X451" s="42">
        <v>0</v>
      </c>
      <c r="Y451" s="42"/>
    </row>
    <row r="452" spans="1:25" ht="24" x14ac:dyDescent="0.3">
      <c r="A452" s="35" t="s">
        <v>166</v>
      </c>
      <c r="B452" s="24">
        <v>16314</v>
      </c>
      <c r="C452" s="24" t="s">
        <v>173</v>
      </c>
      <c r="D452" s="24">
        <v>53100361</v>
      </c>
      <c r="E452" s="28" t="s">
        <v>174</v>
      </c>
      <c r="F452" s="24">
        <v>1</v>
      </c>
      <c r="G452" s="24" t="s">
        <v>37</v>
      </c>
      <c r="H452" s="24" t="s">
        <v>64</v>
      </c>
      <c r="I452" s="24" t="s">
        <v>39</v>
      </c>
      <c r="J452" s="24" t="s">
        <v>169</v>
      </c>
      <c r="K452" s="24" t="s">
        <v>41</v>
      </c>
      <c r="L452" s="24">
        <v>16314</v>
      </c>
      <c r="M452" s="42" t="s">
        <v>42</v>
      </c>
      <c r="N452" s="42" t="s">
        <v>42</v>
      </c>
      <c r="O452" s="42" t="s">
        <v>40</v>
      </c>
      <c r="P452" s="42" t="s">
        <v>42</v>
      </c>
      <c r="Q452" s="42" t="s">
        <v>42</v>
      </c>
      <c r="R452" s="42" t="s">
        <v>42</v>
      </c>
      <c r="S452" s="42" t="s">
        <v>42</v>
      </c>
      <c r="T452" s="42" t="s">
        <v>43</v>
      </c>
      <c r="U452" s="42" t="s">
        <v>40</v>
      </c>
      <c r="V452" s="42" t="s">
        <v>44</v>
      </c>
      <c r="W452" s="42" t="s">
        <v>40</v>
      </c>
      <c r="X452" s="42" t="s">
        <v>45</v>
      </c>
      <c r="Y452" s="42"/>
    </row>
    <row r="453" spans="1:25" ht="14.4" x14ac:dyDescent="0.3">
      <c r="A453" s="35" t="s">
        <v>166</v>
      </c>
      <c r="B453" s="24">
        <v>16400</v>
      </c>
      <c r="C453" s="24" t="s">
        <v>170</v>
      </c>
      <c r="D453" s="24">
        <v>53100889</v>
      </c>
      <c r="E453" s="28" t="s">
        <v>180</v>
      </c>
      <c r="F453" s="24">
        <v>1</v>
      </c>
      <c r="G453" s="24" t="s">
        <v>37</v>
      </c>
      <c r="H453" s="24" t="s">
        <v>64</v>
      </c>
      <c r="I453" s="24" t="s">
        <v>39</v>
      </c>
      <c r="J453" s="24" t="s">
        <v>169</v>
      </c>
      <c r="K453" s="24" t="s">
        <v>41</v>
      </c>
      <c r="L453" s="24">
        <v>16400</v>
      </c>
      <c r="M453" s="42" t="s">
        <v>42</v>
      </c>
      <c r="N453" s="42" t="s">
        <v>42</v>
      </c>
      <c r="O453" s="42" t="s">
        <v>40</v>
      </c>
      <c r="P453" s="42" t="s">
        <v>42</v>
      </c>
      <c r="Q453" s="42" t="s">
        <v>42</v>
      </c>
      <c r="R453" s="42" t="s">
        <v>42</v>
      </c>
      <c r="S453" s="42" t="s">
        <v>42</v>
      </c>
      <c r="T453" s="42" t="s">
        <v>43</v>
      </c>
      <c r="U453" s="42" t="s">
        <v>40</v>
      </c>
      <c r="V453" s="42" t="s">
        <v>44</v>
      </c>
      <c r="W453" s="42" t="s">
        <v>40</v>
      </c>
      <c r="X453" s="42" t="s">
        <v>45</v>
      </c>
      <c r="Y453" s="42"/>
    </row>
    <row r="454" spans="1:25" ht="24" x14ac:dyDescent="0.3">
      <c r="A454" s="35" t="s">
        <v>166</v>
      </c>
      <c r="B454" s="24">
        <v>16377</v>
      </c>
      <c r="C454" s="24" t="s">
        <v>181</v>
      </c>
      <c r="D454" s="24">
        <v>53100076</v>
      </c>
      <c r="E454" s="28" t="s">
        <v>182</v>
      </c>
      <c r="F454" s="24">
        <v>8</v>
      </c>
      <c r="G454" s="24" t="s">
        <v>37</v>
      </c>
      <c r="H454" s="24" t="s">
        <v>71</v>
      </c>
      <c r="I454" s="24" t="s">
        <v>39</v>
      </c>
      <c r="J454" s="24" t="s">
        <v>169</v>
      </c>
      <c r="K454" s="24" t="s">
        <v>41</v>
      </c>
      <c r="L454" s="24">
        <v>16377</v>
      </c>
      <c r="M454" s="42" t="s">
        <v>42</v>
      </c>
      <c r="N454" s="42" t="s">
        <v>42</v>
      </c>
      <c r="O454" s="42" t="s">
        <v>40</v>
      </c>
      <c r="P454" s="42" t="s">
        <v>42</v>
      </c>
      <c r="Q454" s="42" t="s">
        <v>40</v>
      </c>
      <c r="R454" s="42" t="s">
        <v>42</v>
      </c>
      <c r="S454" s="42" t="s">
        <v>42</v>
      </c>
      <c r="T454" s="42" t="s">
        <v>43</v>
      </c>
      <c r="U454" s="42" t="s">
        <v>40</v>
      </c>
      <c r="V454" s="42" t="s">
        <v>44</v>
      </c>
      <c r="W454" s="42" t="s">
        <v>40</v>
      </c>
      <c r="X454" s="42" t="s">
        <v>45</v>
      </c>
      <c r="Y454" s="42"/>
    </row>
    <row r="455" spans="1:25" ht="14.4" x14ac:dyDescent="0.3">
      <c r="A455" s="35" t="s">
        <v>166</v>
      </c>
      <c r="B455" s="24">
        <v>16419</v>
      </c>
      <c r="C455" s="24" t="s">
        <v>167</v>
      </c>
      <c r="D455" s="24">
        <v>53100391</v>
      </c>
      <c r="E455" s="28" t="s">
        <v>179</v>
      </c>
      <c r="F455" s="24">
        <v>1</v>
      </c>
      <c r="G455" s="24" t="s">
        <v>37</v>
      </c>
      <c r="H455" s="24" t="s">
        <v>49</v>
      </c>
      <c r="I455" s="24" t="s">
        <v>39</v>
      </c>
      <c r="J455" s="24" t="s">
        <v>169</v>
      </c>
      <c r="K455" s="24" t="s">
        <v>41</v>
      </c>
      <c r="L455" s="24">
        <v>16419</v>
      </c>
      <c r="M455" s="42" t="s">
        <v>42</v>
      </c>
      <c r="N455" s="42" t="s">
        <v>42</v>
      </c>
      <c r="O455" s="42" t="s">
        <v>40</v>
      </c>
      <c r="P455" s="42" t="s">
        <v>42</v>
      </c>
      <c r="Q455" s="42" t="s">
        <v>42</v>
      </c>
      <c r="R455" s="42" t="s">
        <v>42</v>
      </c>
      <c r="S455" s="42" t="s">
        <v>42</v>
      </c>
      <c r="T455" s="42" t="s">
        <v>54</v>
      </c>
      <c r="U455" s="42" t="s">
        <v>40</v>
      </c>
      <c r="V455" s="42" t="s">
        <v>51</v>
      </c>
      <c r="W455" s="42" t="s">
        <v>40</v>
      </c>
      <c r="X455" s="42">
        <v>0</v>
      </c>
      <c r="Y455" s="42"/>
    </row>
    <row r="456" spans="1:25" ht="24" x14ac:dyDescent="0.3">
      <c r="A456" s="35" t="s">
        <v>166</v>
      </c>
      <c r="B456" s="24">
        <v>16314</v>
      </c>
      <c r="C456" s="24" t="s">
        <v>173</v>
      </c>
      <c r="D456" s="24">
        <v>53100361</v>
      </c>
      <c r="E456" s="28" t="s">
        <v>174</v>
      </c>
      <c r="F456" s="24">
        <v>1</v>
      </c>
      <c r="G456" s="24" t="s">
        <v>37</v>
      </c>
      <c r="H456" s="24" t="s">
        <v>64</v>
      </c>
      <c r="I456" s="24" t="s">
        <v>39</v>
      </c>
      <c r="J456" s="24" t="s">
        <v>169</v>
      </c>
      <c r="K456" s="24" t="s">
        <v>41</v>
      </c>
      <c r="L456" s="24">
        <v>16314</v>
      </c>
      <c r="M456" s="42" t="s">
        <v>42</v>
      </c>
      <c r="N456" s="42" t="s">
        <v>42</v>
      </c>
      <c r="O456" s="42" t="s">
        <v>40</v>
      </c>
      <c r="P456" s="42" t="s">
        <v>42</v>
      </c>
      <c r="Q456" s="42" t="s">
        <v>42</v>
      </c>
      <c r="R456" s="42" t="s">
        <v>42</v>
      </c>
      <c r="S456" s="42" t="s">
        <v>42</v>
      </c>
      <c r="T456" s="42" t="s">
        <v>43</v>
      </c>
      <c r="U456" s="42" t="s">
        <v>40</v>
      </c>
      <c r="V456" s="42" t="s">
        <v>44</v>
      </c>
      <c r="W456" s="42" t="s">
        <v>40</v>
      </c>
      <c r="X456" s="42" t="s">
        <v>45</v>
      </c>
      <c r="Y456" s="42"/>
    </row>
    <row r="457" spans="1:25" ht="14.4" x14ac:dyDescent="0.3">
      <c r="A457" s="35" t="s">
        <v>166</v>
      </c>
      <c r="B457" s="24">
        <v>16398</v>
      </c>
      <c r="C457" s="24" t="s">
        <v>170</v>
      </c>
      <c r="D457" s="24">
        <v>53100889</v>
      </c>
      <c r="E457" s="28" t="s">
        <v>183</v>
      </c>
      <c r="F457" s="24">
        <v>4</v>
      </c>
      <c r="G457" s="24" t="s">
        <v>37</v>
      </c>
      <c r="H457" s="24" t="s">
        <v>64</v>
      </c>
      <c r="I457" s="24" t="s">
        <v>39</v>
      </c>
      <c r="J457" s="24" t="s">
        <v>169</v>
      </c>
      <c r="K457" s="24" t="s">
        <v>41</v>
      </c>
      <c r="L457" s="24">
        <v>16398</v>
      </c>
      <c r="M457" s="42" t="s">
        <v>42</v>
      </c>
      <c r="N457" s="42" t="s">
        <v>42</v>
      </c>
      <c r="O457" s="42" t="s">
        <v>40</v>
      </c>
      <c r="P457" s="42" t="s">
        <v>42</v>
      </c>
      <c r="Q457" s="42" t="s">
        <v>42</v>
      </c>
      <c r="R457" s="42" t="s">
        <v>42</v>
      </c>
      <c r="S457" s="42" t="s">
        <v>42</v>
      </c>
      <c r="T457" s="42" t="s">
        <v>59</v>
      </c>
      <c r="U457" s="42" t="s">
        <v>40</v>
      </c>
      <c r="V457" s="42" t="s">
        <v>44</v>
      </c>
      <c r="W457" s="42" t="s">
        <v>40</v>
      </c>
      <c r="X457" s="42" t="s">
        <v>45</v>
      </c>
      <c r="Y457" s="42"/>
    </row>
    <row r="458" spans="1:25" ht="14.4" x14ac:dyDescent="0.3">
      <c r="A458" s="35" t="s">
        <v>166</v>
      </c>
      <c r="B458" s="24">
        <v>16419</v>
      </c>
      <c r="C458" s="24" t="s">
        <v>167</v>
      </c>
      <c r="D458" s="24">
        <v>53100391</v>
      </c>
      <c r="E458" s="28" t="s">
        <v>179</v>
      </c>
      <c r="F458" s="24">
        <v>1</v>
      </c>
      <c r="G458" s="24" t="s">
        <v>37</v>
      </c>
      <c r="H458" s="24" t="s">
        <v>49</v>
      </c>
      <c r="I458" s="24" t="s">
        <v>39</v>
      </c>
      <c r="J458" s="24" t="s">
        <v>169</v>
      </c>
      <c r="K458" s="24" t="s">
        <v>41</v>
      </c>
      <c r="L458" s="24">
        <v>16419</v>
      </c>
      <c r="M458" s="42" t="s">
        <v>42</v>
      </c>
      <c r="N458" s="42" t="s">
        <v>42</v>
      </c>
      <c r="O458" s="42" t="s">
        <v>40</v>
      </c>
      <c r="P458" s="42" t="s">
        <v>42</v>
      </c>
      <c r="Q458" s="42" t="s">
        <v>42</v>
      </c>
      <c r="R458" s="42" t="s">
        <v>42</v>
      </c>
      <c r="S458" s="42" t="s">
        <v>42</v>
      </c>
      <c r="T458" s="42" t="s">
        <v>54</v>
      </c>
      <c r="U458" s="42" t="s">
        <v>40</v>
      </c>
      <c r="V458" s="42" t="s">
        <v>51</v>
      </c>
      <c r="W458" s="42" t="s">
        <v>40</v>
      </c>
      <c r="X458" s="42">
        <v>0</v>
      </c>
      <c r="Y458" s="42"/>
    </row>
    <row r="459" spans="1:25" ht="24" x14ac:dyDescent="0.3">
      <c r="A459" s="35" t="s">
        <v>166</v>
      </c>
      <c r="B459" s="24">
        <v>16314</v>
      </c>
      <c r="C459" s="24" t="s">
        <v>173</v>
      </c>
      <c r="D459" s="24">
        <v>53100361</v>
      </c>
      <c r="E459" s="28" t="s">
        <v>174</v>
      </c>
      <c r="F459" s="24">
        <v>1</v>
      </c>
      <c r="G459" s="24" t="s">
        <v>37</v>
      </c>
      <c r="H459" s="24" t="s">
        <v>64</v>
      </c>
      <c r="I459" s="24" t="s">
        <v>39</v>
      </c>
      <c r="J459" s="24" t="s">
        <v>169</v>
      </c>
      <c r="K459" s="24" t="s">
        <v>41</v>
      </c>
      <c r="L459" s="24">
        <v>16314</v>
      </c>
      <c r="M459" s="42" t="s">
        <v>42</v>
      </c>
      <c r="N459" s="42" t="s">
        <v>42</v>
      </c>
      <c r="O459" s="42" t="s">
        <v>40</v>
      </c>
      <c r="P459" s="42" t="s">
        <v>42</v>
      </c>
      <c r="Q459" s="42" t="s">
        <v>42</v>
      </c>
      <c r="R459" s="42" t="s">
        <v>42</v>
      </c>
      <c r="S459" s="42" t="s">
        <v>42</v>
      </c>
      <c r="T459" s="42" t="s">
        <v>43</v>
      </c>
      <c r="U459" s="42" t="s">
        <v>40</v>
      </c>
      <c r="V459" s="42" t="s">
        <v>44</v>
      </c>
      <c r="W459" s="42" t="s">
        <v>40</v>
      </c>
      <c r="X459" s="42" t="s">
        <v>45</v>
      </c>
      <c r="Y459" s="42"/>
    </row>
    <row r="460" spans="1:25" ht="14.4" x14ac:dyDescent="0.3">
      <c r="A460" s="35" t="s">
        <v>166</v>
      </c>
      <c r="B460" s="24">
        <v>17408</v>
      </c>
      <c r="C460" s="24" t="s">
        <v>175</v>
      </c>
      <c r="D460" s="24">
        <v>53100007</v>
      </c>
      <c r="E460" s="28" t="s">
        <v>176</v>
      </c>
      <c r="F460" s="24">
        <v>1</v>
      </c>
      <c r="G460" s="24" t="s">
        <v>37</v>
      </c>
      <c r="H460" s="24" t="s">
        <v>71</v>
      </c>
      <c r="I460" s="24" t="s">
        <v>39</v>
      </c>
      <c r="J460" s="24" t="s">
        <v>169</v>
      </c>
      <c r="K460" s="24" t="s">
        <v>41</v>
      </c>
      <c r="L460" s="24">
        <v>17408</v>
      </c>
      <c r="M460" s="42" t="s">
        <v>42</v>
      </c>
      <c r="N460" s="42" t="s">
        <v>42</v>
      </c>
      <c r="O460" s="42" t="s">
        <v>40</v>
      </c>
      <c r="P460" s="42" t="s">
        <v>42</v>
      </c>
      <c r="Q460" s="42" t="s">
        <v>40</v>
      </c>
      <c r="R460" s="42" t="s">
        <v>42</v>
      </c>
      <c r="S460" s="42" t="s">
        <v>42</v>
      </c>
      <c r="T460" s="42" t="s">
        <v>54</v>
      </c>
      <c r="U460" s="42" t="s">
        <v>40</v>
      </c>
      <c r="V460" s="42" t="s">
        <v>44</v>
      </c>
      <c r="W460" s="42" t="s">
        <v>40</v>
      </c>
      <c r="X460" s="42" t="s">
        <v>45</v>
      </c>
      <c r="Y460" s="42"/>
    </row>
    <row r="461" spans="1:25" ht="24" x14ac:dyDescent="0.3">
      <c r="A461" s="35" t="s">
        <v>166</v>
      </c>
      <c r="B461" s="24">
        <v>16377</v>
      </c>
      <c r="C461" s="24" t="s">
        <v>181</v>
      </c>
      <c r="D461" s="24">
        <v>53100076</v>
      </c>
      <c r="E461" s="28" t="s">
        <v>182</v>
      </c>
      <c r="F461" s="24">
        <v>1</v>
      </c>
      <c r="G461" s="24" t="s">
        <v>37</v>
      </c>
      <c r="H461" s="24" t="s">
        <v>71</v>
      </c>
      <c r="I461" s="24" t="s">
        <v>39</v>
      </c>
      <c r="J461" s="24" t="s">
        <v>169</v>
      </c>
      <c r="K461" s="24" t="s">
        <v>41</v>
      </c>
      <c r="L461" s="24">
        <v>16377</v>
      </c>
      <c r="M461" s="42" t="s">
        <v>42</v>
      </c>
      <c r="N461" s="42" t="s">
        <v>42</v>
      </c>
      <c r="O461" s="42" t="s">
        <v>40</v>
      </c>
      <c r="P461" s="42" t="s">
        <v>42</v>
      </c>
      <c r="Q461" s="42" t="s">
        <v>40</v>
      </c>
      <c r="R461" s="42" t="s">
        <v>42</v>
      </c>
      <c r="S461" s="42" t="s">
        <v>42</v>
      </c>
      <c r="T461" s="42" t="s">
        <v>43</v>
      </c>
      <c r="U461" s="42" t="s">
        <v>40</v>
      </c>
      <c r="V461" s="42" t="s">
        <v>44</v>
      </c>
      <c r="W461" s="42" t="s">
        <v>40</v>
      </c>
      <c r="X461" s="42" t="s">
        <v>45</v>
      </c>
      <c r="Y461" s="42"/>
    </row>
    <row r="462" spans="1:25" ht="24" x14ac:dyDescent="0.3">
      <c r="A462" s="35" t="s">
        <v>166</v>
      </c>
      <c r="B462" s="24">
        <v>20660</v>
      </c>
      <c r="C462" s="24" t="s">
        <v>184</v>
      </c>
      <c r="D462" s="24">
        <v>53100236</v>
      </c>
      <c r="E462" s="28" t="s">
        <v>185</v>
      </c>
      <c r="F462" s="24">
        <v>1</v>
      </c>
      <c r="G462" s="24" t="s">
        <v>37</v>
      </c>
      <c r="H462" s="24" t="s">
        <v>38</v>
      </c>
      <c r="I462" s="24" t="s">
        <v>39</v>
      </c>
      <c r="J462" s="24" t="s">
        <v>169</v>
      </c>
      <c r="K462" s="24" t="s">
        <v>41</v>
      </c>
      <c r="L462" s="24">
        <v>20660</v>
      </c>
      <c r="M462" s="42" t="s">
        <v>42</v>
      </c>
      <c r="N462" s="42" t="s">
        <v>42</v>
      </c>
      <c r="O462" s="42" t="s">
        <v>42</v>
      </c>
      <c r="P462" s="42" t="s">
        <v>42</v>
      </c>
      <c r="Q462" s="42" t="s">
        <v>42</v>
      </c>
      <c r="R462" s="42" t="s">
        <v>42</v>
      </c>
      <c r="S462" s="42" t="s">
        <v>42</v>
      </c>
      <c r="T462" s="42" t="s">
        <v>42</v>
      </c>
      <c r="U462" s="42" t="s">
        <v>42</v>
      </c>
      <c r="V462" s="42" t="s">
        <v>44</v>
      </c>
      <c r="W462" s="42" t="s">
        <v>42</v>
      </c>
      <c r="X462" s="42" t="s">
        <v>347</v>
      </c>
      <c r="Y462" s="42"/>
    </row>
    <row r="463" spans="1:25" ht="14.4" x14ac:dyDescent="0.3">
      <c r="A463" s="35" t="s">
        <v>166</v>
      </c>
      <c r="B463" s="24">
        <v>17408</v>
      </c>
      <c r="C463" s="24" t="s">
        <v>175</v>
      </c>
      <c r="D463" s="24">
        <v>53100007</v>
      </c>
      <c r="E463" s="28" t="s">
        <v>176</v>
      </c>
      <c r="F463" s="24">
        <v>1</v>
      </c>
      <c r="G463" s="24" t="s">
        <v>37</v>
      </c>
      <c r="H463" s="24" t="s">
        <v>71</v>
      </c>
      <c r="I463" s="24" t="s">
        <v>39</v>
      </c>
      <c r="J463" s="24" t="s">
        <v>169</v>
      </c>
      <c r="K463" s="24" t="s">
        <v>41</v>
      </c>
      <c r="L463" s="24">
        <v>17408</v>
      </c>
      <c r="M463" s="42" t="s">
        <v>42</v>
      </c>
      <c r="N463" s="42" t="s">
        <v>42</v>
      </c>
      <c r="O463" s="42" t="s">
        <v>40</v>
      </c>
      <c r="P463" s="42" t="s">
        <v>42</v>
      </c>
      <c r="Q463" s="42" t="s">
        <v>40</v>
      </c>
      <c r="R463" s="42" t="s">
        <v>42</v>
      </c>
      <c r="S463" s="42" t="s">
        <v>42</v>
      </c>
      <c r="T463" s="42" t="s">
        <v>54</v>
      </c>
      <c r="U463" s="42" t="s">
        <v>40</v>
      </c>
      <c r="V463" s="42" t="s">
        <v>44</v>
      </c>
      <c r="W463" s="42" t="s">
        <v>40</v>
      </c>
      <c r="X463" s="42" t="s">
        <v>45</v>
      </c>
      <c r="Y463" s="42"/>
    </row>
    <row r="464" spans="1:25" ht="24" x14ac:dyDescent="0.3">
      <c r="A464" s="35" t="s">
        <v>166</v>
      </c>
      <c r="B464" s="24">
        <v>16377</v>
      </c>
      <c r="C464" s="24" t="s">
        <v>181</v>
      </c>
      <c r="D464" s="24">
        <v>53100076</v>
      </c>
      <c r="E464" s="28" t="s">
        <v>182</v>
      </c>
      <c r="F464" s="24">
        <v>1</v>
      </c>
      <c r="G464" s="24" t="s">
        <v>37</v>
      </c>
      <c r="H464" s="24" t="s">
        <v>71</v>
      </c>
      <c r="I464" s="24" t="s">
        <v>39</v>
      </c>
      <c r="J464" s="24" t="s">
        <v>169</v>
      </c>
      <c r="K464" s="24" t="s">
        <v>41</v>
      </c>
      <c r="L464" s="24">
        <v>16377</v>
      </c>
      <c r="M464" s="42" t="s">
        <v>42</v>
      </c>
      <c r="N464" s="42" t="s">
        <v>42</v>
      </c>
      <c r="O464" s="42" t="s">
        <v>40</v>
      </c>
      <c r="P464" s="42" t="s">
        <v>42</v>
      </c>
      <c r="Q464" s="42" t="s">
        <v>40</v>
      </c>
      <c r="R464" s="42" t="s">
        <v>42</v>
      </c>
      <c r="S464" s="42" t="s">
        <v>42</v>
      </c>
      <c r="T464" s="42" t="s">
        <v>43</v>
      </c>
      <c r="U464" s="42" t="s">
        <v>40</v>
      </c>
      <c r="V464" s="42" t="s">
        <v>44</v>
      </c>
      <c r="W464" s="42" t="s">
        <v>40</v>
      </c>
      <c r="X464" s="42" t="s">
        <v>45</v>
      </c>
      <c r="Y464" s="42"/>
    </row>
    <row r="465" spans="1:25" ht="14.4" x14ac:dyDescent="0.3">
      <c r="A465" s="35" t="s">
        <v>166</v>
      </c>
      <c r="B465" s="29">
        <v>21303</v>
      </c>
      <c r="C465" s="24" t="s">
        <v>56</v>
      </c>
      <c r="D465" s="24">
        <v>53100195</v>
      </c>
      <c r="E465" s="28" t="s">
        <v>57</v>
      </c>
      <c r="F465" s="24">
        <v>1</v>
      </c>
      <c r="G465" s="24" t="s">
        <v>58</v>
      </c>
      <c r="H465" s="24" t="s">
        <v>38</v>
      </c>
      <c r="I465" s="24" t="s">
        <v>39</v>
      </c>
      <c r="J465" s="24" t="s">
        <v>40</v>
      </c>
      <c r="K465" s="24" t="s">
        <v>41</v>
      </c>
      <c r="L465" s="29">
        <v>21303</v>
      </c>
      <c r="M465" s="42" t="s">
        <v>40</v>
      </c>
      <c r="N465" s="42" t="s">
        <v>42</v>
      </c>
      <c r="O465" s="42" t="s">
        <v>40</v>
      </c>
      <c r="P465" s="42" t="s">
        <v>42</v>
      </c>
      <c r="Q465" s="42" t="s">
        <v>42</v>
      </c>
      <c r="R465" s="42" t="s">
        <v>42</v>
      </c>
      <c r="S465" s="42" t="s">
        <v>40</v>
      </c>
      <c r="T465" s="42" t="s">
        <v>59</v>
      </c>
      <c r="U465" s="42" t="s">
        <v>40</v>
      </c>
      <c r="V465" s="42" t="s">
        <v>44</v>
      </c>
      <c r="W465" s="42" t="s">
        <v>42</v>
      </c>
      <c r="X465" s="42" t="s">
        <v>343</v>
      </c>
      <c r="Y465" s="42"/>
    </row>
    <row r="466" spans="1:25" ht="14.4" x14ac:dyDescent="0.3">
      <c r="A466" s="35" t="s">
        <v>166</v>
      </c>
      <c r="B466" s="24">
        <v>20663</v>
      </c>
      <c r="C466" s="24" t="s">
        <v>186</v>
      </c>
      <c r="D466" s="24">
        <v>53100236</v>
      </c>
      <c r="E466" s="28" t="s">
        <v>187</v>
      </c>
      <c r="F466" s="24">
        <v>1</v>
      </c>
      <c r="G466" s="24" t="s">
        <v>37</v>
      </c>
      <c r="H466" s="24" t="s">
        <v>38</v>
      </c>
      <c r="I466" s="24" t="s">
        <v>39</v>
      </c>
      <c r="J466" s="24" t="s">
        <v>169</v>
      </c>
      <c r="K466" s="24" t="s">
        <v>41</v>
      </c>
      <c r="L466" s="24">
        <v>20663</v>
      </c>
      <c r="M466" s="42" t="s">
        <v>42</v>
      </c>
      <c r="N466" s="42" t="s">
        <v>42</v>
      </c>
      <c r="O466" s="42" t="s">
        <v>40</v>
      </c>
      <c r="P466" s="42" t="s">
        <v>42</v>
      </c>
      <c r="Q466" s="42" t="s">
        <v>42</v>
      </c>
      <c r="R466" s="42" t="s">
        <v>42</v>
      </c>
      <c r="S466" s="42" t="s">
        <v>42</v>
      </c>
      <c r="T466" s="42" t="s">
        <v>59</v>
      </c>
      <c r="U466" s="42" t="s">
        <v>40</v>
      </c>
      <c r="V466" s="42" t="s">
        <v>44</v>
      </c>
      <c r="W466" s="42" t="s">
        <v>42</v>
      </c>
      <c r="X466" s="42" t="s">
        <v>347</v>
      </c>
      <c r="Y466" s="42"/>
    </row>
    <row r="467" spans="1:25" ht="14.4" x14ac:dyDescent="0.3">
      <c r="A467" s="35" t="s">
        <v>166</v>
      </c>
      <c r="B467" s="24">
        <v>16398</v>
      </c>
      <c r="C467" s="24" t="s">
        <v>170</v>
      </c>
      <c r="D467" s="24">
        <v>53100889</v>
      </c>
      <c r="E467" s="28" t="s">
        <v>183</v>
      </c>
      <c r="F467" s="24">
        <v>4</v>
      </c>
      <c r="G467" s="24" t="s">
        <v>37</v>
      </c>
      <c r="H467" s="24" t="s">
        <v>64</v>
      </c>
      <c r="I467" s="24" t="s">
        <v>39</v>
      </c>
      <c r="J467" s="24" t="s">
        <v>169</v>
      </c>
      <c r="K467" s="24" t="s">
        <v>41</v>
      </c>
      <c r="L467" s="24">
        <v>16398</v>
      </c>
      <c r="M467" s="42" t="s">
        <v>42</v>
      </c>
      <c r="N467" s="42" t="s">
        <v>42</v>
      </c>
      <c r="O467" s="42" t="s">
        <v>40</v>
      </c>
      <c r="P467" s="42" t="s">
        <v>42</v>
      </c>
      <c r="Q467" s="42" t="s">
        <v>42</v>
      </c>
      <c r="R467" s="42" t="s">
        <v>42</v>
      </c>
      <c r="S467" s="42" t="s">
        <v>42</v>
      </c>
      <c r="T467" s="42" t="s">
        <v>59</v>
      </c>
      <c r="U467" s="42" t="s">
        <v>40</v>
      </c>
      <c r="V467" s="42" t="s">
        <v>44</v>
      </c>
      <c r="W467" s="42" t="s">
        <v>40</v>
      </c>
      <c r="X467" s="42" t="s">
        <v>45</v>
      </c>
      <c r="Y467" s="42"/>
    </row>
    <row r="468" spans="1:25" ht="24" x14ac:dyDescent="0.3">
      <c r="A468" s="35" t="s">
        <v>166</v>
      </c>
      <c r="B468" s="24">
        <v>16314</v>
      </c>
      <c r="C468" s="24" t="s">
        <v>173</v>
      </c>
      <c r="D468" s="24">
        <v>53100361</v>
      </c>
      <c r="E468" s="28" t="s">
        <v>174</v>
      </c>
      <c r="F468" s="24">
        <v>1</v>
      </c>
      <c r="G468" s="24" t="s">
        <v>37</v>
      </c>
      <c r="H468" s="24" t="s">
        <v>64</v>
      </c>
      <c r="I468" s="24" t="s">
        <v>39</v>
      </c>
      <c r="J468" s="24" t="s">
        <v>169</v>
      </c>
      <c r="K468" s="24" t="s">
        <v>41</v>
      </c>
      <c r="L468" s="24">
        <v>16314</v>
      </c>
      <c r="M468" s="42" t="s">
        <v>42</v>
      </c>
      <c r="N468" s="42" t="s">
        <v>42</v>
      </c>
      <c r="O468" s="42" t="s">
        <v>40</v>
      </c>
      <c r="P468" s="42" t="s">
        <v>42</v>
      </c>
      <c r="Q468" s="42" t="s">
        <v>42</v>
      </c>
      <c r="R468" s="42" t="s">
        <v>42</v>
      </c>
      <c r="S468" s="42" t="s">
        <v>42</v>
      </c>
      <c r="T468" s="42" t="s">
        <v>43</v>
      </c>
      <c r="U468" s="42" t="s">
        <v>40</v>
      </c>
      <c r="V468" s="42" t="s">
        <v>44</v>
      </c>
      <c r="W468" s="42" t="s">
        <v>40</v>
      </c>
      <c r="X468" s="42" t="s">
        <v>45</v>
      </c>
      <c r="Y468" s="42"/>
    </row>
    <row r="469" spans="1:25" ht="14.4" x14ac:dyDescent="0.3">
      <c r="A469" s="35" t="s">
        <v>166</v>
      </c>
      <c r="B469" s="24">
        <v>20530</v>
      </c>
      <c r="C469" s="24" t="s">
        <v>192</v>
      </c>
      <c r="D469" s="24">
        <v>53100335</v>
      </c>
      <c r="E469" s="28" t="s">
        <v>193</v>
      </c>
      <c r="F469" s="24">
        <v>1</v>
      </c>
      <c r="G469" s="24" t="s">
        <v>37</v>
      </c>
      <c r="H469" s="24" t="s">
        <v>71</v>
      </c>
      <c r="I469" s="24" t="s">
        <v>39</v>
      </c>
      <c r="J469" s="24" t="s">
        <v>169</v>
      </c>
      <c r="K469" s="24" t="s">
        <v>41</v>
      </c>
      <c r="L469" s="24">
        <v>20530</v>
      </c>
      <c r="M469" s="42" t="s">
        <v>42</v>
      </c>
      <c r="N469" s="42" t="s">
        <v>42</v>
      </c>
      <c r="O469" s="42" t="s">
        <v>40</v>
      </c>
      <c r="P469" s="42" t="s">
        <v>42</v>
      </c>
      <c r="Q469" s="42" t="s">
        <v>40</v>
      </c>
      <c r="R469" s="42" t="s">
        <v>42</v>
      </c>
      <c r="S469" s="42" t="s">
        <v>42</v>
      </c>
      <c r="T469" s="42" t="s">
        <v>54</v>
      </c>
      <c r="U469" s="42" t="s">
        <v>40</v>
      </c>
      <c r="V469" s="42" t="s">
        <v>44</v>
      </c>
      <c r="W469" s="42" t="s">
        <v>40</v>
      </c>
      <c r="X469" s="42" t="s">
        <v>45</v>
      </c>
      <c r="Y469" s="42"/>
    </row>
    <row r="470" spans="1:25" ht="14.4" x14ac:dyDescent="0.3">
      <c r="A470" s="35" t="s">
        <v>166</v>
      </c>
      <c r="B470" s="24">
        <v>17408</v>
      </c>
      <c r="C470" s="24" t="s">
        <v>175</v>
      </c>
      <c r="D470" s="24">
        <v>53100007</v>
      </c>
      <c r="E470" s="28" t="s">
        <v>176</v>
      </c>
      <c r="F470" s="24">
        <v>2</v>
      </c>
      <c r="G470" s="24" t="s">
        <v>37</v>
      </c>
      <c r="H470" s="24" t="s">
        <v>71</v>
      </c>
      <c r="I470" s="24" t="s">
        <v>39</v>
      </c>
      <c r="J470" s="24" t="s">
        <v>169</v>
      </c>
      <c r="K470" s="24" t="s">
        <v>41</v>
      </c>
      <c r="L470" s="24">
        <v>17408</v>
      </c>
      <c r="M470" s="42" t="s">
        <v>42</v>
      </c>
      <c r="N470" s="42" t="s">
        <v>42</v>
      </c>
      <c r="O470" s="42" t="s">
        <v>40</v>
      </c>
      <c r="P470" s="42" t="s">
        <v>42</v>
      </c>
      <c r="Q470" s="42" t="s">
        <v>40</v>
      </c>
      <c r="R470" s="42" t="s">
        <v>42</v>
      </c>
      <c r="S470" s="42" t="s">
        <v>42</v>
      </c>
      <c r="T470" s="42" t="s">
        <v>54</v>
      </c>
      <c r="U470" s="42" t="s">
        <v>40</v>
      </c>
      <c r="V470" s="42" t="s">
        <v>44</v>
      </c>
      <c r="W470" s="42" t="s">
        <v>40</v>
      </c>
      <c r="X470" s="42" t="s">
        <v>45</v>
      </c>
      <c r="Y470" s="42"/>
    </row>
    <row r="471" spans="1:25" ht="14.4" x14ac:dyDescent="0.3">
      <c r="A471" s="35" t="s">
        <v>166</v>
      </c>
      <c r="B471" s="24">
        <v>17409</v>
      </c>
      <c r="C471" s="24" t="s">
        <v>194</v>
      </c>
      <c r="D471" s="24">
        <v>53100007</v>
      </c>
      <c r="E471" s="28" t="s">
        <v>195</v>
      </c>
      <c r="F471" s="24">
        <v>1</v>
      </c>
      <c r="G471" s="24" t="s">
        <v>37</v>
      </c>
      <c r="H471" s="24" t="s">
        <v>71</v>
      </c>
      <c r="I471" s="24" t="s">
        <v>39</v>
      </c>
      <c r="J471" s="24" t="s">
        <v>169</v>
      </c>
      <c r="K471" s="24" t="s">
        <v>41</v>
      </c>
      <c r="L471" s="24">
        <v>17409</v>
      </c>
      <c r="M471" s="42" t="s">
        <v>42</v>
      </c>
      <c r="N471" s="42" t="s">
        <v>42</v>
      </c>
      <c r="O471" s="42" t="s">
        <v>40</v>
      </c>
      <c r="P471" s="42" t="s">
        <v>42</v>
      </c>
      <c r="Q471" s="42" t="s">
        <v>40</v>
      </c>
      <c r="R471" s="42" t="s">
        <v>42</v>
      </c>
      <c r="S471" s="42" t="s">
        <v>42</v>
      </c>
      <c r="T471" s="42" t="s">
        <v>54</v>
      </c>
      <c r="U471" s="42" t="s">
        <v>40</v>
      </c>
      <c r="V471" s="42" t="s">
        <v>44</v>
      </c>
      <c r="W471" s="42" t="s">
        <v>40</v>
      </c>
      <c r="X471" s="42" t="s">
        <v>45</v>
      </c>
      <c r="Y471" s="42"/>
    </row>
    <row r="472" spans="1:25" ht="14.4" x14ac:dyDescent="0.3">
      <c r="A472" s="35" t="s">
        <v>166</v>
      </c>
      <c r="B472" s="24">
        <v>16313</v>
      </c>
      <c r="C472" s="24" t="s">
        <v>196</v>
      </c>
      <c r="D472" s="24">
        <v>53100007</v>
      </c>
      <c r="E472" s="28" t="s">
        <v>197</v>
      </c>
      <c r="F472" s="24">
        <v>1</v>
      </c>
      <c r="G472" s="24" t="s">
        <v>37</v>
      </c>
      <c r="H472" s="24" t="s">
        <v>71</v>
      </c>
      <c r="I472" s="24" t="s">
        <v>39</v>
      </c>
      <c r="J472" s="24" t="s">
        <v>169</v>
      </c>
      <c r="K472" s="24" t="s">
        <v>41</v>
      </c>
      <c r="L472" s="24">
        <v>16313</v>
      </c>
      <c r="M472" s="42" t="s">
        <v>42</v>
      </c>
      <c r="N472" s="42" t="s">
        <v>42</v>
      </c>
      <c r="O472" s="42" t="s">
        <v>40</v>
      </c>
      <c r="P472" s="42" t="s">
        <v>42</v>
      </c>
      <c r="Q472" s="42" t="s">
        <v>40</v>
      </c>
      <c r="R472" s="42" t="s">
        <v>42</v>
      </c>
      <c r="S472" s="42" t="s">
        <v>42</v>
      </c>
      <c r="T472" s="42" t="s">
        <v>54</v>
      </c>
      <c r="U472" s="42" t="s">
        <v>40</v>
      </c>
      <c r="V472" s="42" t="s">
        <v>44</v>
      </c>
      <c r="W472" s="42" t="s">
        <v>40</v>
      </c>
      <c r="X472" s="42" t="s">
        <v>45</v>
      </c>
      <c r="Y472" s="42"/>
    </row>
    <row r="473" spans="1:25" ht="14.4" x14ac:dyDescent="0.3">
      <c r="A473" s="35" t="s">
        <v>166</v>
      </c>
      <c r="B473" s="29">
        <v>21303</v>
      </c>
      <c r="C473" s="24" t="s">
        <v>56</v>
      </c>
      <c r="D473" s="24">
        <v>53100195</v>
      </c>
      <c r="E473" s="28" t="s">
        <v>57</v>
      </c>
      <c r="F473" s="24">
        <v>4</v>
      </c>
      <c r="G473" s="24" t="s">
        <v>58</v>
      </c>
      <c r="H473" s="24" t="s">
        <v>38</v>
      </c>
      <c r="I473" s="24" t="s">
        <v>39</v>
      </c>
      <c r="J473" s="24" t="s">
        <v>40</v>
      </c>
      <c r="K473" s="24" t="s">
        <v>41</v>
      </c>
      <c r="L473" s="29">
        <v>21303</v>
      </c>
      <c r="M473" s="42" t="s">
        <v>40</v>
      </c>
      <c r="N473" s="42" t="s">
        <v>42</v>
      </c>
      <c r="O473" s="42" t="s">
        <v>40</v>
      </c>
      <c r="P473" s="42" t="s">
        <v>42</v>
      </c>
      <c r="Q473" s="42" t="s">
        <v>42</v>
      </c>
      <c r="R473" s="42" t="s">
        <v>42</v>
      </c>
      <c r="S473" s="42" t="s">
        <v>40</v>
      </c>
      <c r="T473" s="42" t="s">
        <v>59</v>
      </c>
      <c r="U473" s="42" t="s">
        <v>40</v>
      </c>
      <c r="V473" s="42" t="s">
        <v>44</v>
      </c>
      <c r="W473" s="42" t="s">
        <v>42</v>
      </c>
      <c r="X473" s="42" t="s">
        <v>343</v>
      </c>
      <c r="Y473" s="42"/>
    </row>
    <row r="474" spans="1:25" ht="24" x14ac:dyDescent="0.3">
      <c r="A474" s="35" t="s">
        <v>166</v>
      </c>
      <c r="B474" s="24">
        <v>20659</v>
      </c>
      <c r="C474" s="24" t="s">
        <v>184</v>
      </c>
      <c r="D474" s="24">
        <v>53100236</v>
      </c>
      <c r="E474" s="28" t="s">
        <v>198</v>
      </c>
      <c r="F474" s="24">
        <v>2</v>
      </c>
      <c r="G474" s="24" t="s">
        <v>37</v>
      </c>
      <c r="H474" s="24" t="s">
        <v>38</v>
      </c>
      <c r="I474" s="24" t="s">
        <v>39</v>
      </c>
      <c r="J474" s="24" t="s">
        <v>169</v>
      </c>
      <c r="K474" s="24" t="s">
        <v>41</v>
      </c>
      <c r="L474" s="24">
        <v>20659</v>
      </c>
      <c r="M474" s="42" t="s">
        <v>42</v>
      </c>
      <c r="N474" s="42" t="s">
        <v>42</v>
      </c>
      <c r="O474" s="42" t="s">
        <v>42</v>
      </c>
      <c r="P474" s="42" t="s">
        <v>42</v>
      </c>
      <c r="Q474" s="42" t="s">
        <v>42</v>
      </c>
      <c r="R474" s="42" t="s">
        <v>42</v>
      </c>
      <c r="S474" s="42" t="s">
        <v>42</v>
      </c>
      <c r="T474" s="42" t="s">
        <v>42</v>
      </c>
      <c r="U474" s="42" t="s">
        <v>42</v>
      </c>
      <c r="V474" s="42" t="s">
        <v>44</v>
      </c>
      <c r="W474" s="42" t="s">
        <v>42</v>
      </c>
      <c r="X474" s="42" t="s">
        <v>347</v>
      </c>
      <c r="Y474" s="42"/>
    </row>
    <row r="475" spans="1:25" ht="24" x14ac:dyDescent="0.3">
      <c r="A475" s="35" t="s">
        <v>166</v>
      </c>
      <c r="B475" s="24">
        <v>20668</v>
      </c>
      <c r="C475" s="24" t="s">
        <v>199</v>
      </c>
      <c r="D475" s="24">
        <v>53100236</v>
      </c>
      <c r="E475" s="28" t="s">
        <v>200</v>
      </c>
      <c r="F475" s="24">
        <v>1</v>
      </c>
      <c r="G475" s="24" t="s">
        <v>37</v>
      </c>
      <c r="H475" s="24" t="s">
        <v>38</v>
      </c>
      <c r="I475" s="24" t="s">
        <v>39</v>
      </c>
      <c r="J475" s="24" t="s">
        <v>169</v>
      </c>
      <c r="K475" s="24" t="s">
        <v>41</v>
      </c>
      <c r="L475" s="24">
        <v>20668</v>
      </c>
      <c r="M475" s="42" t="s">
        <v>42</v>
      </c>
      <c r="N475" s="42" t="s">
        <v>42</v>
      </c>
      <c r="O475" s="42" t="s">
        <v>40</v>
      </c>
      <c r="P475" s="42" t="s">
        <v>42</v>
      </c>
      <c r="Q475" s="42" t="s">
        <v>42</v>
      </c>
      <c r="R475" s="42" t="s">
        <v>42</v>
      </c>
      <c r="S475" s="42" t="s">
        <v>42</v>
      </c>
      <c r="T475" s="42" t="s">
        <v>59</v>
      </c>
      <c r="U475" s="42" t="s">
        <v>40</v>
      </c>
      <c r="V475" s="42" t="s">
        <v>44</v>
      </c>
      <c r="W475" s="42" t="s">
        <v>42</v>
      </c>
      <c r="X475" s="42" t="s">
        <v>347</v>
      </c>
      <c r="Y475" s="42"/>
    </row>
    <row r="476" spans="1:25" ht="14.4" x14ac:dyDescent="0.3">
      <c r="A476" s="35" t="s">
        <v>166</v>
      </c>
      <c r="B476" s="24">
        <v>16398</v>
      </c>
      <c r="C476" s="24" t="s">
        <v>170</v>
      </c>
      <c r="D476" s="24">
        <v>53100889</v>
      </c>
      <c r="E476" s="28" t="s">
        <v>183</v>
      </c>
      <c r="F476" s="24">
        <v>8</v>
      </c>
      <c r="G476" s="24" t="s">
        <v>37</v>
      </c>
      <c r="H476" s="24" t="s">
        <v>64</v>
      </c>
      <c r="I476" s="24" t="s">
        <v>39</v>
      </c>
      <c r="J476" s="24" t="s">
        <v>169</v>
      </c>
      <c r="K476" s="24" t="s">
        <v>41</v>
      </c>
      <c r="L476" s="24">
        <v>16398</v>
      </c>
      <c r="M476" s="42" t="s">
        <v>42</v>
      </c>
      <c r="N476" s="42" t="s">
        <v>42</v>
      </c>
      <c r="O476" s="42" t="s">
        <v>40</v>
      </c>
      <c r="P476" s="42" t="s">
        <v>42</v>
      </c>
      <c r="Q476" s="42" t="s">
        <v>42</v>
      </c>
      <c r="R476" s="42" t="s">
        <v>42</v>
      </c>
      <c r="S476" s="42" t="s">
        <v>42</v>
      </c>
      <c r="T476" s="42" t="s">
        <v>59</v>
      </c>
      <c r="U476" s="42" t="s">
        <v>40</v>
      </c>
      <c r="V476" s="42" t="s">
        <v>44</v>
      </c>
      <c r="W476" s="42" t="s">
        <v>40</v>
      </c>
      <c r="X476" s="42" t="s">
        <v>45</v>
      </c>
      <c r="Y476" s="42"/>
    </row>
    <row r="477" spans="1:25" ht="14.4" x14ac:dyDescent="0.3">
      <c r="A477" s="35" t="s">
        <v>166</v>
      </c>
      <c r="B477" s="24">
        <v>20530</v>
      </c>
      <c r="C477" s="24" t="s">
        <v>192</v>
      </c>
      <c r="D477" s="24">
        <v>53100335</v>
      </c>
      <c r="E477" s="28" t="s">
        <v>193</v>
      </c>
      <c r="F477" s="24">
        <v>1</v>
      </c>
      <c r="G477" s="24" t="s">
        <v>37</v>
      </c>
      <c r="H477" s="24" t="s">
        <v>71</v>
      </c>
      <c r="I477" s="24" t="s">
        <v>39</v>
      </c>
      <c r="J477" s="24" t="s">
        <v>169</v>
      </c>
      <c r="K477" s="24" t="s">
        <v>41</v>
      </c>
      <c r="L477" s="24">
        <v>20530</v>
      </c>
      <c r="M477" s="42" t="s">
        <v>42</v>
      </c>
      <c r="N477" s="42" t="s">
        <v>42</v>
      </c>
      <c r="O477" s="42" t="s">
        <v>40</v>
      </c>
      <c r="P477" s="42" t="s">
        <v>42</v>
      </c>
      <c r="Q477" s="42" t="s">
        <v>40</v>
      </c>
      <c r="R477" s="42" t="s">
        <v>42</v>
      </c>
      <c r="S477" s="42" t="s">
        <v>42</v>
      </c>
      <c r="T477" s="42" t="s">
        <v>54</v>
      </c>
      <c r="U477" s="42" t="s">
        <v>40</v>
      </c>
      <c r="V477" s="42" t="s">
        <v>44</v>
      </c>
      <c r="W477" s="42" t="s">
        <v>40</v>
      </c>
      <c r="X477" s="42" t="s">
        <v>45</v>
      </c>
      <c r="Y477" s="42"/>
    </row>
    <row r="478" spans="1:25" ht="14.4" x14ac:dyDescent="0.3">
      <c r="A478" s="35" t="s">
        <v>166</v>
      </c>
      <c r="B478" s="24">
        <v>21167</v>
      </c>
      <c r="C478" s="24" t="s">
        <v>170</v>
      </c>
      <c r="D478" s="24">
        <v>53100889</v>
      </c>
      <c r="E478" s="28" t="s">
        <v>171</v>
      </c>
      <c r="F478" s="24">
        <v>1</v>
      </c>
      <c r="G478" s="24" t="s">
        <v>37</v>
      </c>
      <c r="H478" s="24" t="s">
        <v>71</v>
      </c>
      <c r="I478" s="24" t="s">
        <v>39</v>
      </c>
      <c r="J478" s="24" t="s">
        <v>172</v>
      </c>
      <c r="K478" s="24" t="s">
        <v>41</v>
      </c>
      <c r="L478" s="24">
        <v>21167</v>
      </c>
      <c r="M478" s="42" t="s">
        <v>42</v>
      </c>
      <c r="N478" s="42" t="s">
        <v>42</v>
      </c>
      <c r="O478" s="42" t="s">
        <v>349</v>
      </c>
      <c r="P478" s="42" t="s">
        <v>42</v>
      </c>
      <c r="Q478" s="42" t="s">
        <v>42</v>
      </c>
      <c r="R478" s="42" t="s">
        <v>42</v>
      </c>
      <c r="S478" s="42" t="s">
        <v>348</v>
      </c>
      <c r="T478" s="42" t="s">
        <v>43</v>
      </c>
      <c r="U478" s="42" t="s">
        <v>40</v>
      </c>
      <c r="V478" s="42" t="s">
        <v>44</v>
      </c>
      <c r="W478" s="42" t="s">
        <v>40</v>
      </c>
      <c r="X478" s="42">
        <v>0</v>
      </c>
      <c r="Y478" s="42"/>
    </row>
    <row r="479" spans="1:25" ht="14.4" x14ac:dyDescent="0.3">
      <c r="A479" s="35" t="s">
        <v>166</v>
      </c>
      <c r="B479" s="24">
        <v>16398</v>
      </c>
      <c r="C479" s="24" t="s">
        <v>170</v>
      </c>
      <c r="D479" s="24">
        <v>53100889</v>
      </c>
      <c r="E479" s="28" t="s">
        <v>183</v>
      </c>
      <c r="F479" s="24">
        <v>14</v>
      </c>
      <c r="G479" s="24" t="s">
        <v>37</v>
      </c>
      <c r="H479" s="24" t="s">
        <v>64</v>
      </c>
      <c r="I479" s="24" t="s">
        <v>39</v>
      </c>
      <c r="J479" s="24" t="s">
        <v>169</v>
      </c>
      <c r="K479" s="24" t="s">
        <v>41</v>
      </c>
      <c r="L479" s="24">
        <v>16398</v>
      </c>
      <c r="M479" s="42" t="s">
        <v>42</v>
      </c>
      <c r="N479" s="42" t="s">
        <v>42</v>
      </c>
      <c r="O479" s="42" t="s">
        <v>40</v>
      </c>
      <c r="P479" s="42" t="s">
        <v>42</v>
      </c>
      <c r="Q479" s="42" t="s">
        <v>42</v>
      </c>
      <c r="R479" s="42" t="s">
        <v>42</v>
      </c>
      <c r="S479" s="42" t="s">
        <v>42</v>
      </c>
      <c r="T479" s="42" t="s">
        <v>59</v>
      </c>
      <c r="U479" s="42" t="s">
        <v>40</v>
      </c>
      <c r="V479" s="42" t="s">
        <v>44</v>
      </c>
      <c r="W479" s="42" t="s">
        <v>40</v>
      </c>
      <c r="X479" s="42" t="s">
        <v>45</v>
      </c>
      <c r="Y479" s="42"/>
    </row>
    <row r="480" spans="1:25" ht="24" x14ac:dyDescent="0.3">
      <c r="A480" s="35" t="s">
        <v>166</v>
      </c>
      <c r="B480" s="24">
        <v>16314</v>
      </c>
      <c r="C480" s="24" t="s">
        <v>173</v>
      </c>
      <c r="D480" s="24">
        <v>53100361</v>
      </c>
      <c r="E480" s="28" t="s">
        <v>174</v>
      </c>
      <c r="F480" s="24">
        <v>1</v>
      </c>
      <c r="G480" s="24" t="s">
        <v>37</v>
      </c>
      <c r="H480" s="24" t="s">
        <v>64</v>
      </c>
      <c r="I480" s="24" t="s">
        <v>39</v>
      </c>
      <c r="J480" s="24" t="s">
        <v>169</v>
      </c>
      <c r="K480" s="24" t="s">
        <v>41</v>
      </c>
      <c r="L480" s="24">
        <v>16314</v>
      </c>
      <c r="M480" s="42" t="s">
        <v>42</v>
      </c>
      <c r="N480" s="42" t="s">
        <v>42</v>
      </c>
      <c r="O480" s="42" t="s">
        <v>40</v>
      </c>
      <c r="P480" s="42" t="s">
        <v>42</v>
      </c>
      <c r="Q480" s="42" t="s">
        <v>42</v>
      </c>
      <c r="R480" s="42" t="s">
        <v>42</v>
      </c>
      <c r="S480" s="42" t="s">
        <v>42</v>
      </c>
      <c r="T480" s="42" t="s">
        <v>43</v>
      </c>
      <c r="U480" s="42" t="s">
        <v>40</v>
      </c>
      <c r="V480" s="42" t="s">
        <v>44</v>
      </c>
      <c r="W480" s="42" t="s">
        <v>40</v>
      </c>
      <c r="X480" s="42" t="s">
        <v>45</v>
      </c>
      <c r="Y480" s="42"/>
    </row>
    <row r="481" spans="1:25" ht="14.4" x14ac:dyDescent="0.3">
      <c r="A481" s="35" t="s">
        <v>166</v>
      </c>
      <c r="B481" s="24">
        <v>16398</v>
      </c>
      <c r="C481" s="24" t="s">
        <v>170</v>
      </c>
      <c r="D481" s="24">
        <v>53100889</v>
      </c>
      <c r="E481" s="28" t="s">
        <v>183</v>
      </c>
      <c r="F481" s="24">
        <v>5</v>
      </c>
      <c r="G481" s="24" t="s">
        <v>37</v>
      </c>
      <c r="H481" s="24" t="s">
        <v>64</v>
      </c>
      <c r="I481" s="24" t="s">
        <v>39</v>
      </c>
      <c r="J481" s="24" t="s">
        <v>169</v>
      </c>
      <c r="K481" s="24" t="s">
        <v>41</v>
      </c>
      <c r="L481" s="24">
        <v>16398</v>
      </c>
      <c r="M481" s="42" t="s">
        <v>42</v>
      </c>
      <c r="N481" s="42" t="s">
        <v>42</v>
      </c>
      <c r="O481" s="42" t="s">
        <v>40</v>
      </c>
      <c r="P481" s="42" t="s">
        <v>42</v>
      </c>
      <c r="Q481" s="42" t="s">
        <v>42</v>
      </c>
      <c r="R481" s="42" t="s">
        <v>42</v>
      </c>
      <c r="S481" s="42" t="s">
        <v>42</v>
      </c>
      <c r="T481" s="42" t="s">
        <v>59</v>
      </c>
      <c r="U481" s="42" t="s">
        <v>40</v>
      </c>
      <c r="V481" s="42" t="s">
        <v>44</v>
      </c>
      <c r="W481" s="42" t="s">
        <v>40</v>
      </c>
      <c r="X481" s="42" t="s">
        <v>45</v>
      </c>
      <c r="Y481" s="42"/>
    </row>
    <row r="482" spans="1:25" ht="24" x14ac:dyDescent="0.3">
      <c r="A482" s="35" t="s">
        <v>166</v>
      </c>
      <c r="B482" s="24">
        <v>16377</v>
      </c>
      <c r="C482" s="24" t="s">
        <v>181</v>
      </c>
      <c r="D482" s="24">
        <v>53100076</v>
      </c>
      <c r="E482" s="28" t="s">
        <v>182</v>
      </c>
      <c r="F482" s="24">
        <v>2</v>
      </c>
      <c r="G482" s="24" t="s">
        <v>37</v>
      </c>
      <c r="H482" s="24" t="s">
        <v>71</v>
      </c>
      <c r="I482" s="24" t="s">
        <v>39</v>
      </c>
      <c r="J482" s="24" t="s">
        <v>169</v>
      </c>
      <c r="K482" s="24" t="s">
        <v>41</v>
      </c>
      <c r="L482" s="24">
        <v>16377</v>
      </c>
      <c r="M482" s="42" t="s">
        <v>42</v>
      </c>
      <c r="N482" s="42" t="s">
        <v>42</v>
      </c>
      <c r="O482" s="42" t="s">
        <v>40</v>
      </c>
      <c r="P482" s="42" t="s">
        <v>42</v>
      </c>
      <c r="Q482" s="42" t="s">
        <v>40</v>
      </c>
      <c r="R482" s="42" t="s">
        <v>42</v>
      </c>
      <c r="S482" s="42" t="s">
        <v>42</v>
      </c>
      <c r="T482" s="42" t="s">
        <v>43</v>
      </c>
      <c r="U482" s="42" t="s">
        <v>40</v>
      </c>
      <c r="V482" s="42" t="s">
        <v>44</v>
      </c>
      <c r="W482" s="42" t="s">
        <v>40</v>
      </c>
      <c r="X482" s="42" t="s">
        <v>45</v>
      </c>
      <c r="Y482" s="42"/>
    </row>
    <row r="483" spans="1:25" ht="24" x14ac:dyDescent="0.3">
      <c r="A483" s="35" t="s">
        <v>166</v>
      </c>
      <c r="B483" s="24">
        <v>16314</v>
      </c>
      <c r="C483" s="24" t="s">
        <v>173</v>
      </c>
      <c r="D483" s="24">
        <v>53100361</v>
      </c>
      <c r="E483" s="28" t="s">
        <v>174</v>
      </c>
      <c r="F483" s="24">
        <v>1</v>
      </c>
      <c r="G483" s="24" t="s">
        <v>37</v>
      </c>
      <c r="H483" s="24" t="s">
        <v>64</v>
      </c>
      <c r="I483" s="24" t="s">
        <v>39</v>
      </c>
      <c r="J483" s="24" t="s">
        <v>169</v>
      </c>
      <c r="K483" s="24" t="s">
        <v>41</v>
      </c>
      <c r="L483" s="24">
        <v>16314</v>
      </c>
      <c r="M483" s="42" t="s">
        <v>42</v>
      </c>
      <c r="N483" s="42" t="s">
        <v>42</v>
      </c>
      <c r="O483" s="42" t="s">
        <v>40</v>
      </c>
      <c r="P483" s="42" t="s">
        <v>42</v>
      </c>
      <c r="Q483" s="42" t="s">
        <v>42</v>
      </c>
      <c r="R483" s="42" t="s">
        <v>42</v>
      </c>
      <c r="S483" s="42" t="s">
        <v>42</v>
      </c>
      <c r="T483" s="42" t="s">
        <v>43</v>
      </c>
      <c r="U483" s="42" t="s">
        <v>40</v>
      </c>
      <c r="V483" s="42" t="s">
        <v>44</v>
      </c>
      <c r="W483" s="42" t="s">
        <v>40</v>
      </c>
      <c r="X483" s="42" t="s">
        <v>45</v>
      </c>
      <c r="Y483" s="42"/>
    </row>
    <row r="484" spans="1:25" ht="24" x14ac:dyDescent="0.3">
      <c r="A484" s="35" t="s">
        <v>166</v>
      </c>
      <c r="B484" s="24">
        <v>16378</v>
      </c>
      <c r="C484" s="24" t="s">
        <v>181</v>
      </c>
      <c r="D484" s="24">
        <v>53100076</v>
      </c>
      <c r="E484" s="28" t="s">
        <v>201</v>
      </c>
      <c r="F484" s="24">
        <v>1</v>
      </c>
      <c r="G484" s="24" t="s">
        <v>37</v>
      </c>
      <c r="H484" s="24" t="s">
        <v>71</v>
      </c>
      <c r="I484" s="24" t="s">
        <v>39</v>
      </c>
      <c r="J484" s="24" t="s">
        <v>169</v>
      </c>
      <c r="K484" s="24" t="s">
        <v>41</v>
      </c>
      <c r="L484" s="24">
        <v>16378</v>
      </c>
      <c r="M484" s="42" t="s">
        <v>42</v>
      </c>
      <c r="N484" s="42" t="s">
        <v>42</v>
      </c>
      <c r="O484" s="42" t="s">
        <v>40</v>
      </c>
      <c r="P484" s="42" t="s">
        <v>42</v>
      </c>
      <c r="Q484" s="42" t="s">
        <v>40</v>
      </c>
      <c r="R484" s="42" t="s">
        <v>42</v>
      </c>
      <c r="S484" s="42" t="s">
        <v>42</v>
      </c>
      <c r="T484" s="42" t="s">
        <v>43</v>
      </c>
      <c r="U484" s="42" t="s">
        <v>40</v>
      </c>
      <c r="V484" s="42" t="s">
        <v>44</v>
      </c>
      <c r="W484" s="42" t="s">
        <v>40</v>
      </c>
      <c r="X484" s="42" t="s">
        <v>45</v>
      </c>
      <c r="Y484" s="42"/>
    </row>
    <row r="485" spans="1:25" ht="14.4" x14ac:dyDescent="0.3">
      <c r="A485" s="35" t="s">
        <v>166</v>
      </c>
      <c r="B485" s="24">
        <v>16400</v>
      </c>
      <c r="C485" s="24" t="s">
        <v>170</v>
      </c>
      <c r="D485" s="24">
        <v>53100889</v>
      </c>
      <c r="E485" s="28" t="s">
        <v>180</v>
      </c>
      <c r="F485" s="24">
        <v>1</v>
      </c>
      <c r="G485" s="24" t="s">
        <v>37</v>
      </c>
      <c r="H485" s="24" t="s">
        <v>64</v>
      </c>
      <c r="I485" s="24" t="s">
        <v>39</v>
      </c>
      <c r="J485" s="24" t="s">
        <v>169</v>
      </c>
      <c r="K485" s="24" t="s">
        <v>41</v>
      </c>
      <c r="L485" s="24">
        <v>16400</v>
      </c>
      <c r="M485" s="42" t="s">
        <v>42</v>
      </c>
      <c r="N485" s="42" t="s">
        <v>42</v>
      </c>
      <c r="O485" s="42" t="s">
        <v>40</v>
      </c>
      <c r="P485" s="42" t="s">
        <v>42</v>
      </c>
      <c r="Q485" s="42" t="s">
        <v>42</v>
      </c>
      <c r="R485" s="42" t="s">
        <v>42</v>
      </c>
      <c r="S485" s="42" t="s">
        <v>42</v>
      </c>
      <c r="T485" s="42" t="s">
        <v>43</v>
      </c>
      <c r="U485" s="42" t="s">
        <v>40</v>
      </c>
      <c r="V485" s="42" t="s">
        <v>44</v>
      </c>
      <c r="W485" s="42" t="s">
        <v>40</v>
      </c>
      <c r="X485" s="42" t="s">
        <v>45</v>
      </c>
      <c r="Y485" s="42"/>
    </row>
    <row r="486" spans="1:25" ht="24" x14ac:dyDescent="0.3">
      <c r="A486" s="35" t="s">
        <v>166</v>
      </c>
      <c r="B486" s="24">
        <v>16314</v>
      </c>
      <c r="C486" s="24" t="s">
        <v>173</v>
      </c>
      <c r="D486" s="24">
        <v>53100361</v>
      </c>
      <c r="E486" s="28" t="s">
        <v>174</v>
      </c>
      <c r="F486" s="24">
        <v>2</v>
      </c>
      <c r="G486" s="24" t="s">
        <v>37</v>
      </c>
      <c r="H486" s="24" t="s">
        <v>64</v>
      </c>
      <c r="I486" s="24" t="s">
        <v>39</v>
      </c>
      <c r="J486" s="24" t="s">
        <v>169</v>
      </c>
      <c r="K486" s="24" t="s">
        <v>41</v>
      </c>
      <c r="L486" s="24">
        <v>16314</v>
      </c>
      <c r="M486" s="42" t="s">
        <v>42</v>
      </c>
      <c r="N486" s="42" t="s">
        <v>42</v>
      </c>
      <c r="O486" s="42" t="s">
        <v>40</v>
      </c>
      <c r="P486" s="42" t="s">
        <v>42</v>
      </c>
      <c r="Q486" s="42" t="s">
        <v>42</v>
      </c>
      <c r="R486" s="42" t="s">
        <v>42</v>
      </c>
      <c r="S486" s="42" t="s">
        <v>42</v>
      </c>
      <c r="T486" s="42" t="s">
        <v>43</v>
      </c>
      <c r="U486" s="42" t="s">
        <v>40</v>
      </c>
      <c r="V486" s="42" t="s">
        <v>44</v>
      </c>
      <c r="W486" s="42" t="s">
        <v>40</v>
      </c>
      <c r="X486" s="42" t="s">
        <v>45</v>
      </c>
      <c r="Y486" s="42"/>
    </row>
    <row r="487" spans="1:25" ht="14.4" x14ac:dyDescent="0.3">
      <c r="A487" s="35" t="s">
        <v>166</v>
      </c>
      <c r="B487" s="24">
        <v>16400</v>
      </c>
      <c r="C487" s="24" t="s">
        <v>170</v>
      </c>
      <c r="D487" s="24">
        <v>53100889</v>
      </c>
      <c r="E487" s="28" t="s">
        <v>180</v>
      </c>
      <c r="F487" s="24">
        <v>2</v>
      </c>
      <c r="G487" s="24" t="s">
        <v>37</v>
      </c>
      <c r="H487" s="24" t="s">
        <v>64</v>
      </c>
      <c r="I487" s="24" t="s">
        <v>39</v>
      </c>
      <c r="J487" s="24" t="s">
        <v>169</v>
      </c>
      <c r="K487" s="24" t="s">
        <v>41</v>
      </c>
      <c r="L487" s="24">
        <v>16400</v>
      </c>
      <c r="M487" s="42" t="s">
        <v>42</v>
      </c>
      <c r="N487" s="42" t="s">
        <v>42</v>
      </c>
      <c r="O487" s="42" t="s">
        <v>40</v>
      </c>
      <c r="P487" s="42" t="s">
        <v>42</v>
      </c>
      <c r="Q487" s="42" t="s">
        <v>42</v>
      </c>
      <c r="R487" s="42" t="s">
        <v>42</v>
      </c>
      <c r="S487" s="42" t="s">
        <v>42</v>
      </c>
      <c r="T487" s="42" t="s">
        <v>43</v>
      </c>
      <c r="U487" s="42" t="s">
        <v>40</v>
      </c>
      <c r="V487" s="42" t="s">
        <v>44</v>
      </c>
      <c r="W487" s="42" t="s">
        <v>40</v>
      </c>
      <c r="X487" s="42" t="s">
        <v>45</v>
      </c>
      <c r="Y487" s="42"/>
    </row>
    <row r="488" spans="1:25" ht="14.4" x14ac:dyDescent="0.3">
      <c r="A488" s="35" t="s">
        <v>166</v>
      </c>
      <c r="B488" s="24">
        <v>16416</v>
      </c>
      <c r="C488" s="24" t="s">
        <v>167</v>
      </c>
      <c r="D488" s="24">
        <v>53100391</v>
      </c>
      <c r="E488" s="28" t="s">
        <v>205</v>
      </c>
      <c r="F488" s="24">
        <v>1</v>
      </c>
      <c r="G488" s="24" t="s">
        <v>37</v>
      </c>
      <c r="H488" s="24" t="s">
        <v>49</v>
      </c>
      <c r="I488" s="24" t="s">
        <v>39</v>
      </c>
      <c r="J488" s="24" t="s">
        <v>169</v>
      </c>
      <c r="K488" s="24" t="s">
        <v>41</v>
      </c>
      <c r="L488" s="24">
        <v>16416</v>
      </c>
      <c r="M488" s="42" t="s">
        <v>42</v>
      </c>
      <c r="N488" s="42" t="s">
        <v>42</v>
      </c>
      <c r="O488" s="42" t="s">
        <v>40</v>
      </c>
      <c r="P488" s="42" t="s">
        <v>42</v>
      </c>
      <c r="Q488" s="42" t="s">
        <v>42</v>
      </c>
      <c r="R488" s="42" t="s">
        <v>42</v>
      </c>
      <c r="S488" s="42" t="s">
        <v>42</v>
      </c>
      <c r="T488" s="42" t="s">
        <v>54</v>
      </c>
      <c r="U488" s="42" t="s">
        <v>40</v>
      </c>
      <c r="V488" s="42" t="s">
        <v>51</v>
      </c>
      <c r="W488" s="42" t="s">
        <v>40</v>
      </c>
      <c r="X488" s="42">
        <v>0</v>
      </c>
      <c r="Y488" s="42"/>
    </row>
    <row r="489" spans="1:25" ht="14.4" x14ac:dyDescent="0.3">
      <c r="A489" s="35" t="s">
        <v>166</v>
      </c>
      <c r="B489" s="24">
        <v>16414</v>
      </c>
      <c r="C489" s="24" t="s">
        <v>206</v>
      </c>
      <c r="D489" s="24">
        <v>53100335</v>
      </c>
      <c r="E489" s="28" t="s">
        <v>207</v>
      </c>
      <c r="F489" s="24">
        <v>2</v>
      </c>
      <c r="G489" s="24" t="s">
        <v>37</v>
      </c>
      <c r="H489" s="24" t="s">
        <v>71</v>
      </c>
      <c r="I489" s="24" t="s">
        <v>39</v>
      </c>
      <c r="J489" s="24" t="s">
        <v>169</v>
      </c>
      <c r="K489" s="24" t="s">
        <v>41</v>
      </c>
      <c r="L489" s="24">
        <v>16414</v>
      </c>
      <c r="M489" s="42" t="s">
        <v>42</v>
      </c>
      <c r="N489" s="42" t="s">
        <v>42</v>
      </c>
      <c r="O489" s="42" t="s">
        <v>40</v>
      </c>
      <c r="P489" s="42" t="s">
        <v>42</v>
      </c>
      <c r="Q489" s="42" t="s">
        <v>40</v>
      </c>
      <c r="R489" s="42" t="s">
        <v>42</v>
      </c>
      <c r="S489" s="42" t="s">
        <v>42</v>
      </c>
      <c r="T489" s="42" t="s">
        <v>54</v>
      </c>
      <c r="U489" s="42" t="s">
        <v>40</v>
      </c>
      <c r="V489" s="42" t="s">
        <v>44</v>
      </c>
      <c r="W489" s="42" t="s">
        <v>40</v>
      </c>
      <c r="X489" s="42" t="s">
        <v>45</v>
      </c>
      <c r="Y489" s="42"/>
    </row>
    <row r="490" spans="1:25" ht="14.4" x14ac:dyDescent="0.3">
      <c r="A490" s="35" t="s">
        <v>166</v>
      </c>
      <c r="B490" s="24">
        <v>16364</v>
      </c>
      <c r="C490" s="24" t="s">
        <v>62</v>
      </c>
      <c r="D490" s="24">
        <v>53100864</v>
      </c>
      <c r="E490" s="28" t="s">
        <v>63</v>
      </c>
      <c r="F490" s="24">
        <v>1</v>
      </c>
      <c r="G490" s="24" t="s">
        <v>37</v>
      </c>
      <c r="H490" s="24" t="s">
        <v>64</v>
      </c>
      <c r="I490" s="24" t="s">
        <v>39</v>
      </c>
      <c r="J490" s="24" t="s">
        <v>40</v>
      </c>
      <c r="K490" s="24" t="s">
        <v>41</v>
      </c>
      <c r="L490" s="24">
        <v>16364</v>
      </c>
      <c r="M490" s="42" t="s">
        <v>40</v>
      </c>
      <c r="N490" s="42" t="s">
        <v>42</v>
      </c>
      <c r="O490" s="42" t="s">
        <v>40</v>
      </c>
      <c r="P490" s="42" t="s">
        <v>42</v>
      </c>
      <c r="Q490" s="42" t="s">
        <v>42</v>
      </c>
      <c r="R490" s="42" t="s">
        <v>42</v>
      </c>
      <c r="S490" s="42" t="s">
        <v>40</v>
      </c>
      <c r="T490" s="42" t="s">
        <v>43</v>
      </c>
      <c r="U490" s="42" t="s">
        <v>40</v>
      </c>
      <c r="V490" s="42" t="s">
        <v>44</v>
      </c>
      <c r="W490" s="42" t="s">
        <v>40</v>
      </c>
      <c r="X490" s="42" t="s">
        <v>45</v>
      </c>
      <c r="Y490" s="42"/>
    </row>
    <row r="491" spans="1:25" ht="24" x14ac:dyDescent="0.3">
      <c r="A491" s="35" t="s">
        <v>166</v>
      </c>
      <c r="B491" s="24">
        <v>16314</v>
      </c>
      <c r="C491" s="24" t="s">
        <v>173</v>
      </c>
      <c r="D491" s="24">
        <v>53100361</v>
      </c>
      <c r="E491" s="28" t="s">
        <v>174</v>
      </c>
      <c r="F491" s="24">
        <v>1</v>
      </c>
      <c r="G491" s="24" t="s">
        <v>37</v>
      </c>
      <c r="H491" s="24" t="s">
        <v>64</v>
      </c>
      <c r="I491" s="24" t="s">
        <v>39</v>
      </c>
      <c r="J491" s="24" t="s">
        <v>169</v>
      </c>
      <c r="K491" s="24" t="s">
        <v>41</v>
      </c>
      <c r="L491" s="24">
        <v>16314</v>
      </c>
      <c r="M491" s="42" t="s">
        <v>42</v>
      </c>
      <c r="N491" s="42" t="s">
        <v>42</v>
      </c>
      <c r="O491" s="42" t="s">
        <v>40</v>
      </c>
      <c r="P491" s="42" t="s">
        <v>42</v>
      </c>
      <c r="Q491" s="42" t="s">
        <v>42</v>
      </c>
      <c r="R491" s="42" t="s">
        <v>42</v>
      </c>
      <c r="S491" s="42" t="s">
        <v>42</v>
      </c>
      <c r="T491" s="42" t="s">
        <v>43</v>
      </c>
      <c r="U491" s="42" t="s">
        <v>40</v>
      </c>
      <c r="V491" s="42" t="s">
        <v>44</v>
      </c>
      <c r="W491" s="42" t="s">
        <v>40</v>
      </c>
      <c r="X491" s="42" t="s">
        <v>45</v>
      </c>
      <c r="Y491" s="42"/>
    </row>
    <row r="492" spans="1:25" ht="24" x14ac:dyDescent="0.3">
      <c r="A492" s="35" t="s">
        <v>166</v>
      </c>
      <c r="B492" s="24">
        <v>16378</v>
      </c>
      <c r="C492" s="24" t="s">
        <v>181</v>
      </c>
      <c r="D492" s="24">
        <v>53100076</v>
      </c>
      <c r="E492" s="28" t="s">
        <v>201</v>
      </c>
      <c r="F492" s="24">
        <v>4</v>
      </c>
      <c r="G492" s="24" t="s">
        <v>37</v>
      </c>
      <c r="H492" s="24" t="s">
        <v>71</v>
      </c>
      <c r="I492" s="24" t="s">
        <v>39</v>
      </c>
      <c r="J492" s="24" t="s">
        <v>169</v>
      </c>
      <c r="K492" s="24" t="s">
        <v>41</v>
      </c>
      <c r="L492" s="24">
        <v>16378</v>
      </c>
      <c r="M492" s="42" t="s">
        <v>42</v>
      </c>
      <c r="N492" s="42" t="s">
        <v>42</v>
      </c>
      <c r="O492" s="42" t="s">
        <v>40</v>
      </c>
      <c r="P492" s="42" t="s">
        <v>42</v>
      </c>
      <c r="Q492" s="42" t="s">
        <v>40</v>
      </c>
      <c r="R492" s="42" t="s">
        <v>42</v>
      </c>
      <c r="S492" s="42" t="s">
        <v>42</v>
      </c>
      <c r="T492" s="42" t="s">
        <v>43</v>
      </c>
      <c r="U492" s="42" t="s">
        <v>40</v>
      </c>
      <c r="V492" s="42" t="s">
        <v>44</v>
      </c>
      <c r="W492" s="42" t="s">
        <v>40</v>
      </c>
      <c r="X492" s="42" t="s">
        <v>45</v>
      </c>
      <c r="Y492" s="42"/>
    </row>
    <row r="493" spans="1:25" ht="24" x14ac:dyDescent="0.3">
      <c r="A493" s="35" t="s">
        <v>166</v>
      </c>
      <c r="B493" s="24">
        <v>18655</v>
      </c>
      <c r="C493" s="24" t="s">
        <v>208</v>
      </c>
      <c r="D493" s="24">
        <v>53100335</v>
      </c>
      <c r="E493" s="28" t="s">
        <v>209</v>
      </c>
      <c r="F493" s="24">
        <v>1</v>
      </c>
      <c r="G493" s="24" t="s">
        <v>37</v>
      </c>
      <c r="H493" s="24" t="s">
        <v>71</v>
      </c>
      <c r="I493" s="24" t="s">
        <v>39</v>
      </c>
      <c r="J493" s="24" t="s">
        <v>169</v>
      </c>
      <c r="K493" s="24" t="s">
        <v>41</v>
      </c>
      <c r="L493" s="24">
        <v>18655</v>
      </c>
      <c r="M493" s="42" t="s">
        <v>42</v>
      </c>
      <c r="N493" s="42" t="s">
        <v>42</v>
      </c>
      <c r="O493" s="42" t="s">
        <v>40</v>
      </c>
      <c r="P493" s="42" t="s">
        <v>42</v>
      </c>
      <c r="Q493" s="42" t="s">
        <v>40</v>
      </c>
      <c r="R493" s="42" t="s">
        <v>42</v>
      </c>
      <c r="S493" s="42" t="s">
        <v>42</v>
      </c>
      <c r="T493" s="42" t="s">
        <v>54</v>
      </c>
      <c r="U493" s="42" t="s">
        <v>40</v>
      </c>
      <c r="V493" s="42" t="s">
        <v>44</v>
      </c>
      <c r="W493" s="42" t="s">
        <v>40</v>
      </c>
      <c r="X493" s="42" t="s">
        <v>45</v>
      </c>
      <c r="Y493" s="42"/>
    </row>
    <row r="494" spans="1:25" ht="14.4" x14ac:dyDescent="0.3">
      <c r="A494" s="35" t="s">
        <v>166</v>
      </c>
      <c r="B494" s="24">
        <v>16418</v>
      </c>
      <c r="C494" s="24" t="s">
        <v>167</v>
      </c>
      <c r="D494" s="24">
        <v>53100391</v>
      </c>
      <c r="E494" s="28" t="s">
        <v>178</v>
      </c>
      <c r="F494" s="24">
        <v>1</v>
      </c>
      <c r="G494" s="24" t="s">
        <v>37</v>
      </c>
      <c r="H494" s="24" t="s">
        <v>49</v>
      </c>
      <c r="I494" s="24" t="s">
        <v>39</v>
      </c>
      <c r="J494" s="24" t="s">
        <v>169</v>
      </c>
      <c r="K494" s="24" t="s">
        <v>41</v>
      </c>
      <c r="L494" s="24">
        <v>16418</v>
      </c>
      <c r="M494" s="42" t="s">
        <v>42</v>
      </c>
      <c r="N494" s="42" t="s">
        <v>42</v>
      </c>
      <c r="O494" s="42" t="s">
        <v>40</v>
      </c>
      <c r="P494" s="42" t="s">
        <v>42</v>
      </c>
      <c r="Q494" s="42" t="s">
        <v>42</v>
      </c>
      <c r="R494" s="42" t="s">
        <v>42</v>
      </c>
      <c r="S494" s="42" t="s">
        <v>42</v>
      </c>
      <c r="T494" s="42" t="s">
        <v>54</v>
      </c>
      <c r="U494" s="42" t="s">
        <v>40</v>
      </c>
      <c r="V494" s="42" t="s">
        <v>51</v>
      </c>
      <c r="W494" s="42" t="s">
        <v>40</v>
      </c>
      <c r="X494" s="42">
        <v>0</v>
      </c>
      <c r="Y494" s="42"/>
    </row>
    <row r="495" spans="1:25" ht="14.4" x14ac:dyDescent="0.3">
      <c r="A495" s="35" t="s">
        <v>166</v>
      </c>
      <c r="B495" s="24">
        <v>16364</v>
      </c>
      <c r="C495" s="24" t="s">
        <v>62</v>
      </c>
      <c r="D495" s="24">
        <v>53100864</v>
      </c>
      <c r="E495" s="28" t="s">
        <v>63</v>
      </c>
      <c r="F495" s="24">
        <v>1</v>
      </c>
      <c r="G495" s="24" t="s">
        <v>37</v>
      </c>
      <c r="H495" s="24" t="s">
        <v>64</v>
      </c>
      <c r="I495" s="24" t="s">
        <v>39</v>
      </c>
      <c r="J495" s="24" t="s">
        <v>40</v>
      </c>
      <c r="K495" s="24" t="s">
        <v>41</v>
      </c>
      <c r="L495" s="24">
        <v>16364</v>
      </c>
      <c r="M495" s="42" t="s">
        <v>40</v>
      </c>
      <c r="N495" s="42" t="s">
        <v>42</v>
      </c>
      <c r="O495" s="42" t="s">
        <v>40</v>
      </c>
      <c r="P495" s="42" t="s">
        <v>42</v>
      </c>
      <c r="Q495" s="42" t="s">
        <v>42</v>
      </c>
      <c r="R495" s="42" t="s">
        <v>42</v>
      </c>
      <c r="S495" s="42" t="s">
        <v>40</v>
      </c>
      <c r="T495" s="42" t="s">
        <v>43</v>
      </c>
      <c r="U495" s="42" t="s">
        <v>40</v>
      </c>
      <c r="V495" s="42" t="s">
        <v>44</v>
      </c>
      <c r="W495" s="42" t="s">
        <v>40</v>
      </c>
      <c r="X495" s="42" t="s">
        <v>45</v>
      </c>
      <c r="Y495" s="42"/>
    </row>
    <row r="496" spans="1:25" ht="24" x14ac:dyDescent="0.3">
      <c r="A496" s="35" t="s">
        <v>166</v>
      </c>
      <c r="B496" s="24">
        <v>16314</v>
      </c>
      <c r="C496" s="24" t="s">
        <v>173</v>
      </c>
      <c r="D496" s="24">
        <v>53100361</v>
      </c>
      <c r="E496" s="28" t="s">
        <v>174</v>
      </c>
      <c r="F496" s="24">
        <v>1</v>
      </c>
      <c r="G496" s="24" t="s">
        <v>37</v>
      </c>
      <c r="H496" s="24" t="s">
        <v>64</v>
      </c>
      <c r="I496" s="24" t="s">
        <v>39</v>
      </c>
      <c r="J496" s="24" t="s">
        <v>169</v>
      </c>
      <c r="K496" s="24" t="s">
        <v>41</v>
      </c>
      <c r="L496" s="24">
        <v>16314</v>
      </c>
      <c r="M496" s="42" t="s">
        <v>42</v>
      </c>
      <c r="N496" s="42" t="s">
        <v>42</v>
      </c>
      <c r="O496" s="42" t="s">
        <v>40</v>
      </c>
      <c r="P496" s="42" t="s">
        <v>42</v>
      </c>
      <c r="Q496" s="42" t="s">
        <v>42</v>
      </c>
      <c r="R496" s="42" t="s">
        <v>42</v>
      </c>
      <c r="S496" s="42" t="s">
        <v>42</v>
      </c>
      <c r="T496" s="42" t="s">
        <v>43</v>
      </c>
      <c r="U496" s="42" t="s">
        <v>40</v>
      </c>
      <c r="V496" s="42" t="s">
        <v>44</v>
      </c>
      <c r="W496" s="42" t="s">
        <v>40</v>
      </c>
      <c r="X496" s="42" t="s">
        <v>45</v>
      </c>
      <c r="Y496" s="42"/>
    </row>
    <row r="497" spans="1:25" ht="14.4" x14ac:dyDescent="0.3">
      <c r="A497" s="35" t="s">
        <v>166</v>
      </c>
      <c r="B497" s="24">
        <v>20530</v>
      </c>
      <c r="C497" s="24" t="s">
        <v>192</v>
      </c>
      <c r="D497" s="24">
        <v>53100335</v>
      </c>
      <c r="E497" s="28" t="s">
        <v>193</v>
      </c>
      <c r="F497" s="24">
        <v>1</v>
      </c>
      <c r="G497" s="24" t="s">
        <v>37</v>
      </c>
      <c r="H497" s="24" t="s">
        <v>71</v>
      </c>
      <c r="I497" s="24" t="s">
        <v>39</v>
      </c>
      <c r="J497" s="24" t="s">
        <v>169</v>
      </c>
      <c r="K497" s="24" t="s">
        <v>41</v>
      </c>
      <c r="L497" s="24">
        <v>20530</v>
      </c>
      <c r="M497" s="42" t="s">
        <v>42</v>
      </c>
      <c r="N497" s="42" t="s">
        <v>42</v>
      </c>
      <c r="O497" s="42" t="s">
        <v>40</v>
      </c>
      <c r="P497" s="42" t="s">
        <v>42</v>
      </c>
      <c r="Q497" s="42" t="s">
        <v>40</v>
      </c>
      <c r="R497" s="42" t="s">
        <v>42</v>
      </c>
      <c r="S497" s="42" t="s">
        <v>42</v>
      </c>
      <c r="T497" s="42" t="s">
        <v>54</v>
      </c>
      <c r="U497" s="42" t="s">
        <v>40</v>
      </c>
      <c r="V497" s="42" t="s">
        <v>44</v>
      </c>
      <c r="W497" s="42" t="s">
        <v>40</v>
      </c>
      <c r="X497" s="42" t="s">
        <v>45</v>
      </c>
      <c r="Y497" s="42"/>
    </row>
    <row r="498" spans="1:25" ht="24" x14ac:dyDescent="0.3">
      <c r="A498" s="35" t="s">
        <v>166</v>
      </c>
      <c r="B498" s="24">
        <v>16378</v>
      </c>
      <c r="C498" s="24" t="s">
        <v>181</v>
      </c>
      <c r="D498" s="24">
        <v>53100076</v>
      </c>
      <c r="E498" s="28" t="s">
        <v>201</v>
      </c>
      <c r="F498" s="24">
        <v>2</v>
      </c>
      <c r="G498" s="24" t="s">
        <v>37</v>
      </c>
      <c r="H498" s="24" t="s">
        <v>71</v>
      </c>
      <c r="I498" s="24" t="s">
        <v>39</v>
      </c>
      <c r="J498" s="24" t="s">
        <v>169</v>
      </c>
      <c r="K498" s="24" t="s">
        <v>41</v>
      </c>
      <c r="L498" s="24">
        <v>16378</v>
      </c>
      <c r="M498" s="42" t="s">
        <v>42</v>
      </c>
      <c r="N498" s="42" t="s">
        <v>42</v>
      </c>
      <c r="O498" s="42" t="s">
        <v>40</v>
      </c>
      <c r="P498" s="42" t="s">
        <v>42</v>
      </c>
      <c r="Q498" s="42" t="s">
        <v>40</v>
      </c>
      <c r="R498" s="42" t="s">
        <v>42</v>
      </c>
      <c r="S498" s="42" t="s">
        <v>42</v>
      </c>
      <c r="T498" s="42" t="s">
        <v>43</v>
      </c>
      <c r="U498" s="42" t="s">
        <v>40</v>
      </c>
      <c r="V498" s="42" t="s">
        <v>44</v>
      </c>
      <c r="W498" s="42" t="s">
        <v>40</v>
      </c>
      <c r="X498" s="42" t="s">
        <v>45</v>
      </c>
      <c r="Y498" s="42"/>
    </row>
    <row r="499" spans="1:25" ht="24" x14ac:dyDescent="0.3">
      <c r="A499" s="35" t="s">
        <v>166</v>
      </c>
      <c r="B499" s="24">
        <v>16378</v>
      </c>
      <c r="C499" s="24" t="s">
        <v>181</v>
      </c>
      <c r="D499" s="24">
        <v>53100076</v>
      </c>
      <c r="E499" s="28" t="s">
        <v>201</v>
      </c>
      <c r="F499" s="24">
        <v>3</v>
      </c>
      <c r="G499" s="24" t="s">
        <v>37</v>
      </c>
      <c r="H499" s="24" t="s">
        <v>71</v>
      </c>
      <c r="I499" s="24" t="s">
        <v>39</v>
      </c>
      <c r="J499" s="24" t="s">
        <v>169</v>
      </c>
      <c r="K499" s="24" t="s">
        <v>41</v>
      </c>
      <c r="L499" s="24">
        <v>16378</v>
      </c>
      <c r="M499" s="42" t="s">
        <v>42</v>
      </c>
      <c r="N499" s="42" t="s">
        <v>42</v>
      </c>
      <c r="O499" s="42" t="s">
        <v>40</v>
      </c>
      <c r="P499" s="42" t="s">
        <v>42</v>
      </c>
      <c r="Q499" s="42" t="s">
        <v>40</v>
      </c>
      <c r="R499" s="42" t="s">
        <v>42</v>
      </c>
      <c r="S499" s="42" t="s">
        <v>42</v>
      </c>
      <c r="T499" s="42" t="s">
        <v>43</v>
      </c>
      <c r="U499" s="42" t="s">
        <v>40</v>
      </c>
      <c r="V499" s="42" t="s">
        <v>44</v>
      </c>
      <c r="W499" s="42" t="s">
        <v>40</v>
      </c>
      <c r="X499" s="42" t="s">
        <v>45</v>
      </c>
      <c r="Y499" s="42"/>
    </row>
    <row r="500" spans="1:25" ht="14.4" x14ac:dyDescent="0.3">
      <c r="A500" s="35" t="s">
        <v>166</v>
      </c>
      <c r="B500" s="24">
        <v>16398</v>
      </c>
      <c r="C500" s="24" t="s">
        <v>170</v>
      </c>
      <c r="D500" s="24">
        <v>53100889</v>
      </c>
      <c r="E500" s="28" t="s">
        <v>183</v>
      </c>
      <c r="F500" s="24">
        <v>2</v>
      </c>
      <c r="G500" s="24" t="s">
        <v>37</v>
      </c>
      <c r="H500" s="24" t="s">
        <v>64</v>
      </c>
      <c r="I500" s="24" t="s">
        <v>39</v>
      </c>
      <c r="J500" s="24" t="s">
        <v>169</v>
      </c>
      <c r="K500" s="24" t="s">
        <v>41</v>
      </c>
      <c r="L500" s="24">
        <v>16398</v>
      </c>
      <c r="M500" s="42" t="s">
        <v>42</v>
      </c>
      <c r="N500" s="42" t="s">
        <v>42</v>
      </c>
      <c r="O500" s="42" t="s">
        <v>40</v>
      </c>
      <c r="P500" s="42" t="s">
        <v>42</v>
      </c>
      <c r="Q500" s="42" t="s">
        <v>42</v>
      </c>
      <c r="R500" s="42" t="s">
        <v>42</v>
      </c>
      <c r="S500" s="42" t="s">
        <v>42</v>
      </c>
      <c r="T500" s="42" t="s">
        <v>59</v>
      </c>
      <c r="U500" s="42" t="s">
        <v>40</v>
      </c>
      <c r="V500" s="42" t="s">
        <v>44</v>
      </c>
      <c r="W500" s="42" t="s">
        <v>40</v>
      </c>
      <c r="X500" s="42" t="s">
        <v>45</v>
      </c>
      <c r="Y500" s="42"/>
    </row>
    <row r="501" spans="1:25" ht="24" x14ac:dyDescent="0.3">
      <c r="A501" s="35" t="s">
        <v>166</v>
      </c>
      <c r="B501" s="24">
        <v>16314</v>
      </c>
      <c r="C501" s="24" t="s">
        <v>173</v>
      </c>
      <c r="D501" s="24">
        <v>53100361</v>
      </c>
      <c r="E501" s="28" t="s">
        <v>174</v>
      </c>
      <c r="F501" s="24">
        <v>1</v>
      </c>
      <c r="G501" s="24" t="s">
        <v>37</v>
      </c>
      <c r="H501" s="24" t="s">
        <v>64</v>
      </c>
      <c r="I501" s="24" t="s">
        <v>39</v>
      </c>
      <c r="J501" s="24" t="s">
        <v>169</v>
      </c>
      <c r="K501" s="24" t="s">
        <v>41</v>
      </c>
      <c r="L501" s="24">
        <v>16314</v>
      </c>
      <c r="M501" s="42" t="s">
        <v>42</v>
      </c>
      <c r="N501" s="42" t="s">
        <v>42</v>
      </c>
      <c r="O501" s="42" t="s">
        <v>40</v>
      </c>
      <c r="P501" s="42" t="s">
        <v>42</v>
      </c>
      <c r="Q501" s="42" t="s">
        <v>42</v>
      </c>
      <c r="R501" s="42" t="s">
        <v>42</v>
      </c>
      <c r="S501" s="42" t="s">
        <v>42</v>
      </c>
      <c r="T501" s="42" t="s">
        <v>43</v>
      </c>
      <c r="U501" s="42" t="s">
        <v>40</v>
      </c>
      <c r="V501" s="42" t="s">
        <v>44</v>
      </c>
      <c r="W501" s="42" t="s">
        <v>40</v>
      </c>
      <c r="X501" s="42" t="s">
        <v>45</v>
      </c>
      <c r="Y501" s="42"/>
    </row>
    <row r="502" spans="1:25" ht="24" x14ac:dyDescent="0.3">
      <c r="A502" s="35" t="s">
        <v>166</v>
      </c>
      <c r="B502" s="24">
        <v>16314</v>
      </c>
      <c r="C502" s="24" t="s">
        <v>173</v>
      </c>
      <c r="D502" s="24">
        <v>53100361</v>
      </c>
      <c r="E502" s="28" t="s">
        <v>174</v>
      </c>
      <c r="F502" s="24">
        <v>1</v>
      </c>
      <c r="G502" s="24" t="s">
        <v>37</v>
      </c>
      <c r="H502" s="24" t="s">
        <v>64</v>
      </c>
      <c r="I502" s="24" t="s">
        <v>39</v>
      </c>
      <c r="J502" s="24" t="s">
        <v>169</v>
      </c>
      <c r="K502" s="24" t="s">
        <v>41</v>
      </c>
      <c r="L502" s="24">
        <v>16314</v>
      </c>
      <c r="M502" s="42" t="s">
        <v>42</v>
      </c>
      <c r="N502" s="42" t="s">
        <v>42</v>
      </c>
      <c r="O502" s="42" t="s">
        <v>40</v>
      </c>
      <c r="P502" s="42" t="s">
        <v>42</v>
      </c>
      <c r="Q502" s="42" t="s">
        <v>42</v>
      </c>
      <c r="R502" s="42" t="s">
        <v>42</v>
      </c>
      <c r="S502" s="42" t="s">
        <v>42</v>
      </c>
      <c r="T502" s="42" t="s">
        <v>43</v>
      </c>
      <c r="U502" s="42" t="s">
        <v>40</v>
      </c>
      <c r="V502" s="42" t="s">
        <v>44</v>
      </c>
      <c r="W502" s="42" t="s">
        <v>40</v>
      </c>
      <c r="X502" s="42" t="s">
        <v>45</v>
      </c>
      <c r="Y502" s="42"/>
    </row>
    <row r="503" spans="1:25" ht="24" x14ac:dyDescent="0.3">
      <c r="A503" s="35" t="s">
        <v>166</v>
      </c>
      <c r="B503" s="24">
        <v>16314</v>
      </c>
      <c r="C503" s="24" t="s">
        <v>173</v>
      </c>
      <c r="D503" s="24">
        <v>53100361</v>
      </c>
      <c r="E503" s="28" t="s">
        <v>174</v>
      </c>
      <c r="F503" s="24">
        <v>1</v>
      </c>
      <c r="G503" s="24" t="s">
        <v>37</v>
      </c>
      <c r="H503" s="24" t="s">
        <v>64</v>
      </c>
      <c r="I503" s="24" t="s">
        <v>39</v>
      </c>
      <c r="J503" s="24" t="s">
        <v>169</v>
      </c>
      <c r="K503" s="24" t="s">
        <v>41</v>
      </c>
      <c r="L503" s="24">
        <v>16314</v>
      </c>
      <c r="M503" s="42" t="s">
        <v>42</v>
      </c>
      <c r="N503" s="42" t="s">
        <v>42</v>
      </c>
      <c r="O503" s="42" t="s">
        <v>40</v>
      </c>
      <c r="P503" s="42" t="s">
        <v>42</v>
      </c>
      <c r="Q503" s="42" t="s">
        <v>42</v>
      </c>
      <c r="R503" s="42" t="s">
        <v>42</v>
      </c>
      <c r="S503" s="42" t="s">
        <v>42</v>
      </c>
      <c r="T503" s="42" t="s">
        <v>43</v>
      </c>
      <c r="U503" s="42" t="s">
        <v>40</v>
      </c>
      <c r="V503" s="42" t="s">
        <v>44</v>
      </c>
      <c r="W503" s="42" t="s">
        <v>40</v>
      </c>
      <c r="X503" s="42" t="s">
        <v>45</v>
      </c>
      <c r="Y503" s="42"/>
    </row>
    <row r="504" spans="1:25" ht="14.4" x14ac:dyDescent="0.3">
      <c r="A504" s="35" t="s">
        <v>166</v>
      </c>
      <c r="B504" s="24">
        <v>16398</v>
      </c>
      <c r="C504" s="24" t="s">
        <v>170</v>
      </c>
      <c r="D504" s="24">
        <v>53100889</v>
      </c>
      <c r="E504" s="28" t="s">
        <v>183</v>
      </c>
      <c r="F504" s="24">
        <v>10</v>
      </c>
      <c r="G504" s="24" t="s">
        <v>37</v>
      </c>
      <c r="H504" s="24" t="s">
        <v>64</v>
      </c>
      <c r="I504" s="24" t="s">
        <v>39</v>
      </c>
      <c r="J504" s="24" t="s">
        <v>169</v>
      </c>
      <c r="K504" s="24" t="s">
        <v>41</v>
      </c>
      <c r="L504" s="24">
        <v>16398</v>
      </c>
      <c r="M504" s="42" t="s">
        <v>42</v>
      </c>
      <c r="N504" s="42" t="s">
        <v>42</v>
      </c>
      <c r="O504" s="42" t="s">
        <v>40</v>
      </c>
      <c r="P504" s="42" t="s">
        <v>42</v>
      </c>
      <c r="Q504" s="42" t="s">
        <v>42</v>
      </c>
      <c r="R504" s="42" t="s">
        <v>42</v>
      </c>
      <c r="S504" s="42" t="s">
        <v>42</v>
      </c>
      <c r="T504" s="42" t="s">
        <v>59</v>
      </c>
      <c r="U504" s="42" t="s">
        <v>40</v>
      </c>
      <c r="V504" s="42" t="s">
        <v>44</v>
      </c>
      <c r="W504" s="42" t="s">
        <v>40</v>
      </c>
      <c r="X504" s="42" t="s">
        <v>45</v>
      </c>
      <c r="Y504" s="42"/>
    </row>
    <row r="505" spans="1:25" ht="24" x14ac:dyDescent="0.3">
      <c r="A505" s="35" t="s">
        <v>166</v>
      </c>
      <c r="B505" s="24">
        <v>16314</v>
      </c>
      <c r="C505" s="24" t="s">
        <v>173</v>
      </c>
      <c r="D505" s="24">
        <v>53100361</v>
      </c>
      <c r="E505" s="28" t="s">
        <v>174</v>
      </c>
      <c r="F505" s="24">
        <v>1</v>
      </c>
      <c r="G505" s="24" t="s">
        <v>37</v>
      </c>
      <c r="H505" s="24" t="s">
        <v>64</v>
      </c>
      <c r="I505" s="24" t="s">
        <v>39</v>
      </c>
      <c r="J505" s="24" t="s">
        <v>169</v>
      </c>
      <c r="K505" s="24" t="s">
        <v>41</v>
      </c>
      <c r="L505" s="24">
        <v>16314</v>
      </c>
      <c r="M505" s="42" t="s">
        <v>42</v>
      </c>
      <c r="N505" s="42" t="s">
        <v>42</v>
      </c>
      <c r="O505" s="42" t="s">
        <v>40</v>
      </c>
      <c r="P505" s="42" t="s">
        <v>42</v>
      </c>
      <c r="Q505" s="42" t="s">
        <v>42</v>
      </c>
      <c r="R505" s="42" t="s">
        <v>42</v>
      </c>
      <c r="S505" s="42" t="s">
        <v>42</v>
      </c>
      <c r="T505" s="42" t="s">
        <v>43</v>
      </c>
      <c r="U505" s="42" t="s">
        <v>40</v>
      </c>
      <c r="V505" s="42" t="s">
        <v>44</v>
      </c>
      <c r="W505" s="42" t="s">
        <v>40</v>
      </c>
      <c r="X505" s="42" t="s">
        <v>45</v>
      </c>
      <c r="Y505" s="42"/>
    </row>
    <row r="506" spans="1:25" ht="24" x14ac:dyDescent="0.3">
      <c r="A506" s="35" t="s">
        <v>166</v>
      </c>
      <c r="B506" s="24">
        <v>16346</v>
      </c>
      <c r="C506" s="24" t="s">
        <v>65</v>
      </c>
      <c r="D506" s="24">
        <v>53100152</v>
      </c>
      <c r="E506" s="28" t="s">
        <v>66</v>
      </c>
      <c r="F506" s="24">
        <v>2</v>
      </c>
      <c r="G506" s="24" t="s">
        <v>37</v>
      </c>
      <c r="H506" s="24" t="s">
        <v>38</v>
      </c>
      <c r="I506" s="24" t="s">
        <v>39</v>
      </c>
      <c r="J506" s="24" t="s">
        <v>40</v>
      </c>
      <c r="K506" s="24" t="s">
        <v>41</v>
      </c>
      <c r="L506" s="24">
        <v>16346</v>
      </c>
      <c r="M506" s="42" t="s">
        <v>40</v>
      </c>
      <c r="N506" s="42" t="s">
        <v>42</v>
      </c>
      <c r="O506" s="42" t="s">
        <v>40</v>
      </c>
      <c r="P506" s="42" t="s">
        <v>40</v>
      </c>
      <c r="Q506" s="42" t="s">
        <v>42</v>
      </c>
      <c r="R506" s="42" t="s">
        <v>40</v>
      </c>
      <c r="S506" s="42" t="s">
        <v>40</v>
      </c>
      <c r="T506" s="42" t="s">
        <v>43</v>
      </c>
      <c r="U506" s="42" t="s">
        <v>40</v>
      </c>
      <c r="V506" s="42" t="s">
        <v>44</v>
      </c>
      <c r="W506" s="42" t="s">
        <v>40</v>
      </c>
      <c r="X506" s="42" t="s">
        <v>45</v>
      </c>
      <c r="Y506" s="42"/>
    </row>
    <row r="507" spans="1:25" ht="24" x14ac:dyDescent="0.3">
      <c r="A507" s="35" t="s">
        <v>166</v>
      </c>
      <c r="B507" s="24">
        <v>16345</v>
      </c>
      <c r="C507" s="24" t="s">
        <v>34</v>
      </c>
      <c r="D507" s="24">
        <v>53100152</v>
      </c>
      <c r="E507" s="28" t="s">
        <v>35</v>
      </c>
      <c r="F507" s="24">
        <v>1</v>
      </c>
      <c r="G507" s="24" t="s">
        <v>37</v>
      </c>
      <c r="H507" s="24" t="s">
        <v>38</v>
      </c>
      <c r="I507" s="24" t="s">
        <v>39</v>
      </c>
      <c r="J507" s="24" t="s">
        <v>40</v>
      </c>
      <c r="K507" s="24" t="s">
        <v>41</v>
      </c>
      <c r="L507" s="24">
        <v>16345</v>
      </c>
      <c r="M507" s="42" t="s">
        <v>40</v>
      </c>
      <c r="N507" s="42" t="s">
        <v>42</v>
      </c>
      <c r="O507" s="42" t="s">
        <v>40</v>
      </c>
      <c r="P507" s="42" t="s">
        <v>40</v>
      </c>
      <c r="Q507" s="42" t="s">
        <v>42</v>
      </c>
      <c r="R507" s="42" t="s">
        <v>40</v>
      </c>
      <c r="S507" s="42" t="s">
        <v>40</v>
      </c>
      <c r="T507" s="42" t="s">
        <v>43</v>
      </c>
      <c r="U507" s="42" t="s">
        <v>40</v>
      </c>
      <c r="V507" s="42" t="s">
        <v>44</v>
      </c>
      <c r="W507" s="42" t="s">
        <v>40</v>
      </c>
      <c r="X507" s="42" t="s">
        <v>45</v>
      </c>
      <c r="Y507" s="42"/>
    </row>
    <row r="508" spans="1:25" ht="24" x14ac:dyDescent="0.3">
      <c r="A508" s="35" t="s">
        <v>166</v>
      </c>
      <c r="B508" s="24">
        <v>16314</v>
      </c>
      <c r="C508" s="24" t="s">
        <v>173</v>
      </c>
      <c r="D508" s="24">
        <v>53100361</v>
      </c>
      <c r="E508" s="28" t="s">
        <v>174</v>
      </c>
      <c r="F508" s="24">
        <v>1</v>
      </c>
      <c r="G508" s="24" t="s">
        <v>37</v>
      </c>
      <c r="H508" s="24" t="s">
        <v>64</v>
      </c>
      <c r="I508" s="24" t="s">
        <v>39</v>
      </c>
      <c r="J508" s="24" t="s">
        <v>169</v>
      </c>
      <c r="K508" s="24" t="s">
        <v>41</v>
      </c>
      <c r="L508" s="24">
        <v>16314</v>
      </c>
      <c r="M508" s="42" t="s">
        <v>42</v>
      </c>
      <c r="N508" s="42" t="s">
        <v>42</v>
      </c>
      <c r="O508" s="42" t="s">
        <v>40</v>
      </c>
      <c r="P508" s="42" t="s">
        <v>42</v>
      </c>
      <c r="Q508" s="42" t="s">
        <v>42</v>
      </c>
      <c r="R508" s="42" t="s">
        <v>42</v>
      </c>
      <c r="S508" s="42" t="s">
        <v>42</v>
      </c>
      <c r="T508" s="42" t="s">
        <v>43</v>
      </c>
      <c r="U508" s="42" t="s">
        <v>40</v>
      </c>
      <c r="V508" s="42" t="s">
        <v>44</v>
      </c>
      <c r="W508" s="42" t="s">
        <v>40</v>
      </c>
      <c r="X508" s="42" t="s">
        <v>45</v>
      </c>
      <c r="Y508" s="42"/>
    </row>
    <row r="509" spans="1:25" ht="24" x14ac:dyDescent="0.3">
      <c r="A509" s="35" t="s">
        <v>166</v>
      </c>
      <c r="B509" s="24">
        <v>16314</v>
      </c>
      <c r="C509" s="24" t="s">
        <v>173</v>
      </c>
      <c r="D509" s="24">
        <v>53100361</v>
      </c>
      <c r="E509" s="28" t="s">
        <v>174</v>
      </c>
      <c r="F509" s="24">
        <v>1</v>
      </c>
      <c r="G509" s="24" t="s">
        <v>37</v>
      </c>
      <c r="H509" s="24" t="s">
        <v>64</v>
      </c>
      <c r="I509" s="24" t="s">
        <v>39</v>
      </c>
      <c r="J509" s="24" t="s">
        <v>169</v>
      </c>
      <c r="K509" s="24" t="s">
        <v>41</v>
      </c>
      <c r="L509" s="24">
        <v>16314</v>
      </c>
      <c r="M509" s="42" t="s">
        <v>42</v>
      </c>
      <c r="N509" s="42" t="s">
        <v>42</v>
      </c>
      <c r="O509" s="42" t="s">
        <v>40</v>
      </c>
      <c r="P509" s="42" t="s">
        <v>42</v>
      </c>
      <c r="Q509" s="42" t="s">
        <v>42</v>
      </c>
      <c r="R509" s="42" t="s">
        <v>42</v>
      </c>
      <c r="S509" s="42" t="s">
        <v>42</v>
      </c>
      <c r="T509" s="42" t="s">
        <v>43</v>
      </c>
      <c r="U509" s="42" t="s">
        <v>40</v>
      </c>
      <c r="V509" s="42" t="s">
        <v>44</v>
      </c>
      <c r="W509" s="42" t="s">
        <v>40</v>
      </c>
      <c r="X509" s="42" t="s">
        <v>45</v>
      </c>
      <c r="Y509" s="42"/>
    </row>
    <row r="510" spans="1:25" ht="14.4" x14ac:dyDescent="0.3">
      <c r="A510" s="35" t="s">
        <v>166</v>
      </c>
      <c r="B510" s="24">
        <v>17408</v>
      </c>
      <c r="C510" s="24" t="s">
        <v>175</v>
      </c>
      <c r="D510" s="24">
        <v>53100007</v>
      </c>
      <c r="E510" s="28" t="s">
        <v>176</v>
      </c>
      <c r="F510" s="24">
        <v>1</v>
      </c>
      <c r="G510" s="24" t="s">
        <v>37</v>
      </c>
      <c r="H510" s="24" t="s">
        <v>71</v>
      </c>
      <c r="I510" s="24" t="s">
        <v>39</v>
      </c>
      <c r="J510" s="24" t="s">
        <v>169</v>
      </c>
      <c r="K510" s="24" t="s">
        <v>41</v>
      </c>
      <c r="L510" s="24">
        <v>17408</v>
      </c>
      <c r="M510" s="42" t="s">
        <v>42</v>
      </c>
      <c r="N510" s="42" t="s">
        <v>42</v>
      </c>
      <c r="O510" s="42" t="s">
        <v>40</v>
      </c>
      <c r="P510" s="42" t="s">
        <v>42</v>
      </c>
      <c r="Q510" s="42" t="s">
        <v>40</v>
      </c>
      <c r="R510" s="42" t="s">
        <v>42</v>
      </c>
      <c r="S510" s="42" t="s">
        <v>42</v>
      </c>
      <c r="T510" s="42" t="s">
        <v>54</v>
      </c>
      <c r="U510" s="42" t="s">
        <v>40</v>
      </c>
      <c r="V510" s="42" t="s">
        <v>44</v>
      </c>
      <c r="W510" s="42" t="s">
        <v>40</v>
      </c>
      <c r="X510" s="42" t="s">
        <v>45</v>
      </c>
      <c r="Y510" s="42"/>
    </row>
    <row r="511" spans="1:25" ht="24" x14ac:dyDescent="0.3">
      <c r="A511" s="35" t="s">
        <v>166</v>
      </c>
      <c r="B511" s="24">
        <v>20659</v>
      </c>
      <c r="C511" s="24" t="s">
        <v>184</v>
      </c>
      <c r="D511" s="24">
        <v>53100236</v>
      </c>
      <c r="E511" s="28" t="s">
        <v>198</v>
      </c>
      <c r="F511" s="24">
        <v>1</v>
      </c>
      <c r="G511" s="24" t="s">
        <v>37</v>
      </c>
      <c r="H511" s="24" t="s">
        <v>38</v>
      </c>
      <c r="I511" s="24" t="s">
        <v>39</v>
      </c>
      <c r="J511" s="24" t="s">
        <v>169</v>
      </c>
      <c r="K511" s="24" t="s">
        <v>41</v>
      </c>
      <c r="L511" s="24">
        <v>20659</v>
      </c>
      <c r="M511" s="42" t="s">
        <v>42</v>
      </c>
      <c r="N511" s="42" t="s">
        <v>42</v>
      </c>
      <c r="O511" s="42" t="s">
        <v>42</v>
      </c>
      <c r="P511" s="42" t="s">
        <v>42</v>
      </c>
      <c r="Q511" s="42" t="s">
        <v>42</v>
      </c>
      <c r="R511" s="42" t="s">
        <v>42</v>
      </c>
      <c r="S511" s="42" t="s">
        <v>42</v>
      </c>
      <c r="T511" s="42" t="s">
        <v>42</v>
      </c>
      <c r="U511" s="42" t="s">
        <v>42</v>
      </c>
      <c r="V511" s="42" t="s">
        <v>44</v>
      </c>
      <c r="W511" s="42" t="s">
        <v>42</v>
      </c>
      <c r="X511" s="42" t="s">
        <v>347</v>
      </c>
      <c r="Y511" s="42"/>
    </row>
    <row r="512" spans="1:25" ht="14.4" x14ac:dyDescent="0.3">
      <c r="A512" s="35" t="s">
        <v>166</v>
      </c>
      <c r="B512" s="24">
        <v>17408</v>
      </c>
      <c r="C512" s="24" t="s">
        <v>175</v>
      </c>
      <c r="D512" s="24">
        <v>53100007</v>
      </c>
      <c r="E512" s="28" t="s">
        <v>176</v>
      </c>
      <c r="F512" s="24">
        <v>1</v>
      </c>
      <c r="G512" s="24" t="s">
        <v>37</v>
      </c>
      <c r="H512" s="24" t="s">
        <v>71</v>
      </c>
      <c r="I512" s="24" t="s">
        <v>39</v>
      </c>
      <c r="J512" s="24" t="s">
        <v>169</v>
      </c>
      <c r="K512" s="24" t="s">
        <v>41</v>
      </c>
      <c r="L512" s="24">
        <v>17408</v>
      </c>
      <c r="M512" s="42" t="s">
        <v>42</v>
      </c>
      <c r="N512" s="42" t="s">
        <v>42</v>
      </c>
      <c r="O512" s="42" t="s">
        <v>40</v>
      </c>
      <c r="P512" s="42" t="s">
        <v>42</v>
      </c>
      <c r="Q512" s="42" t="s">
        <v>40</v>
      </c>
      <c r="R512" s="42" t="s">
        <v>42</v>
      </c>
      <c r="S512" s="42" t="s">
        <v>42</v>
      </c>
      <c r="T512" s="42" t="s">
        <v>54</v>
      </c>
      <c r="U512" s="42" t="s">
        <v>40</v>
      </c>
      <c r="V512" s="42" t="s">
        <v>44</v>
      </c>
      <c r="W512" s="42" t="s">
        <v>40</v>
      </c>
      <c r="X512" s="42" t="s">
        <v>45</v>
      </c>
      <c r="Y512" s="42"/>
    </row>
    <row r="513" spans="1:25" ht="24" x14ac:dyDescent="0.3">
      <c r="A513" s="35" t="s">
        <v>166</v>
      </c>
      <c r="B513" s="24">
        <v>20659</v>
      </c>
      <c r="C513" s="24" t="s">
        <v>184</v>
      </c>
      <c r="D513" s="24">
        <v>53100236</v>
      </c>
      <c r="E513" s="28" t="s">
        <v>198</v>
      </c>
      <c r="F513" s="24">
        <v>1</v>
      </c>
      <c r="G513" s="24" t="s">
        <v>37</v>
      </c>
      <c r="H513" s="24" t="s">
        <v>38</v>
      </c>
      <c r="I513" s="24" t="s">
        <v>39</v>
      </c>
      <c r="J513" s="24" t="s">
        <v>169</v>
      </c>
      <c r="K513" s="24" t="s">
        <v>41</v>
      </c>
      <c r="L513" s="24">
        <v>20659</v>
      </c>
      <c r="M513" s="42" t="s">
        <v>42</v>
      </c>
      <c r="N513" s="42" t="s">
        <v>42</v>
      </c>
      <c r="O513" s="42" t="s">
        <v>42</v>
      </c>
      <c r="P513" s="42" t="s">
        <v>42</v>
      </c>
      <c r="Q513" s="42" t="s">
        <v>42</v>
      </c>
      <c r="R513" s="42" t="s">
        <v>42</v>
      </c>
      <c r="S513" s="42" t="s">
        <v>42</v>
      </c>
      <c r="T513" s="42" t="s">
        <v>42</v>
      </c>
      <c r="U513" s="42" t="s">
        <v>42</v>
      </c>
      <c r="V513" s="42" t="s">
        <v>44</v>
      </c>
      <c r="W513" s="42" t="s">
        <v>42</v>
      </c>
      <c r="X513" s="42" t="s">
        <v>347</v>
      </c>
      <c r="Y513" s="42"/>
    </row>
    <row r="514" spans="1:25" ht="14.4" x14ac:dyDescent="0.3">
      <c r="A514" s="35" t="s">
        <v>166</v>
      </c>
      <c r="B514" s="24">
        <v>16398</v>
      </c>
      <c r="C514" s="24" t="s">
        <v>170</v>
      </c>
      <c r="D514" s="24">
        <v>53100889</v>
      </c>
      <c r="E514" s="28" t="s">
        <v>183</v>
      </c>
      <c r="F514" s="24">
        <v>4</v>
      </c>
      <c r="G514" s="24" t="s">
        <v>37</v>
      </c>
      <c r="H514" s="24" t="s">
        <v>64</v>
      </c>
      <c r="I514" s="24" t="s">
        <v>39</v>
      </c>
      <c r="J514" s="24" t="s">
        <v>169</v>
      </c>
      <c r="K514" s="24" t="s">
        <v>41</v>
      </c>
      <c r="L514" s="24">
        <v>16398</v>
      </c>
      <c r="M514" s="42" t="s">
        <v>42</v>
      </c>
      <c r="N514" s="42" t="s">
        <v>42</v>
      </c>
      <c r="O514" s="42" t="s">
        <v>40</v>
      </c>
      <c r="P514" s="42" t="s">
        <v>42</v>
      </c>
      <c r="Q514" s="42" t="s">
        <v>42</v>
      </c>
      <c r="R514" s="42" t="s">
        <v>42</v>
      </c>
      <c r="S514" s="42" t="s">
        <v>42</v>
      </c>
      <c r="T514" s="42" t="s">
        <v>59</v>
      </c>
      <c r="U514" s="42" t="s">
        <v>40</v>
      </c>
      <c r="V514" s="42" t="s">
        <v>44</v>
      </c>
      <c r="W514" s="42" t="s">
        <v>40</v>
      </c>
      <c r="X514" s="42" t="s">
        <v>45</v>
      </c>
      <c r="Y514" s="42"/>
    </row>
    <row r="515" spans="1:25" ht="24" x14ac:dyDescent="0.3">
      <c r="A515" s="35" t="s">
        <v>166</v>
      </c>
      <c r="B515" s="24">
        <v>16314</v>
      </c>
      <c r="C515" s="24" t="s">
        <v>173</v>
      </c>
      <c r="D515" s="24">
        <v>53100361</v>
      </c>
      <c r="E515" s="28" t="s">
        <v>174</v>
      </c>
      <c r="F515" s="24">
        <v>1</v>
      </c>
      <c r="G515" s="24" t="s">
        <v>37</v>
      </c>
      <c r="H515" s="24" t="s">
        <v>64</v>
      </c>
      <c r="I515" s="24" t="s">
        <v>39</v>
      </c>
      <c r="J515" s="24" t="s">
        <v>169</v>
      </c>
      <c r="K515" s="24" t="s">
        <v>41</v>
      </c>
      <c r="L515" s="24">
        <v>16314</v>
      </c>
      <c r="M515" s="42" t="s">
        <v>42</v>
      </c>
      <c r="N515" s="42" t="s">
        <v>42</v>
      </c>
      <c r="O515" s="42" t="s">
        <v>40</v>
      </c>
      <c r="P515" s="42" t="s">
        <v>42</v>
      </c>
      <c r="Q515" s="42" t="s">
        <v>42</v>
      </c>
      <c r="R515" s="42" t="s">
        <v>42</v>
      </c>
      <c r="S515" s="42" t="s">
        <v>42</v>
      </c>
      <c r="T515" s="42" t="s">
        <v>43</v>
      </c>
      <c r="U515" s="42" t="s">
        <v>40</v>
      </c>
      <c r="V515" s="42" t="s">
        <v>44</v>
      </c>
      <c r="W515" s="42" t="s">
        <v>40</v>
      </c>
      <c r="X515" s="42" t="s">
        <v>45</v>
      </c>
      <c r="Y515" s="42"/>
    </row>
    <row r="516" spans="1:25" ht="14.4" x14ac:dyDescent="0.3">
      <c r="A516" s="35" t="s">
        <v>166</v>
      </c>
      <c r="B516" s="24">
        <v>17408</v>
      </c>
      <c r="C516" s="24" t="s">
        <v>175</v>
      </c>
      <c r="D516" s="24">
        <v>53100007</v>
      </c>
      <c r="E516" s="28" t="s">
        <v>176</v>
      </c>
      <c r="F516" s="24">
        <v>1</v>
      </c>
      <c r="G516" s="24" t="s">
        <v>37</v>
      </c>
      <c r="H516" s="24" t="s">
        <v>71</v>
      </c>
      <c r="I516" s="24" t="s">
        <v>39</v>
      </c>
      <c r="J516" s="24" t="s">
        <v>169</v>
      </c>
      <c r="K516" s="24" t="s">
        <v>41</v>
      </c>
      <c r="L516" s="24">
        <v>17408</v>
      </c>
      <c r="M516" s="42" t="s">
        <v>42</v>
      </c>
      <c r="N516" s="42" t="s">
        <v>42</v>
      </c>
      <c r="O516" s="42" t="s">
        <v>40</v>
      </c>
      <c r="P516" s="42" t="s">
        <v>42</v>
      </c>
      <c r="Q516" s="42" t="s">
        <v>40</v>
      </c>
      <c r="R516" s="42" t="s">
        <v>42</v>
      </c>
      <c r="S516" s="42" t="s">
        <v>42</v>
      </c>
      <c r="T516" s="42" t="s">
        <v>54</v>
      </c>
      <c r="U516" s="42" t="s">
        <v>40</v>
      </c>
      <c r="V516" s="42" t="s">
        <v>44</v>
      </c>
      <c r="W516" s="42" t="s">
        <v>40</v>
      </c>
      <c r="X516" s="42" t="s">
        <v>45</v>
      </c>
      <c r="Y516" s="42"/>
    </row>
    <row r="517" spans="1:25" ht="14.4" x14ac:dyDescent="0.3">
      <c r="A517" s="35" t="s">
        <v>166</v>
      </c>
      <c r="B517" s="29">
        <v>21303</v>
      </c>
      <c r="C517" s="24" t="s">
        <v>56</v>
      </c>
      <c r="D517" s="24">
        <v>53100195</v>
      </c>
      <c r="E517" s="28" t="s">
        <v>57</v>
      </c>
      <c r="F517" s="24">
        <v>1</v>
      </c>
      <c r="G517" s="24" t="s">
        <v>58</v>
      </c>
      <c r="H517" s="24" t="s">
        <v>38</v>
      </c>
      <c r="I517" s="24" t="s">
        <v>39</v>
      </c>
      <c r="J517" s="24" t="s">
        <v>40</v>
      </c>
      <c r="K517" s="24" t="s">
        <v>41</v>
      </c>
      <c r="L517" s="29">
        <v>21303</v>
      </c>
      <c r="M517" s="42" t="s">
        <v>40</v>
      </c>
      <c r="N517" s="42" t="s">
        <v>42</v>
      </c>
      <c r="O517" s="42" t="s">
        <v>40</v>
      </c>
      <c r="P517" s="42" t="s">
        <v>42</v>
      </c>
      <c r="Q517" s="42" t="s">
        <v>42</v>
      </c>
      <c r="R517" s="42" t="s">
        <v>42</v>
      </c>
      <c r="S517" s="42" t="s">
        <v>40</v>
      </c>
      <c r="T517" s="42" t="s">
        <v>59</v>
      </c>
      <c r="U517" s="42" t="s">
        <v>40</v>
      </c>
      <c r="V517" s="42" t="s">
        <v>44</v>
      </c>
      <c r="W517" s="42" t="s">
        <v>42</v>
      </c>
      <c r="X517" s="42" t="s">
        <v>343</v>
      </c>
      <c r="Y517" s="42"/>
    </row>
    <row r="518" spans="1:25" ht="24" x14ac:dyDescent="0.3">
      <c r="A518" s="35" t="s">
        <v>166</v>
      </c>
      <c r="B518" s="24">
        <v>20659</v>
      </c>
      <c r="C518" s="24" t="s">
        <v>184</v>
      </c>
      <c r="D518" s="24">
        <v>53100236</v>
      </c>
      <c r="E518" s="28" t="s">
        <v>198</v>
      </c>
      <c r="F518" s="24">
        <v>1</v>
      </c>
      <c r="G518" s="24" t="s">
        <v>37</v>
      </c>
      <c r="H518" s="24" t="s">
        <v>38</v>
      </c>
      <c r="I518" s="24" t="s">
        <v>39</v>
      </c>
      <c r="J518" s="24" t="s">
        <v>169</v>
      </c>
      <c r="K518" s="24" t="s">
        <v>41</v>
      </c>
      <c r="L518" s="24">
        <v>20659</v>
      </c>
      <c r="M518" s="42" t="s">
        <v>42</v>
      </c>
      <c r="N518" s="42" t="s">
        <v>42</v>
      </c>
      <c r="O518" s="42" t="s">
        <v>42</v>
      </c>
      <c r="P518" s="42" t="s">
        <v>42</v>
      </c>
      <c r="Q518" s="42" t="s">
        <v>42</v>
      </c>
      <c r="R518" s="42" t="s">
        <v>42</v>
      </c>
      <c r="S518" s="42" t="s">
        <v>42</v>
      </c>
      <c r="T518" s="42" t="s">
        <v>42</v>
      </c>
      <c r="U518" s="42" t="s">
        <v>42</v>
      </c>
      <c r="V518" s="42" t="s">
        <v>44</v>
      </c>
      <c r="W518" s="42" t="s">
        <v>42</v>
      </c>
      <c r="X518" s="42" t="s">
        <v>347</v>
      </c>
      <c r="Y518" s="42"/>
    </row>
    <row r="519" spans="1:25" ht="14.4" x14ac:dyDescent="0.3">
      <c r="A519" s="35" t="s">
        <v>166</v>
      </c>
      <c r="B519" s="24">
        <v>17408</v>
      </c>
      <c r="C519" s="24" t="s">
        <v>175</v>
      </c>
      <c r="D519" s="24">
        <v>53100007</v>
      </c>
      <c r="E519" s="28" t="s">
        <v>176</v>
      </c>
      <c r="F519" s="24">
        <v>1</v>
      </c>
      <c r="G519" s="24" t="s">
        <v>37</v>
      </c>
      <c r="H519" s="24" t="s">
        <v>71</v>
      </c>
      <c r="I519" s="24" t="s">
        <v>39</v>
      </c>
      <c r="J519" s="24" t="s">
        <v>169</v>
      </c>
      <c r="K519" s="24" t="s">
        <v>41</v>
      </c>
      <c r="L519" s="24">
        <v>17408</v>
      </c>
      <c r="M519" s="42" t="s">
        <v>42</v>
      </c>
      <c r="N519" s="42" t="s">
        <v>42</v>
      </c>
      <c r="O519" s="42" t="s">
        <v>40</v>
      </c>
      <c r="P519" s="42" t="s">
        <v>42</v>
      </c>
      <c r="Q519" s="42" t="s">
        <v>40</v>
      </c>
      <c r="R519" s="42" t="s">
        <v>42</v>
      </c>
      <c r="S519" s="42" t="s">
        <v>42</v>
      </c>
      <c r="T519" s="42" t="s">
        <v>54</v>
      </c>
      <c r="U519" s="42" t="s">
        <v>40</v>
      </c>
      <c r="V519" s="42" t="s">
        <v>44</v>
      </c>
      <c r="W519" s="42" t="s">
        <v>40</v>
      </c>
      <c r="X519" s="42" t="s">
        <v>45</v>
      </c>
      <c r="Y519" s="42"/>
    </row>
    <row r="520" spans="1:25" ht="24" x14ac:dyDescent="0.3">
      <c r="A520" s="35" t="s">
        <v>166</v>
      </c>
      <c r="B520" s="24">
        <v>20659</v>
      </c>
      <c r="C520" s="24" t="s">
        <v>184</v>
      </c>
      <c r="D520" s="24">
        <v>53100236</v>
      </c>
      <c r="E520" s="28" t="s">
        <v>198</v>
      </c>
      <c r="F520" s="24">
        <v>1</v>
      </c>
      <c r="G520" s="24" t="s">
        <v>37</v>
      </c>
      <c r="H520" s="24" t="s">
        <v>38</v>
      </c>
      <c r="I520" s="24" t="s">
        <v>39</v>
      </c>
      <c r="J520" s="24" t="s">
        <v>169</v>
      </c>
      <c r="K520" s="24" t="s">
        <v>41</v>
      </c>
      <c r="L520" s="24">
        <v>20659</v>
      </c>
      <c r="M520" s="42" t="s">
        <v>42</v>
      </c>
      <c r="N520" s="42" t="s">
        <v>42</v>
      </c>
      <c r="O520" s="42" t="s">
        <v>42</v>
      </c>
      <c r="P520" s="42" t="s">
        <v>42</v>
      </c>
      <c r="Q520" s="42" t="s">
        <v>42</v>
      </c>
      <c r="R520" s="42" t="s">
        <v>42</v>
      </c>
      <c r="S520" s="42" t="s">
        <v>42</v>
      </c>
      <c r="T520" s="42" t="s">
        <v>42</v>
      </c>
      <c r="U520" s="42" t="s">
        <v>42</v>
      </c>
      <c r="V520" s="42" t="s">
        <v>44</v>
      </c>
      <c r="W520" s="42" t="s">
        <v>42</v>
      </c>
      <c r="X520" s="42" t="s">
        <v>347</v>
      </c>
      <c r="Y520" s="42"/>
    </row>
    <row r="521" spans="1:25" ht="14.4" x14ac:dyDescent="0.3">
      <c r="A521" s="35" t="s">
        <v>166</v>
      </c>
      <c r="B521" s="24">
        <v>16398</v>
      </c>
      <c r="C521" s="24" t="s">
        <v>170</v>
      </c>
      <c r="D521" s="24">
        <v>53100889</v>
      </c>
      <c r="E521" s="28" t="s">
        <v>183</v>
      </c>
      <c r="F521" s="24">
        <v>4</v>
      </c>
      <c r="G521" s="24" t="s">
        <v>37</v>
      </c>
      <c r="H521" s="24" t="s">
        <v>64</v>
      </c>
      <c r="I521" s="24" t="s">
        <v>39</v>
      </c>
      <c r="J521" s="24" t="s">
        <v>169</v>
      </c>
      <c r="K521" s="24" t="s">
        <v>41</v>
      </c>
      <c r="L521" s="24">
        <v>16398</v>
      </c>
      <c r="M521" s="42" t="s">
        <v>42</v>
      </c>
      <c r="N521" s="42" t="s">
        <v>42</v>
      </c>
      <c r="O521" s="42" t="s">
        <v>40</v>
      </c>
      <c r="P521" s="42" t="s">
        <v>42</v>
      </c>
      <c r="Q521" s="42" t="s">
        <v>42</v>
      </c>
      <c r="R521" s="42" t="s">
        <v>42</v>
      </c>
      <c r="S521" s="42" t="s">
        <v>42</v>
      </c>
      <c r="T521" s="42" t="s">
        <v>59</v>
      </c>
      <c r="U521" s="42" t="s">
        <v>40</v>
      </c>
      <c r="V521" s="42" t="s">
        <v>44</v>
      </c>
      <c r="W521" s="42" t="s">
        <v>40</v>
      </c>
      <c r="X521" s="42" t="s">
        <v>45</v>
      </c>
      <c r="Y521" s="42"/>
    </row>
    <row r="522" spans="1:25" ht="24" x14ac:dyDescent="0.3">
      <c r="A522" s="35" t="s">
        <v>166</v>
      </c>
      <c r="B522" s="24">
        <v>16314</v>
      </c>
      <c r="C522" s="24" t="s">
        <v>173</v>
      </c>
      <c r="D522" s="24">
        <v>53100361</v>
      </c>
      <c r="E522" s="28" t="s">
        <v>174</v>
      </c>
      <c r="F522" s="24">
        <v>1</v>
      </c>
      <c r="G522" s="24" t="s">
        <v>37</v>
      </c>
      <c r="H522" s="24" t="s">
        <v>64</v>
      </c>
      <c r="I522" s="24" t="s">
        <v>39</v>
      </c>
      <c r="J522" s="24" t="s">
        <v>169</v>
      </c>
      <c r="K522" s="24" t="s">
        <v>41</v>
      </c>
      <c r="L522" s="24">
        <v>16314</v>
      </c>
      <c r="M522" s="42" t="s">
        <v>42</v>
      </c>
      <c r="N522" s="42" t="s">
        <v>42</v>
      </c>
      <c r="O522" s="42" t="s">
        <v>40</v>
      </c>
      <c r="P522" s="42" t="s">
        <v>42</v>
      </c>
      <c r="Q522" s="42" t="s">
        <v>42</v>
      </c>
      <c r="R522" s="42" t="s">
        <v>42</v>
      </c>
      <c r="S522" s="42" t="s">
        <v>42</v>
      </c>
      <c r="T522" s="42" t="s">
        <v>43</v>
      </c>
      <c r="U522" s="42" t="s">
        <v>40</v>
      </c>
      <c r="V522" s="42" t="s">
        <v>44</v>
      </c>
      <c r="W522" s="42" t="s">
        <v>40</v>
      </c>
      <c r="X522" s="42" t="s">
        <v>45</v>
      </c>
      <c r="Y522" s="42"/>
    </row>
    <row r="523" spans="1:25" ht="14.4" x14ac:dyDescent="0.3">
      <c r="A523" s="35" t="s">
        <v>166</v>
      </c>
      <c r="B523" s="24">
        <v>12050</v>
      </c>
      <c r="C523" s="24" t="s">
        <v>215</v>
      </c>
      <c r="D523" s="24">
        <v>53100782</v>
      </c>
      <c r="E523" s="28" t="s">
        <v>216</v>
      </c>
      <c r="F523" s="24">
        <v>1</v>
      </c>
      <c r="G523" s="24" t="s">
        <v>37</v>
      </c>
      <c r="H523" s="24" t="s">
        <v>217</v>
      </c>
      <c r="I523" s="24" t="s">
        <v>39</v>
      </c>
      <c r="J523" s="24" t="s">
        <v>169</v>
      </c>
      <c r="K523" s="24" t="s">
        <v>41</v>
      </c>
      <c r="L523" s="24">
        <v>12050</v>
      </c>
      <c r="M523" s="42" t="s">
        <v>42</v>
      </c>
      <c r="N523" s="42" t="s">
        <v>42</v>
      </c>
      <c r="O523" s="42" t="s">
        <v>40</v>
      </c>
      <c r="P523" s="42" t="s">
        <v>42</v>
      </c>
      <c r="Q523" s="42" t="s">
        <v>42</v>
      </c>
      <c r="R523" s="42" t="s">
        <v>42</v>
      </c>
      <c r="S523" s="42" t="s">
        <v>42</v>
      </c>
      <c r="T523" s="42" t="s">
        <v>43</v>
      </c>
      <c r="U523" s="42" t="s">
        <v>40</v>
      </c>
      <c r="V523" s="42" t="s">
        <v>44</v>
      </c>
      <c r="W523" s="42" t="s">
        <v>40</v>
      </c>
      <c r="X523" s="42" t="s">
        <v>45</v>
      </c>
      <c r="Y523" s="42"/>
    </row>
    <row r="524" spans="1:25" ht="14.4" x14ac:dyDescent="0.3">
      <c r="A524" s="35" t="s">
        <v>166</v>
      </c>
      <c r="B524" s="29">
        <v>21244</v>
      </c>
      <c r="C524" s="24" t="s">
        <v>219</v>
      </c>
      <c r="D524" s="24">
        <v>53100020</v>
      </c>
      <c r="E524" s="28" t="s">
        <v>218</v>
      </c>
      <c r="F524" s="24">
        <v>1</v>
      </c>
      <c r="G524" s="24" t="s">
        <v>37</v>
      </c>
      <c r="H524" s="24" t="s">
        <v>38</v>
      </c>
      <c r="I524" s="24" t="s">
        <v>39</v>
      </c>
      <c r="J524" s="24" t="s">
        <v>169</v>
      </c>
      <c r="K524" s="24" t="s">
        <v>41</v>
      </c>
      <c r="L524" s="29">
        <v>21244</v>
      </c>
      <c r="M524" s="42" t="e">
        <v>#N/A</v>
      </c>
      <c r="N524" s="42" t="e">
        <v>#N/A</v>
      </c>
      <c r="O524" s="42" t="e">
        <v>#N/A</v>
      </c>
      <c r="P524" s="42" t="e">
        <v>#N/A</v>
      </c>
      <c r="Q524" s="42" t="e">
        <v>#N/A</v>
      </c>
      <c r="R524" s="42" t="e">
        <v>#N/A</v>
      </c>
      <c r="S524" s="42" t="e">
        <v>#N/A</v>
      </c>
      <c r="T524" s="42" t="e">
        <v>#N/A</v>
      </c>
      <c r="U524" s="42" t="e">
        <v>#N/A</v>
      </c>
      <c r="V524" s="42" t="e">
        <v>#N/A</v>
      </c>
      <c r="W524" s="42" t="e">
        <v>#N/A</v>
      </c>
      <c r="X524" s="42" t="e">
        <v>#N/A</v>
      </c>
      <c r="Y524" s="42"/>
    </row>
    <row r="525" spans="1:25" ht="14.4" x14ac:dyDescent="0.3">
      <c r="A525" s="35" t="s">
        <v>166</v>
      </c>
      <c r="B525" s="24">
        <v>11942</v>
      </c>
      <c r="C525" s="24" t="s">
        <v>222</v>
      </c>
      <c r="D525" s="24">
        <v>53100195</v>
      </c>
      <c r="E525" s="28" t="s">
        <v>223</v>
      </c>
      <c r="F525" s="24">
        <v>4</v>
      </c>
      <c r="G525" s="24" t="s">
        <v>37</v>
      </c>
      <c r="H525" s="24" t="s">
        <v>38</v>
      </c>
      <c r="I525" s="24" t="s">
        <v>39</v>
      </c>
      <c r="J525" s="24" t="s">
        <v>169</v>
      </c>
      <c r="K525" s="24" t="s">
        <v>41</v>
      </c>
      <c r="L525" s="24">
        <v>11942</v>
      </c>
      <c r="M525" s="42" t="s">
        <v>42</v>
      </c>
      <c r="N525" s="42" t="s">
        <v>42</v>
      </c>
      <c r="O525" s="42" t="s">
        <v>40</v>
      </c>
      <c r="P525" s="42" t="s">
        <v>42</v>
      </c>
      <c r="Q525" s="42" t="s">
        <v>42</v>
      </c>
      <c r="R525" s="42" t="s">
        <v>42</v>
      </c>
      <c r="S525" s="42" t="s">
        <v>42</v>
      </c>
      <c r="T525" s="42" t="s">
        <v>59</v>
      </c>
      <c r="U525" s="42" t="s">
        <v>40</v>
      </c>
      <c r="V525" s="42" t="s">
        <v>44</v>
      </c>
      <c r="W525" s="42" t="s">
        <v>42</v>
      </c>
      <c r="X525" s="42" t="s">
        <v>351</v>
      </c>
      <c r="Y525" s="42"/>
    </row>
    <row r="526" spans="1:25" ht="14.4" x14ac:dyDescent="0.3">
      <c r="A526" s="35" t="s">
        <v>166</v>
      </c>
      <c r="B526" s="24">
        <v>16372</v>
      </c>
      <c r="C526" s="24" t="s">
        <v>228</v>
      </c>
      <c r="D526" s="24">
        <v>53100880</v>
      </c>
      <c r="E526" s="28" t="s">
        <v>229</v>
      </c>
      <c r="F526" s="24">
        <v>1</v>
      </c>
      <c r="G526" s="24" t="s">
        <v>37</v>
      </c>
      <c r="H526" s="24" t="s">
        <v>217</v>
      </c>
      <c r="I526" s="24" t="s">
        <v>39</v>
      </c>
      <c r="J526" s="24" t="s">
        <v>169</v>
      </c>
      <c r="K526" s="24" t="s">
        <v>41</v>
      </c>
      <c r="L526" s="24">
        <v>16372</v>
      </c>
      <c r="M526" s="42" t="s">
        <v>42</v>
      </c>
      <c r="N526" s="42" t="s">
        <v>42</v>
      </c>
      <c r="O526" s="42" t="s">
        <v>40</v>
      </c>
      <c r="P526" s="42" t="s">
        <v>42</v>
      </c>
      <c r="Q526" s="42" t="s">
        <v>42</v>
      </c>
      <c r="R526" s="42" t="s">
        <v>42</v>
      </c>
      <c r="S526" s="42" t="s">
        <v>42</v>
      </c>
      <c r="T526" s="42" t="s">
        <v>43</v>
      </c>
      <c r="U526" s="42" t="s">
        <v>40</v>
      </c>
      <c r="V526" s="42" t="s">
        <v>44</v>
      </c>
      <c r="W526" s="42" t="s">
        <v>40</v>
      </c>
      <c r="X526" s="42">
        <v>0</v>
      </c>
      <c r="Y526" s="42"/>
    </row>
    <row r="527" spans="1:25" ht="14.4" x14ac:dyDescent="0.3">
      <c r="A527" s="35" t="s">
        <v>166</v>
      </c>
      <c r="B527" s="24">
        <v>11694</v>
      </c>
      <c r="C527" s="24" t="s">
        <v>189</v>
      </c>
      <c r="D527" s="24">
        <v>53100066</v>
      </c>
      <c r="E527" s="28" t="s">
        <v>190</v>
      </c>
      <c r="F527" s="24">
        <v>3</v>
      </c>
      <c r="G527" s="24" t="s">
        <v>37</v>
      </c>
      <c r="H527" s="24" t="s">
        <v>191</v>
      </c>
      <c r="I527" s="24" t="s">
        <v>39</v>
      </c>
      <c r="J527" s="24" t="s">
        <v>169</v>
      </c>
      <c r="K527" s="24" t="s">
        <v>41</v>
      </c>
      <c r="L527" s="24">
        <v>11694</v>
      </c>
      <c r="M527" s="42" t="s">
        <v>42</v>
      </c>
      <c r="N527" s="42" t="s">
        <v>42</v>
      </c>
      <c r="O527" s="42" t="s">
        <v>40</v>
      </c>
      <c r="P527" s="42" t="s">
        <v>42</v>
      </c>
      <c r="Q527" s="42" t="s">
        <v>42</v>
      </c>
      <c r="R527" s="42" t="s">
        <v>42</v>
      </c>
      <c r="S527" s="42" t="s">
        <v>42</v>
      </c>
      <c r="T527" s="42" t="s">
        <v>59</v>
      </c>
      <c r="U527" s="42" t="s">
        <v>40</v>
      </c>
      <c r="V527" s="42" t="s">
        <v>44</v>
      </c>
      <c r="W527" s="42" t="s">
        <v>42</v>
      </c>
      <c r="X527" s="42" t="s">
        <v>354</v>
      </c>
      <c r="Y527" s="42"/>
    </row>
    <row r="528" spans="1:25" ht="14.4" x14ac:dyDescent="0.3">
      <c r="A528" s="35" t="s">
        <v>166</v>
      </c>
      <c r="B528" s="24">
        <v>16372</v>
      </c>
      <c r="C528" s="24" t="s">
        <v>228</v>
      </c>
      <c r="D528" s="24">
        <v>53100880</v>
      </c>
      <c r="E528" s="28" t="s">
        <v>229</v>
      </c>
      <c r="F528" s="24">
        <v>1</v>
      </c>
      <c r="G528" s="24" t="s">
        <v>37</v>
      </c>
      <c r="H528" s="24" t="s">
        <v>217</v>
      </c>
      <c r="I528" s="24" t="s">
        <v>39</v>
      </c>
      <c r="J528" s="24" t="s">
        <v>169</v>
      </c>
      <c r="K528" s="24" t="s">
        <v>41</v>
      </c>
      <c r="L528" s="24">
        <v>16372</v>
      </c>
      <c r="M528" s="42" t="s">
        <v>42</v>
      </c>
      <c r="N528" s="42" t="s">
        <v>42</v>
      </c>
      <c r="O528" s="42" t="s">
        <v>40</v>
      </c>
      <c r="P528" s="42" t="s">
        <v>42</v>
      </c>
      <c r="Q528" s="42" t="s">
        <v>42</v>
      </c>
      <c r="R528" s="42" t="s">
        <v>42</v>
      </c>
      <c r="S528" s="42" t="s">
        <v>42</v>
      </c>
      <c r="T528" s="42" t="s">
        <v>43</v>
      </c>
      <c r="U528" s="42" t="s">
        <v>40</v>
      </c>
      <c r="V528" s="42" t="s">
        <v>44</v>
      </c>
      <c r="W528" s="42" t="s">
        <v>40</v>
      </c>
      <c r="X528" s="42">
        <v>0</v>
      </c>
      <c r="Y528" s="42"/>
    </row>
    <row r="529" spans="1:25" ht="14.4" x14ac:dyDescent="0.3">
      <c r="A529" s="35" t="s">
        <v>166</v>
      </c>
      <c r="B529" s="24">
        <v>11694</v>
      </c>
      <c r="C529" s="24" t="s">
        <v>189</v>
      </c>
      <c r="D529" s="24">
        <v>53100066</v>
      </c>
      <c r="E529" s="28" t="s">
        <v>190</v>
      </c>
      <c r="F529" s="24">
        <v>2</v>
      </c>
      <c r="G529" s="24" t="s">
        <v>37</v>
      </c>
      <c r="H529" s="24" t="s">
        <v>191</v>
      </c>
      <c r="I529" s="24" t="s">
        <v>39</v>
      </c>
      <c r="J529" s="24" t="s">
        <v>169</v>
      </c>
      <c r="K529" s="24" t="s">
        <v>41</v>
      </c>
      <c r="L529" s="24">
        <v>11694</v>
      </c>
      <c r="M529" s="42" t="s">
        <v>42</v>
      </c>
      <c r="N529" s="42" t="s">
        <v>42</v>
      </c>
      <c r="O529" s="42" t="s">
        <v>40</v>
      </c>
      <c r="P529" s="42" t="s">
        <v>42</v>
      </c>
      <c r="Q529" s="42" t="s">
        <v>42</v>
      </c>
      <c r="R529" s="42" t="s">
        <v>42</v>
      </c>
      <c r="S529" s="42" t="s">
        <v>42</v>
      </c>
      <c r="T529" s="42" t="s">
        <v>59</v>
      </c>
      <c r="U529" s="42" t="s">
        <v>40</v>
      </c>
      <c r="V529" s="42" t="s">
        <v>44</v>
      </c>
      <c r="W529" s="42" t="s">
        <v>42</v>
      </c>
      <c r="X529" s="42" t="s">
        <v>354</v>
      </c>
      <c r="Y529" s="42"/>
    </row>
    <row r="530" spans="1:25" ht="24" x14ac:dyDescent="0.3">
      <c r="A530" s="35" t="s">
        <v>166</v>
      </c>
      <c r="B530" s="24">
        <v>12054</v>
      </c>
      <c r="C530" s="24" t="s">
        <v>239</v>
      </c>
      <c r="D530" s="24">
        <v>53200198</v>
      </c>
      <c r="E530" s="28" t="s">
        <v>240</v>
      </c>
      <c r="F530" s="24">
        <v>1</v>
      </c>
      <c r="G530" s="24" t="s">
        <v>37</v>
      </c>
      <c r="H530" s="24" t="s">
        <v>217</v>
      </c>
      <c r="I530" s="24" t="s">
        <v>39</v>
      </c>
      <c r="J530" s="24" t="s">
        <v>169</v>
      </c>
      <c r="K530" s="24" t="s">
        <v>41</v>
      </c>
      <c r="L530" s="24">
        <v>12054</v>
      </c>
      <c r="M530" s="42" t="s">
        <v>42</v>
      </c>
      <c r="N530" s="42" t="s">
        <v>42</v>
      </c>
      <c r="O530" s="42" t="s">
        <v>40</v>
      </c>
      <c r="P530" s="42" t="s">
        <v>42</v>
      </c>
      <c r="Q530" s="42" t="s">
        <v>42</v>
      </c>
      <c r="R530" s="42" t="s">
        <v>42</v>
      </c>
      <c r="S530" s="42" t="s">
        <v>42</v>
      </c>
      <c r="T530" s="42" t="s">
        <v>43</v>
      </c>
      <c r="U530" s="42" t="s">
        <v>40</v>
      </c>
      <c r="V530" s="42" t="s">
        <v>44</v>
      </c>
      <c r="W530" s="42" t="s">
        <v>42</v>
      </c>
      <c r="X530" s="42" t="s">
        <v>353</v>
      </c>
      <c r="Y530" s="42"/>
    </row>
    <row r="531" spans="1:25" ht="14.4" x14ac:dyDescent="0.3">
      <c r="A531" s="35" t="s">
        <v>166</v>
      </c>
      <c r="B531" s="24">
        <v>11942</v>
      </c>
      <c r="C531" s="24" t="s">
        <v>222</v>
      </c>
      <c r="D531" s="24">
        <v>53100195</v>
      </c>
      <c r="E531" s="28" t="s">
        <v>223</v>
      </c>
      <c r="F531" s="24">
        <v>1</v>
      </c>
      <c r="G531" s="24" t="s">
        <v>37</v>
      </c>
      <c r="H531" s="24" t="s">
        <v>38</v>
      </c>
      <c r="I531" s="24" t="s">
        <v>39</v>
      </c>
      <c r="J531" s="24" t="s">
        <v>169</v>
      </c>
      <c r="K531" s="24" t="s">
        <v>41</v>
      </c>
      <c r="L531" s="24">
        <v>11942</v>
      </c>
      <c r="M531" s="42" t="s">
        <v>42</v>
      </c>
      <c r="N531" s="42" t="s">
        <v>42</v>
      </c>
      <c r="O531" s="42" t="s">
        <v>40</v>
      </c>
      <c r="P531" s="42" t="s">
        <v>42</v>
      </c>
      <c r="Q531" s="42" t="s">
        <v>42</v>
      </c>
      <c r="R531" s="42" t="s">
        <v>42</v>
      </c>
      <c r="S531" s="42" t="s">
        <v>42</v>
      </c>
      <c r="T531" s="42" t="s">
        <v>59</v>
      </c>
      <c r="U531" s="42" t="s">
        <v>40</v>
      </c>
      <c r="V531" s="42" t="s">
        <v>44</v>
      </c>
      <c r="W531" s="42" t="s">
        <v>42</v>
      </c>
      <c r="X531" s="42" t="s">
        <v>351</v>
      </c>
      <c r="Y531" s="42"/>
    </row>
    <row r="532" spans="1:25" ht="14.4" x14ac:dyDescent="0.3">
      <c r="A532" s="35" t="s">
        <v>166</v>
      </c>
      <c r="B532" s="24">
        <v>11942</v>
      </c>
      <c r="C532" s="24" t="s">
        <v>222</v>
      </c>
      <c r="D532" s="24">
        <v>53100195</v>
      </c>
      <c r="E532" s="28" t="s">
        <v>223</v>
      </c>
      <c r="F532" s="24">
        <v>1</v>
      </c>
      <c r="G532" s="24" t="s">
        <v>37</v>
      </c>
      <c r="H532" s="24" t="s">
        <v>38</v>
      </c>
      <c r="I532" s="24" t="s">
        <v>39</v>
      </c>
      <c r="J532" s="24" t="s">
        <v>169</v>
      </c>
      <c r="K532" s="24" t="s">
        <v>41</v>
      </c>
      <c r="L532" s="24">
        <v>11942</v>
      </c>
      <c r="M532" s="42" t="s">
        <v>42</v>
      </c>
      <c r="N532" s="42" t="s">
        <v>42</v>
      </c>
      <c r="O532" s="42" t="s">
        <v>40</v>
      </c>
      <c r="P532" s="42" t="s">
        <v>42</v>
      </c>
      <c r="Q532" s="42" t="s">
        <v>42</v>
      </c>
      <c r="R532" s="42" t="s">
        <v>42</v>
      </c>
      <c r="S532" s="42" t="s">
        <v>42</v>
      </c>
      <c r="T532" s="42" t="s">
        <v>59</v>
      </c>
      <c r="U532" s="42" t="s">
        <v>40</v>
      </c>
      <c r="V532" s="42" t="s">
        <v>44</v>
      </c>
      <c r="W532" s="42" t="s">
        <v>42</v>
      </c>
      <c r="X532" s="42" t="s">
        <v>351</v>
      </c>
      <c r="Y532" s="42"/>
    </row>
    <row r="533" spans="1:25" ht="14.4" x14ac:dyDescent="0.3">
      <c r="A533" s="35" t="s">
        <v>166</v>
      </c>
      <c r="B533" s="24">
        <v>12794</v>
      </c>
      <c r="C533" s="24" t="s">
        <v>244</v>
      </c>
      <c r="D533" s="24">
        <v>53100381</v>
      </c>
      <c r="E533" s="28" t="s">
        <v>243</v>
      </c>
      <c r="F533" s="24">
        <v>1</v>
      </c>
      <c r="G533" s="24" t="s">
        <v>37</v>
      </c>
      <c r="H533" s="24" t="s">
        <v>217</v>
      </c>
      <c r="I533" s="24" t="s">
        <v>39</v>
      </c>
      <c r="J533" s="24" t="s">
        <v>169</v>
      </c>
      <c r="K533" s="24" t="s">
        <v>41</v>
      </c>
      <c r="L533" s="24">
        <v>12794</v>
      </c>
      <c r="M533" s="42" t="s">
        <v>42</v>
      </c>
      <c r="N533" s="42" t="s">
        <v>42</v>
      </c>
      <c r="O533" s="42" t="s">
        <v>40</v>
      </c>
      <c r="P533" s="42" t="s">
        <v>42</v>
      </c>
      <c r="Q533" s="42" t="s">
        <v>42</v>
      </c>
      <c r="R533" s="42" t="s">
        <v>42</v>
      </c>
      <c r="S533" s="42" t="s">
        <v>42</v>
      </c>
      <c r="T533" s="42" t="s">
        <v>43</v>
      </c>
      <c r="U533" s="42" t="s">
        <v>40</v>
      </c>
      <c r="V533" s="42" t="s">
        <v>44</v>
      </c>
      <c r="W533" s="42" t="s">
        <v>40</v>
      </c>
      <c r="X533" s="42" t="s">
        <v>45</v>
      </c>
      <c r="Y533" s="42"/>
    </row>
    <row r="534" spans="1:25" ht="14.4" x14ac:dyDescent="0.3">
      <c r="A534" s="35" t="s">
        <v>166</v>
      </c>
      <c r="B534" s="24">
        <v>12643</v>
      </c>
      <c r="C534" s="24" t="s">
        <v>213</v>
      </c>
      <c r="D534" s="24">
        <v>53100298</v>
      </c>
      <c r="E534" s="28" t="s">
        <v>214</v>
      </c>
      <c r="F534" s="24">
        <v>1</v>
      </c>
      <c r="G534" s="24" t="s">
        <v>37</v>
      </c>
      <c r="H534" s="24" t="s">
        <v>38</v>
      </c>
      <c r="I534" s="24" t="s">
        <v>39</v>
      </c>
      <c r="J534" s="24" t="s">
        <v>169</v>
      </c>
      <c r="K534" s="24" t="s">
        <v>41</v>
      </c>
      <c r="L534" s="24">
        <v>12643</v>
      </c>
      <c r="M534" s="42" t="s">
        <v>42</v>
      </c>
      <c r="N534" s="42" t="s">
        <v>42</v>
      </c>
      <c r="O534" s="42" t="s">
        <v>40</v>
      </c>
      <c r="P534" s="42" t="s">
        <v>42</v>
      </c>
      <c r="Q534" s="42" t="s">
        <v>42</v>
      </c>
      <c r="R534" s="42" t="s">
        <v>42</v>
      </c>
      <c r="S534" s="42" t="s">
        <v>42</v>
      </c>
      <c r="T534" s="42" t="s">
        <v>59</v>
      </c>
      <c r="U534" s="42" t="s">
        <v>40</v>
      </c>
      <c r="V534" s="42" t="s">
        <v>44</v>
      </c>
      <c r="W534" s="42" t="s">
        <v>40</v>
      </c>
      <c r="X534" s="42" t="s">
        <v>45</v>
      </c>
      <c r="Y534" s="42"/>
    </row>
    <row r="535" spans="1:25" ht="14.4" x14ac:dyDescent="0.3">
      <c r="A535" s="35" t="s">
        <v>166</v>
      </c>
      <c r="B535" s="24">
        <v>11851</v>
      </c>
      <c r="C535" s="24" t="s">
        <v>237</v>
      </c>
      <c r="D535" s="24">
        <v>53100148</v>
      </c>
      <c r="E535" s="28" t="s">
        <v>238</v>
      </c>
      <c r="F535" s="24">
        <v>1</v>
      </c>
      <c r="G535" s="24" t="s">
        <v>37</v>
      </c>
      <c r="H535" s="24" t="s">
        <v>71</v>
      </c>
      <c r="I535" s="24" t="s">
        <v>39</v>
      </c>
      <c r="J535" s="24" t="s">
        <v>169</v>
      </c>
      <c r="K535" s="24" t="s">
        <v>41</v>
      </c>
      <c r="L535" s="24">
        <v>11851</v>
      </c>
      <c r="M535" s="42" t="s">
        <v>42</v>
      </c>
      <c r="N535" s="42" t="s">
        <v>42</v>
      </c>
      <c r="O535" s="42" t="s">
        <v>40</v>
      </c>
      <c r="P535" s="42" t="s">
        <v>42</v>
      </c>
      <c r="Q535" s="42" t="s">
        <v>42</v>
      </c>
      <c r="R535" s="42" t="s">
        <v>42</v>
      </c>
      <c r="S535" s="42" t="s">
        <v>42</v>
      </c>
      <c r="T535" s="42" t="s">
        <v>54</v>
      </c>
      <c r="U535" s="42" t="s">
        <v>40</v>
      </c>
      <c r="V535" s="42" t="s">
        <v>44</v>
      </c>
      <c r="W535" s="42" t="s">
        <v>40</v>
      </c>
      <c r="X535" s="42" t="s">
        <v>45</v>
      </c>
      <c r="Y535" s="42"/>
    </row>
    <row r="536" spans="1:25" ht="14.4" x14ac:dyDescent="0.3">
      <c r="A536" s="35" t="s">
        <v>166</v>
      </c>
      <c r="B536" s="24">
        <v>11713</v>
      </c>
      <c r="C536" s="24" t="s">
        <v>247</v>
      </c>
      <c r="D536" s="24">
        <v>53100138</v>
      </c>
      <c r="E536" s="28" t="s">
        <v>248</v>
      </c>
      <c r="F536" s="24">
        <v>1</v>
      </c>
      <c r="G536" s="24" t="s">
        <v>37</v>
      </c>
      <c r="H536" s="24" t="s">
        <v>64</v>
      </c>
      <c r="I536" s="24" t="s">
        <v>39</v>
      </c>
      <c r="J536" s="24" t="s">
        <v>169</v>
      </c>
      <c r="K536" s="24" t="s">
        <v>41</v>
      </c>
      <c r="L536" s="24">
        <v>11713</v>
      </c>
      <c r="M536" s="42" t="s">
        <v>42</v>
      </c>
      <c r="N536" s="42" t="s">
        <v>42</v>
      </c>
      <c r="O536" s="42" t="s">
        <v>40</v>
      </c>
      <c r="P536" s="42" t="s">
        <v>42</v>
      </c>
      <c r="Q536" s="42" t="s">
        <v>42</v>
      </c>
      <c r="R536" s="42" t="s">
        <v>42</v>
      </c>
      <c r="S536" s="42" t="s">
        <v>42</v>
      </c>
      <c r="T536" s="42" t="s">
        <v>59</v>
      </c>
      <c r="U536" s="42" t="s">
        <v>40</v>
      </c>
      <c r="V536" s="42" t="s">
        <v>44</v>
      </c>
      <c r="W536" s="42" t="s">
        <v>40</v>
      </c>
      <c r="X536" s="42" t="s">
        <v>45</v>
      </c>
      <c r="Y536" s="42"/>
    </row>
    <row r="537" spans="1:25" ht="14.4" x14ac:dyDescent="0.3">
      <c r="A537" s="35" t="s">
        <v>166</v>
      </c>
      <c r="B537" s="24">
        <v>12174</v>
      </c>
      <c r="C537" s="24" t="s">
        <v>249</v>
      </c>
      <c r="D537" s="24">
        <v>53100391</v>
      </c>
      <c r="E537" s="28" t="s">
        <v>250</v>
      </c>
      <c r="F537" s="24">
        <v>1</v>
      </c>
      <c r="G537" s="24" t="s">
        <v>37</v>
      </c>
      <c r="H537" s="24" t="s">
        <v>49</v>
      </c>
      <c r="I537" s="24" t="s">
        <v>39</v>
      </c>
      <c r="J537" s="24" t="s">
        <v>169</v>
      </c>
      <c r="K537" s="24" t="s">
        <v>41</v>
      </c>
      <c r="L537" s="24">
        <v>12174</v>
      </c>
      <c r="M537" s="42" t="s">
        <v>42</v>
      </c>
      <c r="N537" s="42" t="s">
        <v>42</v>
      </c>
      <c r="O537" s="42" t="s">
        <v>40</v>
      </c>
      <c r="P537" s="42" t="s">
        <v>42</v>
      </c>
      <c r="Q537" s="42" t="s">
        <v>42</v>
      </c>
      <c r="R537" s="42" t="s">
        <v>42</v>
      </c>
      <c r="S537" s="42" t="s">
        <v>42</v>
      </c>
      <c r="T537" s="42" t="s">
        <v>59</v>
      </c>
      <c r="U537" s="42" t="s">
        <v>40</v>
      </c>
      <c r="V537" s="42" t="s">
        <v>51</v>
      </c>
      <c r="W537" s="42" t="s">
        <v>40</v>
      </c>
      <c r="X537" s="42">
        <v>0</v>
      </c>
      <c r="Y537" s="42"/>
    </row>
    <row r="538" spans="1:25" ht="24" x14ac:dyDescent="0.3">
      <c r="A538" s="35" t="s">
        <v>166</v>
      </c>
      <c r="B538" s="24">
        <v>11759</v>
      </c>
      <c r="C538" s="24" t="s">
        <v>69</v>
      </c>
      <c r="D538" s="24">
        <v>53100327</v>
      </c>
      <c r="E538" s="28" t="s">
        <v>70</v>
      </c>
      <c r="F538" s="24">
        <v>1</v>
      </c>
      <c r="G538" s="24" t="s">
        <v>37</v>
      </c>
      <c r="H538" s="24" t="s">
        <v>71</v>
      </c>
      <c r="I538" s="24" t="s">
        <v>39</v>
      </c>
      <c r="J538" s="24" t="s">
        <v>40</v>
      </c>
      <c r="K538" s="24" t="s">
        <v>41</v>
      </c>
      <c r="L538" s="24">
        <v>11759</v>
      </c>
      <c r="M538" s="42" t="s">
        <v>40</v>
      </c>
      <c r="N538" s="42" t="s">
        <v>42</v>
      </c>
      <c r="O538" s="42" t="s">
        <v>40</v>
      </c>
      <c r="P538" s="42" t="s">
        <v>40</v>
      </c>
      <c r="Q538" s="42" t="s">
        <v>40</v>
      </c>
      <c r="R538" s="42" t="s">
        <v>42</v>
      </c>
      <c r="S538" s="42" t="s">
        <v>40</v>
      </c>
      <c r="T538" s="42" t="s">
        <v>43</v>
      </c>
      <c r="U538" s="42" t="s">
        <v>40</v>
      </c>
      <c r="V538" s="42" t="s">
        <v>44</v>
      </c>
      <c r="W538" s="42" t="s">
        <v>42</v>
      </c>
      <c r="X538" s="42" t="s">
        <v>72</v>
      </c>
      <c r="Y538" s="42"/>
    </row>
    <row r="539" spans="1:25" ht="14.4" x14ac:dyDescent="0.3">
      <c r="A539" s="35" t="s">
        <v>166</v>
      </c>
      <c r="B539" s="24">
        <v>11795</v>
      </c>
      <c r="C539" s="24" t="s">
        <v>251</v>
      </c>
      <c r="D539" s="24">
        <v>53100328</v>
      </c>
      <c r="E539" s="28" t="s">
        <v>252</v>
      </c>
      <c r="F539" s="24">
        <v>1</v>
      </c>
      <c r="G539" s="24" t="s">
        <v>37</v>
      </c>
      <c r="H539" s="24" t="s">
        <v>38</v>
      </c>
      <c r="I539" s="24" t="s">
        <v>39</v>
      </c>
      <c r="J539" s="24" t="s">
        <v>169</v>
      </c>
      <c r="K539" s="24" t="s">
        <v>41</v>
      </c>
      <c r="L539" s="24">
        <v>11795</v>
      </c>
      <c r="M539" s="42" t="s">
        <v>42</v>
      </c>
      <c r="N539" s="42" t="s">
        <v>42</v>
      </c>
      <c r="O539" s="42" t="s">
        <v>40</v>
      </c>
      <c r="P539" s="42" t="s">
        <v>42</v>
      </c>
      <c r="Q539" s="42" t="s">
        <v>42</v>
      </c>
      <c r="R539" s="42" t="s">
        <v>42</v>
      </c>
      <c r="S539" s="42" t="s">
        <v>42</v>
      </c>
      <c r="T539" s="42" t="s">
        <v>43</v>
      </c>
      <c r="U539" s="42" t="s">
        <v>40</v>
      </c>
      <c r="V539" s="42" t="s">
        <v>44</v>
      </c>
      <c r="W539" s="42" t="s">
        <v>40</v>
      </c>
      <c r="X539" s="42" t="s">
        <v>45</v>
      </c>
      <c r="Y539" s="42"/>
    </row>
    <row r="540" spans="1:25" ht="14.4" x14ac:dyDescent="0.3">
      <c r="A540" s="35" t="s">
        <v>166</v>
      </c>
      <c r="B540" s="24">
        <v>11647</v>
      </c>
      <c r="C540" s="24" t="s">
        <v>253</v>
      </c>
      <c r="D540" s="24">
        <v>53100584</v>
      </c>
      <c r="E540" s="28" t="s">
        <v>254</v>
      </c>
      <c r="F540" s="24">
        <v>1</v>
      </c>
      <c r="G540" s="24" t="s">
        <v>37</v>
      </c>
      <c r="H540" s="24" t="s">
        <v>64</v>
      </c>
      <c r="I540" s="24" t="s">
        <v>39</v>
      </c>
      <c r="J540" s="24" t="s">
        <v>169</v>
      </c>
      <c r="K540" s="24" t="s">
        <v>41</v>
      </c>
      <c r="L540" s="24">
        <v>11647</v>
      </c>
      <c r="M540" s="42" t="s">
        <v>42</v>
      </c>
      <c r="N540" s="42" t="s">
        <v>42</v>
      </c>
      <c r="O540" s="42" t="s">
        <v>40</v>
      </c>
      <c r="P540" s="42" t="s">
        <v>42</v>
      </c>
      <c r="Q540" s="42" t="s">
        <v>42</v>
      </c>
      <c r="R540" s="42" t="s">
        <v>42</v>
      </c>
      <c r="S540" s="42" t="s">
        <v>42</v>
      </c>
      <c r="T540" s="42" t="s">
        <v>43</v>
      </c>
      <c r="U540" s="42" t="s">
        <v>40</v>
      </c>
      <c r="V540" s="42" t="s">
        <v>44</v>
      </c>
      <c r="W540" s="42" t="s">
        <v>40</v>
      </c>
      <c r="X540" s="42" t="s">
        <v>45</v>
      </c>
      <c r="Y540" s="42"/>
    </row>
    <row r="541" spans="1:25" ht="24" x14ac:dyDescent="0.3">
      <c r="A541" s="35" t="s">
        <v>166</v>
      </c>
      <c r="B541" s="24">
        <v>11788</v>
      </c>
      <c r="C541" s="24" t="s">
        <v>255</v>
      </c>
      <c r="D541" s="24">
        <v>53100874</v>
      </c>
      <c r="E541" s="28" t="s">
        <v>256</v>
      </c>
      <c r="F541" s="24">
        <v>1</v>
      </c>
      <c r="G541" s="24" t="s">
        <v>37</v>
      </c>
      <c r="H541" s="24" t="s">
        <v>64</v>
      </c>
      <c r="I541" s="24" t="s">
        <v>39</v>
      </c>
      <c r="J541" s="24" t="s">
        <v>169</v>
      </c>
      <c r="K541" s="24" t="s">
        <v>41</v>
      </c>
      <c r="L541" s="24">
        <v>11788</v>
      </c>
      <c r="M541" s="42" t="s">
        <v>42</v>
      </c>
      <c r="N541" s="42" t="s">
        <v>42</v>
      </c>
      <c r="O541" s="42" t="s">
        <v>40</v>
      </c>
      <c r="P541" s="42" t="s">
        <v>42</v>
      </c>
      <c r="Q541" s="42" t="s">
        <v>42</v>
      </c>
      <c r="R541" s="42" t="s">
        <v>42</v>
      </c>
      <c r="S541" s="42" t="s">
        <v>42</v>
      </c>
      <c r="T541" s="42" t="s">
        <v>43</v>
      </c>
      <c r="U541" s="42" t="s">
        <v>40</v>
      </c>
      <c r="V541" s="42" t="s">
        <v>44</v>
      </c>
      <c r="W541" s="42" t="s">
        <v>40</v>
      </c>
      <c r="X541" s="42" t="s">
        <v>45</v>
      </c>
      <c r="Y541" s="42"/>
    </row>
    <row r="542" spans="1:25" ht="14.4" x14ac:dyDescent="0.3">
      <c r="A542" s="35" t="s">
        <v>166</v>
      </c>
      <c r="B542" s="24">
        <v>11780</v>
      </c>
      <c r="C542" s="24" t="s">
        <v>257</v>
      </c>
      <c r="D542" s="24">
        <v>53101485</v>
      </c>
      <c r="E542" s="28" t="s">
        <v>258</v>
      </c>
      <c r="F542" s="24">
        <v>1</v>
      </c>
      <c r="G542" s="24" t="s">
        <v>37</v>
      </c>
      <c r="H542" s="24" t="s">
        <v>49</v>
      </c>
      <c r="I542" s="24" t="s">
        <v>39</v>
      </c>
      <c r="J542" s="24" t="s">
        <v>169</v>
      </c>
      <c r="K542" s="24" t="s">
        <v>88</v>
      </c>
      <c r="L542" s="24">
        <v>11780</v>
      </c>
      <c r="M542" s="42" t="s">
        <v>42</v>
      </c>
      <c r="N542" s="42" t="s">
        <v>42</v>
      </c>
      <c r="O542" s="42" t="s">
        <v>40</v>
      </c>
      <c r="P542" s="42" t="s">
        <v>42</v>
      </c>
      <c r="Q542" s="42" t="s">
        <v>42</v>
      </c>
      <c r="R542" s="42" t="s">
        <v>42</v>
      </c>
      <c r="S542" s="42" t="s">
        <v>42</v>
      </c>
      <c r="T542" s="42" t="s">
        <v>54</v>
      </c>
      <c r="U542" s="42" t="s">
        <v>40</v>
      </c>
      <c r="V542" s="42" t="s">
        <v>51</v>
      </c>
      <c r="W542" s="42" t="s">
        <v>40</v>
      </c>
      <c r="X542" s="42">
        <v>0</v>
      </c>
      <c r="Y542" s="42"/>
    </row>
    <row r="543" spans="1:25" ht="24" x14ac:dyDescent="0.3">
      <c r="A543" s="35" t="s">
        <v>166</v>
      </c>
      <c r="B543" s="24">
        <v>11787</v>
      </c>
      <c r="C543" s="24" t="s">
        <v>259</v>
      </c>
      <c r="D543" s="24">
        <v>53100875</v>
      </c>
      <c r="E543" s="28" t="s">
        <v>260</v>
      </c>
      <c r="F543" s="24">
        <v>1</v>
      </c>
      <c r="G543" s="24" t="s">
        <v>37</v>
      </c>
      <c r="H543" s="24" t="s">
        <v>64</v>
      </c>
      <c r="I543" s="24" t="s">
        <v>39</v>
      </c>
      <c r="J543" s="24" t="s">
        <v>169</v>
      </c>
      <c r="K543" s="24" t="s">
        <v>41</v>
      </c>
      <c r="L543" s="24">
        <v>11787</v>
      </c>
      <c r="M543" s="42" t="s">
        <v>42</v>
      </c>
      <c r="N543" s="42" t="s">
        <v>42</v>
      </c>
      <c r="O543" s="42" t="s">
        <v>40</v>
      </c>
      <c r="P543" s="42" t="s">
        <v>42</v>
      </c>
      <c r="Q543" s="42" t="s">
        <v>42</v>
      </c>
      <c r="R543" s="42" t="s">
        <v>42</v>
      </c>
      <c r="S543" s="42" t="s">
        <v>42</v>
      </c>
      <c r="T543" s="42" t="s">
        <v>43</v>
      </c>
      <c r="U543" s="42" t="s">
        <v>40</v>
      </c>
      <c r="V543" s="42" t="s">
        <v>44</v>
      </c>
      <c r="W543" s="42" t="s">
        <v>40</v>
      </c>
      <c r="X543" s="42" t="s">
        <v>45</v>
      </c>
      <c r="Y543" s="42"/>
    </row>
    <row r="544" spans="1:25" ht="14.4" x14ac:dyDescent="0.3">
      <c r="A544" s="35" t="s">
        <v>166</v>
      </c>
      <c r="B544" s="24">
        <v>11713</v>
      </c>
      <c r="C544" s="24" t="s">
        <v>247</v>
      </c>
      <c r="D544" s="24">
        <v>53100138</v>
      </c>
      <c r="E544" s="28" t="s">
        <v>248</v>
      </c>
      <c r="F544" s="24">
        <v>1</v>
      </c>
      <c r="G544" s="24" t="s">
        <v>37</v>
      </c>
      <c r="H544" s="24" t="s">
        <v>64</v>
      </c>
      <c r="I544" s="24" t="s">
        <v>39</v>
      </c>
      <c r="J544" s="24" t="s">
        <v>169</v>
      </c>
      <c r="K544" s="24" t="s">
        <v>41</v>
      </c>
      <c r="L544" s="24">
        <v>11713</v>
      </c>
      <c r="M544" s="42" t="s">
        <v>42</v>
      </c>
      <c r="N544" s="42" t="s">
        <v>42</v>
      </c>
      <c r="O544" s="42" t="s">
        <v>40</v>
      </c>
      <c r="P544" s="42" t="s">
        <v>42</v>
      </c>
      <c r="Q544" s="42" t="s">
        <v>42</v>
      </c>
      <c r="R544" s="42" t="s">
        <v>42</v>
      </c>
      <c r="S544" s="42" t="s">
        <v>42</v>
      </c>
      <c r="T544" s="42" t="s">
        <v>59</v>
      </c>
      <c r="U544" s="42" t="s">
        <v>40</v>
      </c>
      <c r="V544" s="42" t="s">
        <v>44</v>
      </c>
      <c r="W544" s="42" t="s">
        <v>40</v>
      </c>
      <c r="X544" s="42" t="s">
        <v>45</v>
      </c>
      <c r="Y544" s="42"/>
    </row>
    <row r="545" spans="1:25" ht="14.4" x14ac:dyDescent="0.3">
      <c r="A545" s="35" t="s">
        <v>166</v>
      </c>
      <c r="B545" s="24">
        <v>12176</v>
      </c>
      <c r="C545" s="24" t="s">
        <v>261</v>
      </c>
      <c r="D545" s="24">
        <v>53100137</v>
      </c>
      <c r="E545" s="28" t="s">
        <v>262</v>
      </c>
      <c r="F545" s="24">
        <v>1</v>
      </c>
      <c r="G545" s="24" t="s">
        <v>37</v>
      </c>
      <c r="H545" s="24" t="s">
        <v>64</v>
      </c>
      <c r="I545" s="24" t="s">
        <v>39</v>
      </c>
      <c r="J545" s="24" t="s">
        <v>169</v>
      </c>
      <c r="K545" s="24" t="s">
        <v>41</v>
      </c>
      <c r="L545" s="24">
        <v>12176</v>
      </c>
      <c r="M545" s="42" t="s">
        <v>42</v>
      </c>
      <c r="N545" s="42" t="s">
        <v>42</v>
      </c>
      <c r="O545" s="42" t="s">
        <v>40</v>
      </c>
      <c r="P545" s="42" t="s">
        <v>42</v>
      </c>
      <c r="Q545" s="42" t="s">
        <v>42</v>
      </c>
      <c r="R545" s="42" t="s">
        <v>42</v>
      </c>
      <c r="S545" s="42" t="s">
        <v>42</v>
      </c>
      <c r="T545" s="42" t="s">
        <v>43</v>
      </c>
      <c r="U545" s="42" t="s">
        <v>40</v>
      </c>
      <c r="V545" s="42" t="s">
        <v>44</v>
      </c>
      <c r="W545" s="42" t="s">
        <v>40</v>
      </c>
      <c r="X545" s="42" t="s">
        <v>45</v>
      </c>
      <c r="Y545" s="42"/>
    </row>
    <row r="546" spans="1:25" ht="24" x14ac:dyDescent="0.3">
      <c r="A546" s="35" t="s">
        <v>166</v>
      </c>
      <c r="B546" s="24">
        <v>11803</v>
      </c>
      <c r="C546" s="24" t="s">
        <v>263</v>
      </c>
      <c r="D546" s="24">
        <v>53100582</v>
      </c>
      <c r="E546" s="28" t="s">
        <v>264</v>
      </c>
      <c r="F546" s="24">
        <v>1</v>
      </c>
      <c r="G546" s="24" t="s">
        <v>37</v>
      </c>
      <c r="H546" s="24" t="s">
        <v>64</v>
      </c>
      <c r="I546" s="24" t="s">
        <v>39</v>
      </c>
      <c r="J546" s="24" t="s">
        <v>169</v>
      </c>
      <c r="K546" s="24" t="s">
        <v>41</v>
      </c>
      <c r="L546" s="24">
        <v>11803</v>
      </c>
      <c r="M546" s="42" t="s">
        <v>42</v>
      </c>
      <c r="N546" s="42" t="s">
        <v>42</v>
      </c>
      <c r="O546" s="42" t="s">
        <v>40</v>
      </c>
      <c r="P546" s="42" t="s">
        <v>42</v>
      </c>
      <c r="Q546" s="42" t="s">
        <v>42</v>
      </c>
      <c r="R546" s="42" t="s">
        <v>42</v>
      </c>
      <c r="S546" s="42" t="s">
        <v>42</v>
      </c>
      <c r="T546" s="42" t="s">
        <v>43</v>
      </c>
      <c r="U546" s="42" t="s">
        <v>40</v>
      </c>
      <c r="V546" s="42" t="s">
        <v>44</v>
      </c>
      <c r="W546" s="42" t="s">
        <v>40</v>
      </c>
      <c r="X546" s="42" t="s">
        <v>45</v>
      </c>
      <c r="Y546" s="42"/>
    </row>
    <row r="547" spans="1:25" ht="14.4" x14ac:dyDescent="0.3">
      <c r="A547" s="35" t="s">
        <v>166</v>
      </c>
      <c r="B547" s="24">
        <v>12068</v>
      </c>
      <c r="C547" s="24" t="s">
        <v>265</v>
      </c>
      <c r="D547" s="24">
        <v>53100859</v>
      </c>
      <c r="E547" s="28" t="s">
        <v>266</v>
      </c>
      <c r="F547" s="24">
        <v>2</v>
      </c>
      <c r="G547" s="24" t="s">
        <v>37</v>
      </c>
      <c r="H547" s="24" t="s">
        <v>114</v>
      </c>
      <c r="I547" s="24" t="s">
        <v>39</v>
      </c>
      <c r="J547" s="24" t="s">
        <v>169</v>
      </c>
      <c r="K547" s="24" t="s">
        <v>41</v>
      </c>
      <c r="L547" s="24">
        <v>12068</v>
      </c>
      <c r="M547" s="42" t="s">
        <v>42</v>
      </c>
      <c r="N547" s="42" t="s">
        <v>42</v>
      </c>
      <c r="O547" s="42" t="s">
        <v>40</v>
      </c>
      <c r="P547" s="42" t="s">
        <v>42</v>
      </c>
      <c r="Q547" s="42" t="s">
        <v>42</v>
      </c>
      <c r="R547" s="42" t="s">
        <v>42</v>
      </c>
      <c r="S547" s="42" t="s">
        <v>42</v>
      </c>
      <c r="T547" s="42" t="s">
        <v>43</v>
      </c>
      <c r="U547" s="42" t="s">
        <v>40</v>
      </c>
      <c r="V547" s="42" t="s">
        <v>44</v>
      </c>
      <c r="W547" s="42" t="s">
        <v>40</v>
      </c>
      <c r="X547" s="42" t="s">
        <v>45</v>
      </c>
      <c r="Y547" s="42"/>
    </row>
    <row r="548" spans="1:25" ht="14.4" x14ac:dyDescent="0.3">
      <c r="A548" s="35" t="s">
        <v>166</v>
      </c>
      <c r="B548" s="24">
        <v>11709</v>
      </c>
      <c r="C548" s="24" t="s">
        <v>267</v>
      </c>
      <c r="D548" s="24">
        <v>53100608</v>
      </c>
      <c r="E548" s="28" t="s">
        <v>268</v>
      </c>
      <c r="F548" s="24">
        <v>1</v>
      </c>
      <c r="G548" s="24" t="s">
        <v>37</v>
      </c>
      <c r="H548" s="24" t="s">
        <v>114</v>
      </c>
      <c r="I548" s="24" t="s">
        <v>39</v>
      </c>
      <c r="J548" s="24" t="s">
        <v>169</v>
      </c>
      <c r="K548" s="24" t="s">
        <v>41</v>
      </c>
      <c r="L548" s="24">
        <v>11709</v>
      </c>
      <c r="M548" s="42" t="s">
        <v>42</v>
      </c>
      <c r="N548" s="42" t="s">
        <v>42</v>
      </c>
      <c r="O548" s="42" t="s">
        <v>40</v>
      </c>
      <c r="P548" s="42" t="s">
        <v>42</v>
      </c>
      <c r="Q548" s="42" t="s">
        <v>42</v>
      </c>
      <c r="R548" s="42" t="s">
        <v>42</v>
      </c>
      <c r="S548" s="42" t="s">
        <v>42</v>
      </c>
      <c r="T548" s="42" t="s">
        <v>43</v>
      </c>
      <c r="U548" s="42" t="s">
        <v>40</v>
      </c>
      <c r="V548" s="42" t="s">
        <v>44</v>
      </c>
      <c r="W548" s="42" t="s">
        <v>40</v>
      </c>
      <c r="X548" s="42" t="s">
        <v>45</v>
      </c>
      <c r="Y548" s="42"/>
    </row>
    <row r="549" spans="1:25" ht="14.4" x14ac:dyDescent="0.3">
      <c r="A549" s="35" t="s">
        <v>166</v>
      </c>
      <c r="B549" s="24">
        <v>11838</v>
      </c>
      <c r="C549" s="24" t="s">
        <v>269</v>
      </c>
      <c r="D549" s="24">
        <v>53100871</v>
      </c>
      <c r="E549" s="28" t="s">
        <v>270</v>
      </c>
      <c r="F549" s="24">
        <v>1</v>
      </c>
      <c r="G549" s="24" t="s">
        <v>37</v>
      </c>
      <c r="H549" s="24" t="s">
        <v>114</v>
      </c>
      <c r="I549" s="24" t="s">
        <v>39</v>
      </c>
      <c r="J549" s="24" t="s">
        <v>169</v>
      </c>
      <c r="K549" s="24" t="s">
        <v>41</v>
      </c>
      <c r="L549" s="24">
        <v>11838</v>
      </c>
      <c r="M549" s="42" t="s">
        <v>42</v>
      </c>
      <c r="N549" s="42" t="s">
        <v>42</v>
      </c>
      <c r="O549" s="42" t="s">
        <v>40</v>
      </c>
      <c r="P549" s="42" t="s">
        <v>42</v>
      </c>
      <c r="Q549" s="42" t="s">
        <v>42</v>
      </c>
      <c r="R549" s="42" t="s">
        <v>42</v>
      </c>
      <c r="S549" s="42" t="s">
        <v>42</v>
      </c>
      <c r="T549" s="42" t="s">
        <v>43</v>
      </c>
      <c r="U549" s="42" t="s">
        <v>40</v>
      </c>
      <c r="V549" s="42" t="s">
        <v>346</v>
      </c>
      <c r="W549" s="42" t="s">
        <v>40</v>
      </c>
      <c r="X549" s="42" t="s">
        <v>45</v>
      </c>
      <c r="Y549" s="42"/>
    </row>
    <row r="550" spans="1:25" ht="14.4" x14ac:dyDescent="0.3">
      <c r="A550" s="35" t="s">
        <v>166</v>
      </c>
      <c r="B550" s="24">
        <v>11712</v>
      </c>
      <c r="C550" s="24" t="s">
        <v>271</v>
      </c>
      <c r="D550" s="24">
        <v>53100703</v>
      </c>
      <c r="E550" s="28" t="s">
        <v>272</v>
      </c>
      <c r="F550" s="24">
        <v>1</v>
      </c>
      <c r="G550" s="24" t="s">
        <v>37</v>
      </c>
      <c r="H550" s="24" t="s">
        <v>114</v>
      </c>
      <c r="I550" s="24" t="s">
        <v>39</v>
      </c>
      <c r="J550" s="24" t="s">
        <v>169</v>
      </c>
      <c r="K550" s="24" t="s">
        <v>41</v>
      </c>
      <c r="L550" s="24">
        <v>11712</v>
      </c>
      <c r="M550" s="42" t="s">
        <v>42</v>
      </c>
      <c r="N550" s="42" t="s">
        <v>42</v>
      </c>
      <c r="O550" s="42" t="s">
        <v>40</v>
      </c>
      <c r="P550" s="42" t="s">
        <v>42</v>
      </c>
      <c r="Q550" s="42" t="s">
        <v>42</v>
      </c>
      <c r="R550" s="42" t="s">
        <v>42</v>
      </c>
      <c r="S550" s="42" t="s">
        <v>42</v>
      </c>
      <c r="T550" s="42" t="s">
        <v>43</v>
      </c>
      <c r="U550" s="42" t="s">
        <v>40</v>
      </c>
      <c r="V550" s="42" t="s">
        <v>44</v>
      </c>
      <c r="W550" s="42" t="s">
        <v>40</v>
      </c>
      <c r="X550" s="42" t="s">
        <v>45</v>
      </c>
      <c r="Y550" s="42"/>
    </row>
    <row r="551" spans="1:25" ht="14.4" x14ac:dyDescent="0.3">
      <c r="A551" s="35" t="s">
        <v>166</v>
      </c>
      <c r="B551" s="24">
        <v>11781</v>
      </c>
      <c r="C551" s="24" t="s">
        <v>273</v>
      </c>
      <c r="D551" s="24">
        <v>53101486</v>
      </c>
      <c r="E551" s="28" t="s">
        <v>274</v>
      </c>
      <c r="F551" s="24">
        <v>1</v>
      </c>
      <c r="G551" s="24" t="s">
        <v>37</v>
      </c>
      <c r="H551" s="24" t="s">
        <v>49</v>
      </c>
      <c r="I551" s="24" t="s">
        <v>39</v>
      </c>
      <c r="J551" s="24" t="s">
        <v>169</v>
      </c>
      <c r="K551" s="24" t="s">
        <v>88</v>
      </c>
      <c r="L551" s="24">
        <v>11781</v>
      </c>
      <c r="M551" s="42" t="e">
        <v>#N/A</v>
      </c>
      <c r="N551" s="42" t="e">
        <v>#N/A</v>
      </c>
      <c r="O551" s="42" t="e">
        <v>#N/A</v>
      </c>
      <c r="P551" s="42" t="e">
        <v>#N/A</v>
      </c>
      <c r="Q551" s="42" t="e">
        <v>#N/A</v>
      </c>
      <c r="R551" s="42" t="e">
        <v>#N/A</v>
      </c>
      <c r="S551" s="42" t="e">
        <v>#N/A</v>
      </c>
      <c r="T551" s="42" t="e">
        <v>#N/A</v>
      </c>
      <c r="U551" s="42" t="e">
        <v>#N/A</v>
      </c>
      <c r="V551" s="42" t="e">
        <v>#N/A</v>
      </c>
      <c r="W551" s="42" t="e">
        <v>#N/A</v>
      </c>
      <c r="X551" s="42" t="e">
        <v>#N/A</v>
      </c>
      <c r="Y551" s="42"/>
    </row>
    <row r="552" spans="1:25" ht="14.4" x14ac:dyDescent="0.3">
      <c r="A552" s="35" t="s">
        <v>166</v>
      </c>
      <c r="B552" s="24">
        <v>12134</v>
      </c>
      <c r="C552" s="24" t="s">
        <v>275</v>
      </c>
      <c r="D552" s="24">
        <v>53100736</v>
      </c>
      <c r="E552" s="28" t="s">
        <v>276</v>
      </c>
      <c r="F552" s="24">
        <v>1</v>
      </c>
      <c r="G552" s="24" t="s">
        <v>37</v>
      </c>
      <c r="H552" s="24" t="s">
        <v>64</v>
      </c>
      <c r="I552" s="24" t="s">
        <v>39</v>
      </c>
      <c r="J552" s="24" t="s">
        <v>169</v>
      </c>
      <c r="K552" s="24" t="s">
        <v>41</v>
      </c>
      <c r="L552" s="24">
        <v>12134</v>
      </c>
      <c r="M552" s="42" t="s">
        <v>42</v>
      </c>
      <c r="N552" s="42" t="s">
        <v>42</v>
      </c>
      <c r="O552" s="42" t="s">
        <v>40</v>
      </c>
      <c r="P552" s="42" t="s">
        <v>42</v>
      </c>
      <c r="Q552" s="42" t="s">
        <v>42</v>
      </c>
      <c r="R552" s="42" t="s">
        <v>42</v>
      </c>
      <c r="S552" s="42" t="s">
        <v>42</v>
      </c>
      <c r="T552" s="42" t="s">
        <v>43</v>
      </c>
      <c r="U552" s="42" t="s">
        <v>40</v>
      </c>
      <c r="V552" s="42" t="s">
        <v>44</v>
      </c>
      <c r="W552" s="42" t="s">
        <v>40</v>
      </c>
      <c r="X552" s="42" t="s">
        <v>45</v>
      </c>
      <c r="Y552" s="42"/>
    </row>
    <row r="553" spans="1:25" ht="14.4" x14ac:dyDescent="0.3">
      <c r="A553" s="35" t="s">
        <v>166</v>
      </c>
      <c r="B553" s="24">
        <v>11713</v>
      </c>
      <c r="C553" s="24" t="s">
        <v>247</v>
      </c>
      <c r="D553" s="24">
        <v>53100138</v>
      </c>
      <c r="E553" s="28" t="s">
        <v>248</v>
      </c>
      <c r="F553" s="24">
        <v>1</v>
      </c>
      <c r="G553" s="24" t="s">
        <v>37</v>
      </c>
      <c r="H553" s="24" t="s">
        <v>64</v>
      </c>
      <c r="I553" s="24" t="s">
        <v>39</v>
      </c>
      <c r="J553" s="24" t="s">
        <v>169</v>
      </c>
      <c r="K553" s="24" t="s">
        <v>41</v>
      </c>
      <c r="L553" s="24">
        <v>11713</v>
      </c>
      <c r="M553" s="42" t="s">
        <v>42</v>
      </c>
      <c r="N553" s="42" t="s">
        <v>42</v>
      </c>
      <c r="O553" s="42" t="s">
        <v>40</v>
      </c>
      <c r="P553" s="42" t="s">
        <v>42</v>
      </c>
      <c r="Q553" s="42" t="s">
        <v>42</v>
      </c>
      <c r="R553" s="42" t="s">
        <v>42</v>
      </c>
      <c r="S553" s="42" t="s">
        <v>42</v>
      </c>
      <c r="T553" s="42" t="s">
        <v>59</v>
      </c>
      <c r="U553" s="42" t="s">
        <v>40</v>
      </c>
      <c r="V553" s="42" t="s">
        <v>44</v>
      </c>
      <c r="W553" s="42" t="s">
        <v>40</v>
      </c>
      <c r="X553" s="42" t="s">
        <v>45</v>
      </c>
      <c r="Y553" s="42"/>
    </row>
    <row r="554" spans="1:25" ht="14.4" x14ac:dyDescent="0.3">
      <c r="A554" s="35" t="s">
        <v>166</v>
      </c>
      <c r="B554" s="24">
        <v>11816</v>
      </c>
      <c r="C554" s="24" t="s">
        <v>74</v>
      </c>
      <c r="D554" s="24">
        <v>53100867</v>
      </c>
      <c r="E554" s="28" t="s">
        <v>75</v>
      </c>
      <c r="F554" s="24">
        <v>1</v>
      </c>
      <c r="G554" s="24" t="s">
        <v>37</v>
      </c>
      <c r="H554" s="24" t="s">
        <v>49</v>
      </c>
      <c r="I554" s="24" t="s">
        <v>39</v>
      </c>
      <c r="J554" s="24" t="s">
        <v>40</v>
      </c>
      <c r="K554" s="24" t="s">
        <v>41</v>
      </c>
      <c r="L554" s="24">
        <v>11816</v>
      </c>
      <c r="M554" s="42" t="s">
        <v>40</v>
      </c>
      <c r="N554" s="42" t="s">
        <v>42</v>
      </c>
      <c r="O554" s="42" t="s">
        <v>40</v>
      </c>
      <c r="P554" s="42" t="s">
        <v>42</v>
      </c>
      <c r="Q554" s="42" t="s">
        <v>42</v>
      </c>
      <c r="R554" s="42" t="s">
        <v>42</v>
      </c>
      <c r="S554" s="42" t="s">
        <v>40</v>
      </c>
      <c r="T554" s="42" t="s">
        <v>54</v>
      </c>
      <c r="U554" s="42" t="s">
        <v>40</v>
      </c>
      <c r="V554" s="42" t="s">
        <v>51</v>
      </c>
      <c r="W554" s="42" t="s">
        <v>40</v>
      </c>
      <c r="X554" s="42">
        <v>0</v>
      </c>
      <c r="Y554" s="42"/>
    </row>
    <row r="555" spans="1:25" ht="24" x14ac:dyDescent="0.3">
      <c r="A555" s="35" t="s">
        <v>166</v>
      </c>
      <c r="B555" s="24">
        <v>11814</v>
      </c>
      <c r="C555" s="24" t="s">
        <v>77</v>
      </c>
      <c r="D555" s="24">
        <v>53100136</v>
      </c>
      <c r="E555" s="28" t="s">
        <v>78</v>
      </c>
      <c r="F555" s="24">
        <v>2</v>
      </c>
      <c r="G555" s="24" t="s">
        <v>37</v>
      </c>
      <c r="H555" s="24" t="s">
        <v>49</v>
      </c>
      <c r="I555" s="24" t="s">
        <v>39</v>
      </c>
      <c r="J555" s="24" t="s">
        <v>40</v>
      </c>
      <c r="K555" s="24" t="s">
        <v>41</v>
      </c>
      <c r="L555" s="24">
        <v>11814</v>
      </c>
      <c r="M555" s="42" t="s">
        <v>40</v>
      </c>
      <c r="N555" s="42" t="s">
        <v>42</v>
      </c>
      <c r="O555" s="42" t="s">
        <v>40</v>
      </c>
      <c r="P555" s="42" t="s">
        <v>42</v>
      </c>
      <c r="Q555" s="42" t="s">
        <v>42</v>
      </c>
      <c r="R555" s="42" t="s">
        <v>42</v>
      </c>
      <c r="S555" s="42" t="s">
        <v>40</v>
      </c>
      <c r="T555" s="42" t="s">
        <v>54</v>
      </c>
      <c r="U555" s="42" t="s">
        <v>40</v>
      </c>
      <c r="V555" s="42" t="s">
        <v>51</v>
      </c>
      <c r="W555" s="42" t="s">
        <v>40</v>
      </c>
      <c r="X555" s="42">
        <v>0</v>
      </c>
      <c r="Y555" s="42"/>
    </row>
    <row r="556" spans="1:25" ht="24" x14ac:dyDescent="0.3">
      <c r="A556" s="35" t="s">
        <v>166</v>
      </c>
      <c r="B556" s="24">
        <v>11813</v>
      </c>
      <c r="C556" s="24" t="s">
        <v>80</v>
      </c>
      <c r="D556" s="24">
        <v>53100136</v>
      </c>
      <c r="E556" s="28" t="s">
        <v>81</v>
      </c>
      <c r="F556" s="24">
        <v>2</v>
      </c>
      <c r="G556" s="24" t="s">
        <v>37</v>
      </c>
      <c r="H556" s="24" t="s">
        <v>49</v>
      </c>
      <c r="I556" s="24" t="s">
        <v>39</v>
      </c>
      <c r="J556" s="24" t="s">
        <v>40</v>
      </c>
      <c r="K556" s="24" t="s">
        <v>41</v>
      </c>
      <c r="L556" s="24">
        <v>11813</v>
      </c>
      <c r="M556" s="42" t="s">
        <v>40</v>
      </c>
      <c r="N556" s="42" t="s">
        <v>42</v>
      </c>
      <c r="O556" s="42" t="s">
        <v>40</v>
      </c>
      <c r="P556" s="42" t="s">
        <v>42</v>
      </c>
      <c r="Q556" s="42" t="s">
        <v>42</v>
      </c>
      <c r="R556" s="42" t="s">
        <v>42</v>
      </c>
      <c r="S556" s="42" t="s">
        <v>40</v>
      </c>
      <c r="T556" s="42" t="s">
        <v>54</v>
      </c>
      <c r="U556" s="42" t="s">
        <v>40</v>
      </c>
      <c r="V556" s="42" t="s">
        <v>51</v>
      </c>
      <c r="W556" s="42" t="s">
        <v>40</v>
      </c>
      <c r="X556" s="42">
        <v>0</v>
      </c>
      <c r="Y556" s="42"/>
    </row>
    <row r="557" spans="1:25" ht="14.4" x14ac:dyDescent="0.3">
      <c r="A557" s="35" t="s">
        <v>166</v>
      </c>
      <c r="B557" s="24">
        <v>11948</v>
      </c>
      <c r="C557" s="24" t="s">
        <v>83</v>
      </c>
      <c r="D557" s="24">
        <v>53100195</v>
      </c>
      <c r="E557" s="28" t="s">
        <v>84</v>
      </c>
      <c r="F557" s="24">
        <v>1</v>
      </c>
      <c r="G557" s="24" t="s">
        <v>58</v>
      </c>
      <c r="H557" s="24" t="s">
        <v>38</v>
      </c>
      <c r="I557" s="24" t="s">
        <v>39</v>
      </c>
      <c r="J557" s="24" t="s">
        <v>40</v>
      </c>
      <c r="K557" s="24" t="s">
        <v>41</v>
      </c>
      <c r="L557" s="24">
        <v>11948</v>
      </c>
      <c r="M557" s="42" t="s">
        <v>40</v>
      </c>
      <c r="N557" s="42" t="s">
        <v>42</v>
      </c>
      <c r="O557" s="42" t="s">
        <v>40</v>
      </c>
      <c r="P557" s="42" t="s">
        <v>42</v>
      </c>
      <c r="Q557" s="42" t="s">
        <v>42</v>
      </c>
      <c r="R557" s="42" t="s">
        <v>42</v>
      </c>
      <c r="S557" s="42" t="s">
        <v>40</v>
      </c>
      <c r="T557" s="42" t="s">
        <v>59</v>
      </c>
      <c r="U557" s="42" t="s">
        <v>40</v>
      </c>
      <c r="V557" s="42" t="s">
        <v>44</v>
      </c>
      <c r="W557" s="42" t="s">
        <v>42</v>
      </c>
      <c r="X557" s="42" t="s">
        <v>343</v>
      </c>
      <c r="Y557" s="42"/>
    </row>
    <row r="558" spans="1:25" ht="14.4" x14ac:dyDescent="0.3">
      <c r="A558" s="35" t="s">
        <v>166</v>
      </c>
      <c r="B558" s="24">
        <v>11697</v>
      </c>
      <c r="C558" s="24" t="s">
        <v>277</v>
      </c>
      <c r="D558" s="24">
        <v>53100075</v>
      </c>
      <c r="E558" s="28" t="s">
        <v>278</v>
      </c>
      <c r="F558" s="24">
        <v>1</v>
      </c>
      <c r="G558" s="24" t="s">
        <v>37</v>
      </c>
      <c r="H558" s="24" t="s">
        <v>191</v>
      </c>
      <c r="I558" s="24" t="s">
        <v>39</v>
      </c>
      <c r="J558" s="24" t="s">
        <v>169</v>
      </c>
      <c r="K558" s="24" t="s">
        <v>41</v>
      </c>
      <c r="L558" s="24">
        <v>11697</v>
      </c>
      <c r="M558" s="42" t="s">
        <v>42</v>
      </c>
      <c r="N558" s="42" t="s">
        <v>42</v>
      </c>
      <c r="O558" s="42" t="s">
        <v>42</v>
      </c>
      <c r="P558" s="42" t="s">
        <v>42</v>
      </c>
      <c r="Q558" s="42" t="s">
        <v>42</v>
      </c>
      <c r="R558" s="42" t="s">
        <v>42</v>
      </c>
      <c r="S558" s="42" t="s">
        <v>42</v>
      </c>
      <c r="T558" s="42" t="s">
        <v>42</v>
      </c>
      <c r="U558" s="42" t="s">
        <v>40</v>
      </c>
      <c r="V558" s="42" t="s">
        <v>44</v>
      </c>
      <c r="W558" s="42" t="s">
        <v>42</v>
      </c>
      <c r="X558" s="42" t="s">
        <v>342</v>
      </c>
      <c r="Y558" s="42"/>
    </row>
    <row r="559" spans="1:25" ht="14.4" x14ac:dyDescent="0.3">
      <c r="A559" s="35" t="s">
        <v>166</v>
      </c>
      <c r="B559" s="24">
        <v>11713</v>
      </c>
      <c r="C559" s="24" t="s">
        <v>247</v>
      </c>
      <c r="D559" s="24">
        <v>53100138</v>
      </c>
      <c r="E559" s="28" t="s">
        <v>248</v>
      </c>
      <c r="F559" s="24">
        <v>1</v>
      </c>
      <c r="G559" s="24" t="s">
        <v>37</v>
      </c>
      <c r="H559" s="24" t="s">
        <v>64</v>
      </c>
      <c r="I559" s="24" t="s">
        <v>39</v>
      </c>
      <c r="J559" s="24" t="s">
        <v>169</v>
      </c>
      <c r="K559" s="24" t="s">
        <v>41</v>
      </c>
      <c r="L559" s="24">
        <v>11713</v>
      </c>
      <c r="M559" s="42" t="s">
        <v>42</v>
      </c>
      <c r="N559" s="42" t="s">
        <v>42</v>
      </c>
      <c r="O559" s="42" t="s">
        <v>40</v>
      </c>
      <c r="P559" s="42" t="s">
        <v>42</v>
      </c>
      <c r="Q559" s="42" t="s">
        <v>42</v>
      </c>
      <c r="R559" s="42" t="s">
        <v>42</v>
      </c>
      <c r="S559" s="42" t="s">
        <v>42</v>
      </c>
      <c r="T559" s="42" t="s">
        <v>59</v>
      </c>
      <c r="U559" s="42" t="s">
        <v>40</v>
      </c>
      <c r="V559" s="42" t="s">
        <v>44</v>
      </c>
      <c r="W559" s="42" t="s">
        <v>40</v>
      </c>
      <c r="X559" s="42" t="s">
        <v>45</v>
      </c>
      <c r="Y559" s="42"/>
    </row>
    <row r="560" spans="1:25" ht="14.4" x14ac:dyDescent="0.3">
      <c r="A560" s="35" t="s">
        <v>166</v>
      </c>
      <c r="B560" s="24">
        <v>12190</v>
      </c>
      <c r="C560" s="24" t="s">
        <v>279</v>
      </c>
      <c r="D560" s="24">
        <v>53100335</v>
      </c>
      <c r="E560" s="28" t="s">
        <v>280</v>
      </c>
      <c r="F560" s="24">
        <v>1</v>
      </c>
      <c r="G560" s="24" t="s">
        <v>37</v>
      </c>
      <c r="H560" s="24" t="s">
        <v>71</v>
      </c>
      <c r="I560" s="24" t="s">
        <v>39</v>
      </c>
      <c r="J560" s="24" t="s">
        <v>169</v>
      </c>
      <c r="K560" s="24" t="s">
        <v>41</v>
      </c>
      <c r="L560" s="24">
        <v>12190</v>
      </c>
      <c r="M560" s="42" t="s">
        <v>42</v>
      </c>
      <c r="N560" s="42" t="s">
        <v>42</v>
      </c>
      <c r="O560" s="42" t="s">
        <v>40</v>
      </c>
      <c r="P560" s="42" t="s">
        <v>42</v>
      </c>
      <c r="Q560" s="42" t="s">
        <v>40</v>
      </c>
      <c r="R560" s="42" t="s">
        <v>42</v>
      </c>
      <c r="S560" s="42" t="s">
        <v>42</v>
      </c>
      <c r="T560" s="42" t="s">
        <v>54</v>
      </c>
      <c r="U560" s="42" t="s">
        <v>40</v>
      </c>
      <c r="V560" s="42" t="s">
        <v>44</v>
      </c>
      <c r="W560" s="42" t="s">
        <v>40</v>
      </c>
      <c r="X560" s="42" t="s">
        <v>45</v>
      </c>
      <c r="Y560" s="42"/>
    </row>
    <row r="561" spans="1:25" ht="24" x14ac:dyDescent="0.3">
      <c r="A561" s="35" t="s">
        <v>166</v>
      </c>
      <c r="B561" s="29">
        <v>21446</v>
      </c>
      <c r="C561" s="24" t="s">
        <v>282</v>
      </c>
      <c r="D561" s="24">
        <v>53100234</v>
      </c>
      <c r="E561" s="28" t="s">
        <v>281</v>
      </c>
      <c r="F561" s="24">
        <v>8</v>
      </c>
      <c r="G561" s="24" t="s">
        <v>37</v>
      </c>
      <c r="H561" s="24" t="s">
        <v>191</v>
      </c>
      <c r="I561" s="24" t="s">
        <v>39</v>
      </c>
      <c r="J561" s="24" t="s">
        <v>169</v>
      </c>
      <c r="K561" s="24" t="s">
        <v>41</v>
      </c>
      <c r="L561" s="29">
        <v>21446</v>
      </c>
      <c r="M561" s="42" t="s">
        <v>42</v>
      </c>
      <c r="N561" s="42" t="s">
        <v>42</v>
      </c>
      <c r="O561" s="42" t="s">
        <v>40</v>
      </c>
      <c r="P561" s="42" t="s">
        <v>42</v>
      </c>
      <c r="Q561" s="42" t="s">
        <v>42</v>
      </c>
      <c r="R561" s="42" t="s">
        <v>42</v>
      </c>
      <c r="S561" s="42" t="s">
        <v>42</v>
      </c>
      <c r="T561" s="42" t="s">
        <v>59</v>
      </c>
      <c r="U561" s="42" t="s">
        <v>40</v>
      </c>
      <c r="V561" s="42" t="s">
        <v>44</v>
      </c>
      <c r="W561" s="42" t="s">
        <v>42</v>
      </c>
      <c r="X561" s="42" t="s">
        <v>344</v>
      </c>
      <c r="Y561" s="42"/>
    </row>
    <row r="562" spans="1:25" ht="14.4" x14ac:dyDescent="0.3">
      <c r="A562" s="35" t="s">
        <v>166</v>
      </c>
      <c r="B562" s="24">
        <v>11940</v>
      </c>
      <c r="C562" s="24" t="s">
        <v>86</v>
      </c>
      <c r="D562" s="24">
        <v>53100195</v>
      </c>
      <c r="E562" s="28" t="s">
        <v>87</v>
      </c>
      <c r="F562" s="24">
        <v>8</v>
      </c>
      <c r="G562" s="24" t="s">
        <v>37</v>
      </c>
      <c r="H562" s="24" t="s">
        <v>38</v>
      </c>
      <c r="I562" s="24" t="s">
        <v>39</v>
      </c>
      <c r="J562" s="24" t="s">
        <v>40</v>
      </c>
      <c r="K562" s="24" t="s">
        <v>41</v>
      </c>
      <c r="L562" s="24">
        <v>11940</v>
      </c>
      <c r="M562" s="42" t="s">
        <v>40</v>
      </c>
      <c r="N562" s="42" t="s">
        <v>42</v>
      </c>
      <c r="O562" s="42" t="s">
        <v>40</v>
      </c>
      <c r="P562" s="42" t="s">
        <v>42</v>
      </c>
      <c r="Q562" s="42" t="s">
        <v>42</v>
      </c>
      <c r="R562" s="42" t="s">
        <v>42</v>
      </c>
      <c r="S562" s="42" t="s">
        <v>40</v>
      </c>
      <c r="T562" s="42" t="s">
        <v>59</v>
      </c>
      <c r="U562" s="42" t="s">
        <v>40</v>
      </c>
      <c r="V562" s="42" t="s">
        <v>44</v>
      </c>
      <c r="W562" s="42" t="s">
        <v>42</v>
      </c>
      <c r="X562" s="42" t="s">
        <v>343</v>
      </c>
      <c r="Y562" s="42"/>
    </row>
    <row r="563" spans="1:25" ht="14.4" x14ac:dyDescent="0.3">
      <c r="A563" s="35" t="s">
        <v>166</v>
      </c>
      <c r="B563" s="24">
        <v>11940</v>
      </c>
      <c r="C563" s="24" t="s">
        <v>86</v>
      </c>
      <c r="D563" s="24">
        <v>53100195</v>
      </c>
      <c r="E563" s="28" t="s">
        <v>87</v>
      </c>
      <c r="F563" s="24">
        <v>1</v>
      </c>
      <c r="G563" s="24" t="s">
        <v>37</v>
      </c>
      <c r="H563" s="24" t="s">
        <v>38</v>
      </c>
      <c r="I563" s="24" t="s">
        <v>39</v>
      </c>
      <c r="J563" s="24" t="s">
        <v>40</v>
      </c>
      <c r="K563" s="24" t="s">
        <v>41</v>
      </c>
      <c r="L563" s="24">
        <v>11940</v>
      </c>
      <c r="M563" s="42" t="s">
        <v>40</v>
      </c>
      <c r="N563" s="42" t="s">
        <v>42</v>
      </c>
      <c r="O563" s="42" t="s">
        <v>40</v>
      </c>
      <c r="P563" s="42" t="s">
        <v>42</v>
      </c>
      <c r="Q563" s="42" t="s">
        <v>42</v>
      </c>
      <c r="R563" s="42" t="s">
        <v>42</v>
      </c>
      <c r="S563" s="42" t="s">
        <v>40</v>
      </c>
      <c r="T563" s="42" t="s">
        <v>59</v>
      </c>
      <c r="U563" s="42" t="s">
        <v>40</v>
      </c>
      <c r="V563" s="42" t="s">
        <v>44</v>
      </c>
      <c r="W563" s="42" t="s">
        <v>42</v>
      </c>
      <c r="X563" s="42" t="s">
        <v>343</v>
      </c>
      <c r="Y563" s="42"/>
    </row>
    <row r="564" spans="1:25" ht="14.4" x14ac:dyDescent="0.3">
      <c r="A564" s="35" t="s">
        <v>166</v>
      </c>
      <c r="B564" s="24">
        <v>11795</v>
      </c>
      <c r="C564" s="24" t="s">
        <v>251</v>
      </c>
      <c r="D564" s="24">
        <v>53100328</v>
      </c>
      <c r="E564" s="28" t="s">
        <v>252</v>
      </c>
      <c r="F564" s="24">
        <v>1</v>
      </c>
      <c r="G564" s="24" t="s">
        <v>37</v>
      </c>
      <c r="H564" s="24" t="s">
        <v>38</v>
      </c>
      <c r="I564" s="24" t="s">
        <v>39</v>
      </c>
      <c r="J564" s="24" t="s">
        <v>169</v>
      </c>
      <c r="K564" s="24" t="s">
        <v>41</v>
      </c>
      <c r="L564" s="24">
        <v>11795</v>
      </c>
      <c r="M564" s="42" t="s">
        <v>42</v>
      </c>
      <c r="N564" s="42" t="s">
        <v>42</v>
      </c>
      <c r="O564" s="42" t="s">
        <v>40</v>
      </c>
      <c r="P564" s="42" t="s">
        <v>42</v>
      </c>
      <c r="Q564" s="42" t="s">
        <v>42</v>
      </c>
      <c r="R564" s="42" t="s">
        <v>42</v>
      </c>
      <c r="S564" s="42" t="s">
        <v>42</v>
      </c>
      <c r="T564" s="42" t="s">
        <v>43</v>
      </c>
      <c r="U564" s="42" t="s">
        <v>40</v>
      </c>
      <c r="V564" s="42" t="s">
        <v>44</v>
      </c>
      <c r="W564" s="42" t="s">
        <v>40</v>
      </c>
      <c r="X564" s="42" t="s">
        <v>45</v>
      </c>
      <c r="Y564" s="42"/>
    </row>
    <row r="565" spans="1:25" ht="14.4" x14ac:dyDescent="0.3">
      <c r="A565" s="35" t="s">
        <v>166</v>
      </c>
      <c r="B565" s="24">
        <v>12046</v>
      </c>
      <c r="C565" s="24" t="s">
        <v>283</v>
      </c>
      <c r="D565" s="24">
        <v>53100889</v>
      </c>
      <c r="E565" s="28" t="s">
        <v>284</v>
      </c>
      <c r="F565" s="24">
        <v>1</v>
      </c>
      <c r="G565" s="24" t="s">
        <v>37</v>
      </c>
      <c r="H565" s="24" t="s">
        <v>64</v>
      </c>
      <c r="I565" s="24" t="s">
        <v>39</v>
      </c>
      <c r="J565" s="24" t="s">
        <v>169</v>
      </c>
      <c r="K565" s="24" t="s">
        <v>41</v>
      </c>
      <c r="L565" s="24">
        <v>12046</v>
      </c>
      <c r="M565" s="42" t="s">
        <v>42</v>
      </c>
      <c r="N565" s="42" t="s">
        <v>42</v>
      </c>
      <c r="O565" s="42" t="s">
        <v>40</v>
      </c>
      <c r="P565" s="42" t="s">
        <v>42</v>
      </c>
      <c r="Q565" s="42" t="s">
        <v>42</v>
      </c>
      <c r="R565" s="42" t="s">
        <v>42</v>
      </c>
      <c r="S565" s="42" t="s">
        <v>42</v>
      </c>
      <c r="T565" s="42" t="s">
        <v>59</v>
      </c>
      <c r="U565" s="42" t="s">
        <v>40</v>
      </c>
      <c r="V565" s="42" t="s">
        <v>44</v>
      </c>
      <c r="W565" s="42" t="s">
        <v>40</v>
      </c>
      <c r="X565" s="42" t="s">
        <v>45</v>
      </c>
      <c r="Y565" s="42"/>
    </row>
    <row r="566" spans="1:25" ht="14.4" x14ac:dyDescent="0.3">
      <c r="A566" s="35" t="s">
        <v>166</v>
      </c>
      <c r="B566" s="24">
        <v>12190</v>
      </c>
      <c r="C566" s="24" t="s">
        <v>279</v>
      </c>
      <c r="D566" s="24">
        <v>53100335</v>
      </c>
      <c r="E566" s="28" t="s">
        <v>280</v>
      </c>
      <c r="F566" s="24">
        <v>1</v>
      </c>
      <c r="G566" s="24" t="s">
        <v>37</v>
      </c>
      <c r="H566" s="24" t="s">
        <v>71</v>
      </c>
      <c r="I566" s="24" t="s">
        <v>39</v>
      </c>
      <c r="J566" s="24" t="s">
        <v>169</v>
      </c>
      <c r="K566" s="24" t="s">
        <v>41</v>
      </c>
      <c r="L566" s="24">
        <v>12190</v>
      </c>
      <c r="M566" s="42" t="s">
        <v>42</v>
      </c>
      <c r="N566" s="42" t="s">
        <v>42</v>
      </c>
      <c r="O566" s="42" t="s">
        <v>40</v>
      </c>
      <c r="P566" s="42" t="s">
        <v>42</v>
      </c>
      <c r="Q566" s="42" t="s">
        <v>40</v>
      </c>
      <c r="R566" s="42" t="s">
        <v>42</v>
      </c>
      <c r="S566" s="42" t="s">
        <v>42</v>
      </c>
      <c r="T566" s="42" t="s">
        <v>54</v>
      </c>
      <c r="U566" s="42" t="s">
        <v>40</v>
      </c>
      <c r="V566" s="42" t="s">
        <v>44</v>
      </c>
      <c r="W566" s="42" t="s">
        <v>40</v>
      </c>
      <c r="X566" s="42" t="s">
        <v>45</v>
      </c>
      <c r="Y566" s="42"/>
    </row>
    <row r="567" spans="1:25" ht="14.4" x14ac:dyDescent="0.3">
      <c r="A567" s="35" t="s">
        <v>166</v>
      </c>
      <c r="B567" s="24">
        <v>12049</v>
      </c>
      <c r="C567" s="24" t="s">
        <v>285</v>
      </c>
      <c r="D567" s="24">
        <v>53100782</v>
      </c>
      <c r="E567" s="28" t="s">
        <v>286</v>
      </c>
      <c r="F567" s="24">
        <v>1</v>
      </c>
      <c r="G567" s="24" t="s">
        <v>37</v>
      </c>
      <c r="H567" s="24" t="s">
        <v>217</v>
      </c>
      <c r="I567" s="24" t="s">
        <v>39</v>
      </c>
      <c r="J567" s="24" t="s">
        <v>169</v>
      </c>
      <c r="K567" s="24" t="s">
        <v>41</v>
      </c>
      <c r="L567" s="24">
        <v>12049</v>
      </c>
      <c r="M567" s="42" t="s">
        <v>42</v>
      </c>
      <c r="N567" s="42" t="s">
        <v>42</v>
      </c>
      <c r="O567" s="42" t="s">
        <v>40</v>
      </c>
      <c r="P567" s="42" t="s">
        <v>42</v>
      </c>
      <c r="Q567" s="42" t="s">
        <v>42</v>
      </c>
      <c r="R567" s="42" t="s">
        <v>42</v>
      </c>
      <c r="S567" s="42" t="s">
        <v>42</v>
      </c>
      <c r="T567" s="42" t="s">
        <v>43</v>
      </c>
      <c r="U567" s="42" t="s">
        <v>40</v>
      </c>
      <c r="V567" s="42" t="s">
        <v>44</v>
      </c>
      <c r="W567" s="42" t="s">
        <v>40</v>
      </c>
      <c r="X567" s="42" t="s">
        <v>45</v>
      </c>
      <c r="Y567" s="42"/>
    </row>
    <row r="568" spans="1:25" ht="14.4" x14ac:dyDescent="0.3">
      <c r="A568" s="35" t="s">
        <v>166</v>
      </c>
      <c r="B568" s="24">
        <v>12199</v>
      </c>
      <c r="C568" s="24" t="s">
        <v>287</v>
      </c>
      <c r="D568" s="24">
        <v>53100381</v>
      </c>
      <c r="E568" s="28" t="s">
        <v>288</v>
      </c>
      <c r="F568" s="24">
        <v>1</v>
      </c>
      <c r="G568" s="24" t="s">
        <v>37</v>
      </c>
      <c r="H568" s="24" t="s">
        <v>217</v>
      </c>
      <c r="I568" s="24" t="s">
        <v>39</v>
      </c>
      <c r="J568" s="24" t="s">
        <v>169</v>
      </c>
      <c r="K568" s="24" t="s">
        <v>41</v>
      </c>
      <c r="L568" s="24">
        <v>12199</v>
      </c>
      <c r="M568" s="42" t="s">
        <v>42</v>
      </c>
      <c r="N568" s="42" t="s">
        <v>42</v>
      </c>
      <c r="O568" s="42" t="s">
        <v>40</v>
      </c>
      <c r="P568" s="42" t="s">
        <v>42</v>
      </c>
      <c r="Q568" s="42" t="s">
        <v>42</v>
      </c>
      <c r="R568" s="42" t="s">
        <v>42</v>
      </c>
      <c r="S568" s="42" t="s">
        <v>42</v>
      </c>
      <c r="T568" s="42" t="s">
        <v>43</v>
      </c>
      <c r="U568" s="42" t="s">
        <v>40</v>
      </c>
      <c r="V568" s="42" t="s">
        <v>44</v>
      </c>
      <c r="W568" s="42" t="s">
        <v>40</v>
      </c>
      <c r="X568" s="42" t="s">
        <v>45</v>
      </c>
      <c r="Y568" s="42"/>
    </row>
    <row r="569" spans="1:25" ht="14.4" x14ac:dyDescent="0.3">
      <c r="A569" s="35" t="s">
        <v>166</v>
      </c>
      <c r="B569" s="24">
        <v>12198</v>
      </c>
      <c r="C569" s="24" t="s">
        <v>289</v>
      </c>
      <c r="D569" s="24">
        <v>53100381</v>
      </c>
      <c r="E569" s="28" t="s">
        <v>290</v>
      </c>
      <c r="F569" s="24">
        <v>1</v>
      </c>
      <c r="G569" s="24" t="s">
        <v>37</v>
      </c>
      <c r="H569" s="24" t="s">
        <v>217</v>
      </c>
      <c r="I569" s="24" t="s">
        <v>39</v>
      </c>
      <c r="J569" s="24" t="s">
        <v>169</v>
      </c>
      <c r="K569" s="24" t="s">
        <v>41</v>
      </c>
      <c r="L569" s="24">
        <v>12198</v>
      </c>
      <c r="M569" s="42" t="s">
        <v>42</v>
      </c>
      <c r="N569" s="42" t="s">
        <v>42</v>
      </c>
      <c r="O569" s="42" t="s">
        <v>40</v>
      </c>
      <c r="P569" s="42" t="s">
        <v>42</v>
      </c>
      <c r="Q569" s="42" t="s">
        <v>42</v>
      </c>
      <c r="R569" s="42" t="s">
        <v>42</v>
      </c>
      <c r="S569" s="42" t="s">
        <v>42</v>
      </c>
      <c r="T569" s="42" t="s">
        <v>43</v>
      </c>
      <c r="U569" s="42" t="s">
        <v>40</v>
      </c>
      <c r="V569" s="42" t="s">
        <v>44</v>
      </c>
      <c r="W569" s="42" t="s">
        <v>40</v>
      </c>
      <c r="X569" s="42" t="s">
        <v>45</v>
      </c>
      <c r="Y569" s="42"/>
    </row>
    <row r="570" spans="1:25" ht="24" x14ac:dyDescent="0.3">
      <c r="A570" s="35" t="s">
        <v>166</v>
      </c>
      <c r="B570" s="24">
        <v>11818</v>
      </c>
      <c r="C570" s="24" t="s">
        <v>291</v>
      </c>
      <c r="D570" s="24">
        <v>53100136</v>
      </c>
      <c r="E570" s="28" t="s">
        <v>292</v>
      </c>
      <c r="F570" s="24">
        <v>1</v>
      </c>
      <c r="G570" s="24" t="s">
        <v>37</v>
      </c>
      <c r="H570" s="24" t="s">
        <v>49</v>
      </c>
      <c r="I570" s="24" t="s">
        <v>39</v>
      </c>
      <c r="J570" s="24" t="s">
        <v>169</v>
      </c>
      <c r="K570" s="24" t="s">
        <v>41</v>
      </c>
      <c r="L570" s="24">
        <v>11818</v>
      </c>
      <c r="M570" s="42" t="s">
        <v>42</v>
      </c>
      <c r="N570" s="42" t="s">
        <v>42</v>
      </c>
      <c r="O570" s="42" t="s">
        <v>40</v>
      </c>
      <c r="P570" s="42" t="s">
        <v>42</v>
      </c>
      <c r="Q570" s="42" t="s">
        <v>42</v>
      </c>
      <c r="R570" s="42" t="s">
        <v>42</v>
      </c>
      <c r="S570" s="42" t="s">
        <v>42</v>
      </c>
      <c r="T570" s="42" t="s">
        <v>54</v>
      </c>
      <c r="U570" s="42" t="s">
        <v>40</v>
      </c>
      <c r="V570" s="42" t="s">
        <v>51</v>
      </c>
      <c r="W570" s="42" t="s">
        <v>40</v>
      </c>
      <c r="X570" s="42">
        <v>0</v>
      </c>
      <c r="Y570" s="42"/>
    </row>
    <row r="571" spans="1:25" ht="14.4" x14ac:dyDescent="0.3">
      <c r="A571" s="35" t="s">
        <v>166</v>
      </c>
      <c r="B571" s="24">
        <v>11697</v>
      </c>
      <c r="C571" s="24" t="s">
        <v>277</v>
      </c>
      <c r="D571" s="24">
        <v>53100075</v>
      </c>
      <c r="E571" s="28" t="s">
        <v>278</v>
      </c>
      <c r="F571" s="24">
        <v>4</v>
      </c>
      <c r="G571" s="24" t="s">
        <v>37</v>
      </c>
      <c r="H571" s="24" t="s">
        <v>191</v>
      </c>
      <c r="I571" s="24" t="s">
        <v>39</v>
      </c>
      <c r="J571" s="24" t="s">
        <v>169</v>
      </c>
      <c r="K571" s="24" t="s">
        <v>41</v>
      </c>
      <c r="L571" s="24">
        <v>11697</v>
      </c>
      <c r="M571" s="42" t="s">
        <v>42</v>
      </c>
      <c r="N571" s="42" t="s">
        <v>42</v>
      </c>
      <c r="O571" s="42" t="s">
        <v>42</v>
      </c>
      <c r="P571" s="42" t="s">
        <v>42</v>
      </c>
      <c r="Q571" s="42" t="s">
        <v>42</v>
      </c>
      <c r="R571" s="42" t="s">
        <v>42</v>
      </c>
      <c r="S571" s="42" t="s">
        <v>42</v>
      </c>
      <c r="T571" s="42" t="s">
        <v>42</v>
      </c>
      <c r="U571" s="42" t="s">
        <v>40</v>
      </c>
      <c r="V571" s="42" t="s">
        <v>44</v>
      </c>
      <c r="W571" s="42" t="s">
        <v>42</v>
      </c>
      <c r="X571" s="42" t="s">
        <v>342</v>
      </c>
      <c r="Y571" s="42"/>
    </row>
    <row r="572" spans="1:25" ht="14.4" x14ac:dyDescent="0.3">
      <c r="A572" s="35" t="s">
        <v>166</v>
      </c>
      <c r="B572" s="24">
        <v>11784</v>
      </c>
      <c r="C572" s="24" t="s">
        <v>293</v>
      </c>
      <c r="D572" s="24">
        <v>53101489</v>
      </c>
      <c r="E572" s="28" t="s">
        <v>294</v>
      </c>
      <c r="F572" s="24">
        <v>1</v>
      </c>
      <c r="G572" s="24" t="s">
        <v>37</v>
      </c>
      <c r="H572" s="24" t="s">
        <v>49</v>
      </c>
      <c r="I572" s="24" t="s">
        <v>39</v>
      </c>
      <c r="J572" s="24" t="s">
        <v>169</v>
      </c>
      <c r="K572" s="24" t="s">
        <v>88</v>
      </c>
      <c r="L572" s="24">
        <v>11784</v>
      </c>
      <c r="M572" s="42" t="s">
        <v>42</v>
      </c>
      <c r="N572" s="42" t="s">
        <v>42</v>
      </c>
      <c r="O572" s="42" t="s">
        <v>40</v>
      </c>
      <c r="P572" s="42" t="s">
        <v>42</v>
      </c>
      <c r="Q572" s="42" t="s">
        <v>42</v>
      </c>
      <c r="R572" s="42" t="s">
        <v>42</v>
      </c>
      <c r="S572" s="42" t="s">
        <v>42</v>
      </c>
      <c r="T572" s="42" t="s">
        <v>54</v>
      </c>
      <c r="U572" s="42" t="s">
        <v>40</v>
      </c>
      <c r="V572" s="42" t="s">
        <v>51</v>
      </c>
      <c r="W572" s="42" t="s">
        <v>40</v>
      </c>
      <c r="X572" s="42">
        <v>0</v>
      </c>
      <c r="Y572" s="42"/>
    </row>
    <row r="573" spans="1:25" ht="14.4" x14ac:dyDescent="0.3">
      <c r="A573" s="35" t="s">
        <v>166</v>
      </c>
      <c r="B573" s="24">
        <v>11713</v>
      </c>
      <c r="C573" s="24" t="s">
        <v>247</v>
      </c>
      <c r="D573" s="24">
        <v>53100138</v>
      </c>
      <c r="E573" s="28" t="s">
        <v>248</v>
      </c>
      <c r="F573" s="24">
        <v>1</v>
      </c>
      <c r="G573" s="24" t="s">
        <v>37</v>
      </c>
      <c r="H573" s="24" t="s">
        <v>64</v>
      </c>
      <c r="I573" s="24" t="s">
        <v>39</v>
      </c>
      <c r="J573" s="24" t="s">
        <v>169</v>
      </c>
      <c r="K573" s="24" t="s">
        <v>41</v>
      </c>
      <c r="L573" s="24">
        <v>11713</v>
      </c>
      <c r="M573" s="42" t="s">
        <v>42</v>
      </c>
      <c r="N573" s="42" t="s">
        <v>42</v>
      </c>
      <c r="O573" s="42" t="s">
        <v>40</v>
      </c>
      <c r="P573" s="42" t="s">
        <v>42</v>
      </c>
      <c r="Q573" s="42" t="s">
        <v>42</v>
      </c>
      <c r="R573" s="42" t="s">
        <v>42</v>
      </c>
      <c r="S573" s="42" t="s">
        <v>42</v>
      </c>
      <c r="T573" s="42" t="s">
        <v>59</v>
      </c>
      <c r="U573" s="42" t="s">
        <v>40</v>
      </c>
      <c r="V573" s="42" t="s">
        <v>44</v>
      </c>
      <c r="W573" s="42" t="s">
        <v>40</v>
      </c>
      <c r="X573" s="42" t="s">
        <v>45</v>
      </c>
      <c r="Y573" s="42"/>
    </row>
    <row r="574" spans="1:25" ht="14.4" x14ac:dyDescent="0.3">
      <c r="A574" s="35" t="s">
        <v>166</v>
      </c>
      <c r="B574" s="24">
        <v>11697</v>
      </c>
      <c r="C574" s="24" t="s">
        <v>277</v>
      </c>
      <c r="D574" s="24">
        <v>53100075</v>
      </c>
      <c r="E574" s="28" t="s">
        <v>278</v>
      </c>
      <c r="F574" s="24">
        <v>4</v>
      </c>
      <c r="G574" s="24" t="s">
        <v>37</v>
      </c>
      <c r="H574" s="24" t="s">
        <v>191</v>
      </c>
      <c r="I574" s="24" t="s">
        <v>39</v>
      </c>
      <c r="J574" s="24" t="s">
        <v>169</v>
      </c>
      <c r="K574" s="24" t="s">
        <v>41</v>
      </c>
      <c r="L574" s="24">
        <v>11697</v>
      </c>
      <c r="M574" s="42" t="s">
        <v>42</v>
      </c>
      <c r="N574" s="42" t="s">
        <v>42</v>
      </c>
      <c r="O574" s="42" t="s">
        <v>42</v>
      </c>
      <c r="P574" s="42" t="s">
        <v>42</v>
      </c>
      <c r="Q574" s="42" t="s">
        <v>42</v>
      </c>
      <c r="R574" s="42" t="s">
        <v>42</v>
      </c>
      <c r="S574" s="42" t="s">
        <v>42</v>
      </c>
      <c r="T574" s="42" t="s">
        <v>42</v>
      </c>
      <c r="U574" s="42" t="s">
        <v>40</v>
      </c>
      <c r="V574" s="42" t="s">
        <v>44</v>
      </c>
      <c r="W574" s="42" t="s">
        <v>42</v>
      </c>
      <c r="X574" s="42" t="s">
        <v>342</v>
      </c>
      <c r="Y574" s="42"/>
    </row>
    <row r="575" spans="1:25" ht="14.4" x14ac:dyDescent="0.3">
      <c r="A575" s="35" t="s">
        <v>166</v>
      </c>
      <c r="B575" s="24">
        <v>11713</v>
      </c>
      <c r="C575" s="24" t="s">
        <v>247</v>
      </c>
      <c r="D575" s="24">
        <v>53100138</v>
      </c>
      <c r="E575" s="28" t="s">
        <v>248</v>
      </c>
      <c r="F575" s="24">
        <v>1</v>
      </c>
      <c r="G575" s="24" t="s">
        <v>37</v>
      </c>
      <c r="H575" s="24" t="s">
        <v>64</v>
      </c>
      <c r="I575" s="24" t="s">
        <v>39</v>
      </c>
      <c r="J575" s="24" t="s">
        <v>169</v>
      </c>
      <c r="K575" s="24" t="s">
        <v>41</v>
      </c>
      <c r="L575" s="24">
        <v>11713</v>
      </c>
      <c r="M575" s="42" t="s">
        <v>42</v>
      </c>
      <c r="N575" s="42" t="s">
        <v>42</v>
      </c>
      <c r="O575" s="42" t="s">
        <v>40</v>
      </c>
      <c r="P575" s="42" t="s">
        <v>42</v>
      </c>
      <c r="Q575" s="42" t="s">
        <v>42</v>
      </c>
      <c r="R575" s="42" t="s">
        <v>42</v>
      </c>
      <c r="S575" s="42" t="s">
        <v>42</v>
      </c>
      <c r="T575" s="42" t="s">
        <v>59</v>
      </c>
      <c r="U575" s="42" t="s">
        <v>40</v>
      </c>
      <c r="V575" s="42" t="s">
        <v>44</v>
      </c>
      <c r="W575" s="42" t="s">
        <v>40</v>
      </c>
      <c r="X575" s="42" t="s">
        <v>45</v>
      </c>
      <c r="Y575" s="42"/>
    </row>
    <row r="576" spans="1:25" ht="14.4" x14ac:dyDescent="0.3">
      <c r="A576" s="35" t="s">
        <v>166</v>
      </c>
      <c r="B576" s="24">
        <v>11928</v>
      </c>
      <c r="C576" s="24" t="s">
        <v>295</v>
      </c>
      <c r="D576" s="24">
        <v>53100186</v>
      </c>
      <c r="E576" s="28" t="s">
        <v>296</v>
      </c>
      <c r="F576" s="24">
        <v>1</v>
      </c>
      <c r="G576" s="24" t="s">
        <v>37</v>
      </c>
      <c r="H576" s="24" t="s">
        <v>71</v>
      </c>
      <c r="I576" s="24" t="s">
        <v>39</v>
      </c>
      <c r="J576" s="24" t="s">
        <v>169</v>
      </c>
      <c r="K576" s="24" t="s">
        <v>41</v>
      </c>
      <c r="L576" s="24">
        <v>11928</v>
      </c>
      <c r="M576" s="42" t="s">
        <v>42</v>
      </c>
      <c r="N576" s="42" t="s">
        <v>42</v>
      </c>
      <c r="O576" s="42" t="s">
        <v>40</v>
      </c>
      <c r="P576" s="42" t="s">
        <v>42</v>
      </c>
      <c r="Q576" s="42" t="s">
        <v>42</v>
      </c>
      <c r="R576" s="42" t="s">
        <v>42</v>
      </c>
      <c r="S576" s="42" t="s">
        <v>42</v>
      </c>
      <c r="T576" s="42" t="s">
        <v>43</v>
      </c>
      <c r="U576" s="42" t="s">
        <v>40</v>
      </c>
      <c r="V576" s="42" t="s">
        <v>44</v>
      </c>
      <c r="W576" s="42" t="s">
        <v>40</v>
      </c>
      <c r="X576" s="42" t="s">
        <v>45</v>
      </c>
      <c r="Y576" s="42"/>
    </row>
    <row r="577" spans="1:25" ht="14.4" x14ac:dyDescent="0.3">
      <c r="A577" s="35" t="s">
        <v>166</v>
      </c>
      <c r="B577" s="24">
        <v>11697</v>
      </c>
      <c r="C577" s="24" t="s">
        <v>277</v>
      </c>
      <c r="D577" s="24">
        <v>53100075</v>
      </c>
      <c r="E577" s="28" t="s">
        <v>278</v>
      </c>
      <c r="F577" s="24">
        <v>2</v>
      </c>
      <c r="G577" s="24" t="s">
        <v>37</v>
      </c>
      <c r="H577" s="24" t="s">
        <v>191</v>
      </c>
      <c r="I577" s="24" t="s">
        <v>39</v>
      </c>
      <c r="J577" s="24" t="s">
        <v>169</v>
      </c>
      <c r="K577" s="24" t="s">
        <v>41</v>
      </c>
      <c r="L577" s="24">
        <v>11697</v>
      </c>
      <c r="M577" s="42" t="s">
        <v>42</v>
      </c>
      <c r="N577" s="42" t="s">
        <v>42</v>
      </c>
      <c r="O577" s="42" t="s">
        <v>42</v>
      </c>
      <c r="P577" s="42" t="s">
        <v>42</v>
      </c>
      <c r="Q577" s="42" t="s">
        <v>42</v>
      </c>
      <c r="R577" s="42" t="s">
        <v>42</v>
      </c>
      <c r="S577" s="42" t="s">
        <v>42</v>
      </c>
      <c r="T577" s="42" t="s">
        <v>42</v>
      </c>
      <c r="U577" s="42" t="s">
        <v>40</v>
      </c>
      <c r="V577" s="42" t="s">
        <v>44</v>
      </c>
      <c r="W577" s="42" t="s">
        <v>42</v>
      </c>
      <c r="X577" s="42" t="s">
        <v>342</v>
      </c>
      <c r="Y577" s="42"/>
    </row>
    <row r="578" spans="1:25" ht="14.4" x14ac:dyDescent="0.3">
      <c r="A578" s="35" t="s">
        <v>166</v>
      </c>
      <c r="B578" s="24">
        <v>11713</v>
      </c>
      <c r="C578" s="24" t="s">
        <v>247</v>
      </c>
      <c r="D578" s="24">
        <v>53100138</v>
      </c>
      <c r="E578" s="28" t="s">
        <v>248</v>
      </c>
      <c r="F578" s="24">
        <v>1</v>
      </c>
      <c r="G578" s="24" t="s">
        <v>37</v>
      </c>
      <c r="H578" s="24" t="s">
        <v>64</v>
      </c>
      <c r="I578" s="24" t="s">
        <v>39</v>
      </c>
      <c r="J578" s="24" t="s">
        <v>169</v>
      </c>
      <c r="K578" s="24" t="s">
        <v>41</v>
      </c>
      <c r="L578" s="24">
        <v>11713</v>
      </c>
      <c r="M578" s="42" t="s">
        <v>42</v>
      </c>
      <c r="N578" s="42" t="s">
        <v>42</v>
      </c>
      <c r="O578" s="42" t="s">
        <v>40</v>
      </c>
      <c r="P578" s="42" t="s">
        <v>42</v>
      </c>
      <c r="Q578" s="42" t="s">
        <v>42</v>
      </c>
      <c r="R578" s="42" t="s">
        <v>42</v>
      </c>
      <c r="S578" s="42" t="s">
        <v>42</v>
      </c>
      <c r="T578" s="42" t="s">
        <v>59</v>
      </c>
      <c r="U578" s="42" t="s">
        <v>40</v>
      </c>
      <c r="V578" s="42" t="s">
        <v>44</v>
      </c>
      <c r="W578" s="42" t="s">
        <v>40</v>
      </c>
      <c r="X578" s="42" t="s">
        <v>45</v>
      </c>
      <c r="Y578" s="42"/>
    </row>
    <row r="579" spans="1:25" ht="14.4" x14ac:dyDescent="0.3">
      <c r="A579" s="35" t="s">
        <v>166</v>
      </c>
      <c r="B579" s="24">
        <v>12190</v>
      </c>
      <c r="C579" s="24" t="s">
        <v>279</v>
      </c>
      <c r="D579" s="24">
        <v>53100335</v>
      </c>
      <c r="E579" s="28" t="s">
        <v>280</v>
      </c>
      <c r="F579" s="24">
        <v>1</v>
      </c>
      <c r="G579" s="24" t="s">
        <v>37</v>
      </c>
      <c r="H579" s="24" t="s">
        <v>71</v>
      </c>
      <c r="I579" s="24" t="s">
        <v>39</v>
      </c>
      <c r="J579" s="24" t="s">
        <v>169</v>
      </c>
      <c r="K579" s="24" t="s">
        <v>41</v>
      </c>
      <c r="L579" s="24">
        <v>12190</v>
      </c>
      <c r="M579" s="42" t="s">
        <v>42</v>
      </c>
      <c r="N579" s="42" t="s">
        <v>42</v>
      </c>
      <c r="O579" s="42" t="s">
        <v>40</v>
      </c>
      <c r="P579" s="42" t="s">
        <v>42</v>
      </c>
      <c r="Q579" s="42" t="s">
        <v>40</v>
      </c>
      <c r="R579" s="42" t="s">
        <v>42</v>
      </c>
      <c r="S579" s="42" t="s">
        <v>42</v>
      </c>
      <c r="T579" s="42" t="s">
        <v>54</v>
      </c>
      <c r="U579" s="42" t="s">
        <v>40</v>
      </c>
      <c r="V579" s="42" t="s">
        <v>44</v>
      </c>
      <c r="W579" s="42" t="s">
        <v>40</v>
      </c>
      <c r="X579" s="42" t="s">
        <v>45</v>
      </c>
      <c r="Y579" s="42"/>
    </row>
    <row r="580" spans="1:25" ht="14.4" x14ac:dyDescent="0.3">
      <c r="A580" s="35" t="s">
        <v>166</v>
      </c>
      <c r="B580" s="24">
        <v>12193</v>
      </c>
      <c r="C580" s="24" t="s">
        <v>297</v>
      </c>
      <c r="D580" s="24">
        <v>53100335</v>
      </c>
      <c r="E580" s="28" t="s">
        <v>298</v>
      </c>
      <c r="F580" s="24">
        <v>2</v>
      </c>
      <c r="G580" s="24" t="s">
        <v>37</v>
      </c>
      <c r="H580" s="24" t="s">
        <v>71</v>
      </c>
      <c r="I580" s="24" t="s">
        <v>39</v>
      </c>
      <c r="J580" s="24" t="s">
        <v>169</v>
      </c>
      <c r="K580" s="24" t="s">
        <v>41</v>
      </c>
      <c r="L580" s="24">
        <v>12193</v>
      </c>
      <c r="M580" s="42" t="s">
        <v>42</v>
      </c>
      <c r="N580" s="42" t="s">
        <v>42</v>
      </c>
      <c r="O580" s="42" t="s">
        <v>40</v>
      </c>
      <c r="P580" s="42" t="s">
        <v>42</v>
      </c>
      <c r="Q580" s="42" t="s">
        <v>40</v>
      </c>
      <c r="R580" s="42" t="s">
        <v>42</v>
      </c>
      <c r="S580" s="42" t="s">
        <v>42</v>
      </c>
      <c r="T580" s="42" t="s">
        <v>54</v>
      </c>
      <c r="U580" s="42" t="s">
        <v>40</v>
      </c>
      <c r="V580" s="42" t="s">
        <v>44</v>
      </c>
      <c r="W580" s="42" t="s">
        <v>40</v>
      </c>
      <c r="X580" s="42" t="s">
        <v>45</v>
      </c>
      <c r="Y580" s="42"/>
    </row>
    <row r="581" spans="1:25" ht="14.4" x14ac:dyDescent="0.3">
      <c r="A581" s="35" t="s">
        <v>166</v>
      </c>
      <c r="B581" s="24">
        <v>11928</v>
      </c>
      <c r="C581" s="24" t="s">
        <v>295</v>
      </c>
      <c r="D581" s="24">
        <v>53100186</v>
      </c>
      <c r="E581" s="28" t="s">
        <v>296</v>
      </c>
      <c r="F581" s="24">
        <v>1</v>
      </c>
      <c r="G581" s="24" t="s">
        <v>37</v>
      </c>
      <c r="H581" s="24" t="s">
        <v>71</v>
      </c>
      <c r="I581" s="24" t="s">
        <v>39</v>
      </c>
      <c r="J581" s="24" t="s">
        <v>169</v>
      </c>
      <c r="K581" s="24" t="s">
        <v>41</v>
      </c>
      <c r="L581" s="24">
        <v>11928</v>
      </c>
      <c r="M581" s="42" t="s">
        <v>42</v>
      </c>
      <c r="N581" s="42" t="s">
        <v>42</v>
      </c>
      <c r="O581" s="42" t="s">
        <v>40</v>
      </c>
      <c r="P581" s="42" t="s">
        <v>42</v>
      </c>
      <c r="Q581" s="42" t="s">
        <v>42</v>
      </c>
      <c r="R581" s="42" t="s">
        <v>42</v>
      </c>
      <c r="S581" s="42" t="s">
        <v>42</v>
      </c>
      <c r="T581" s="42" t="s">
        <v>43</v>
      </c>
      <c r="U581" s="42" t="s">
        <v>40</v>
      </c>
      <c r="V581" s="42" t="s">
        <v>44</v>
      </c>
      <c r="W581" s="42" t="s">
        <v>40</v>
      </c>
      <c r="X581" s="42" t="s">
        <v>45</v>
      </c>
      <c r="Y581" s="42"/>
    </row>
    <row r="582" spans="1:25" ht="14.4" x14ac:dyDescent="0.3">
      <c r="A582" s="35" t="s">
        <v>166</v>
      </c>
      <c r="B582" s="24">
        <v>12046</v>
      </c>
      <c r="C582" s="24" t="s">
        <v>283</v>
      </c>
      <c r="D582" s="24">
        <v>53100889</v>
      </c>
      <c r="E582" s="28" t="s">
        <v>284</v>
      </c>
      <c r="F582" s="24">
        <v>1</v>
      </c>
      <c r="G582" s="24" t="s">
        <v>37</v>
      </c>
      <c r="H582" s="24" t="s">
        <v>64</v>
      </c>
      <c r="I582" s="24" t="s">
        <v>39</v>
      </c>
      <c r="J582" s="24" t="s">
        <v>169</v>
      </c>
      <c r="K582" s="24" t="s">
        <v>41</v>
      </c>
      <c r="L582" s="24">
        <v>12046</v>
      </c>
      <c r="M582" s="42" t="s">
        <v>42</v>
      </c>
      <c r="N582" s="42" t="s">
        <v>42</v>
      </c>
      <c r="O582" s="42" t="s">
        <v>40</v>
      </c>
      <c r="P582" s="42" t="s">
        <v>42</v>
      </c>
      <c r="Q582" s="42" t="s">
        <v>42</v>
      </c>
      <c r="R582" s="42" t="s">
        <v>42</v>
      </c>
      <c r="S582" s="42" t="s">
        <v>42</v>
      </c>
      <c r="T582" s="42" t="s">
        <v>59</v>
      </c>
      <c r="U582" s="42" t="s">
        <v>40</v>
      </c>
      <c r="V582" s="42" t="s">
        <v>44</v>
      </c>
      <c r="W582" s="42" t="s">
        <v>40</v>
      </c>
      <c r="X582" s="42" t="s">
        <v>45</v>
      </c>
      <c r="Y582" s="42"/>
    </row>
    <row r="583" spans="1:25" ht="14.4" x14ac:dyDescent="0.3">
      <c r="A583" s="35" t="s">
        <v>166</v>
      </c>
      <c r="B583" s="24">
        <v>12190</v>
      </c>
      <c r="C583" s="24" t="s">
        <v>279</v>
      </c>
      <c r="D583" s="24">
        <v>53100335</v>
      </c>
      <c r="E583" s="28" t="s">
        <v>280</v>
      </c>
      <c r="F583" s="24">
        <v>1</v>
      </c>
      <c r="G583" s="24" t="s">
        <v>37</v>
      </c>
      <c r="H583" s="24" t="s">
        <v>71</v>
      </c>
      <c r="I583" s="24" t="s">
        <v>39</v>
      </c>
      <c r="J583" s="24" t="s">
        <v>169</v>
      </c>
      <c r="K583" s="24" t="s">
        <v>41</v>
      </c>
      <c r="L583" s="24">
        <v>12190</v>
      </c>
      <c r="M583" s="42" t="s">
        <v>42</v>
      </c>
      <c r="N583" s="42" t="s">
        <v>42</v>
      </c>
      <c r="O583" s="42" t="s">
        <v>40</v>
      </c>
      <c r="P583" s="42" t="s">
        <v>42</v>
      </c>
      <c r="Q583" s="42" t="s">
        <v>40</v>
      </c>
      <c r="R583" s="42" t="s">
        <v>42</v>
      </c>
      <c r="S583" s="42" t="s">
        <v>42</v>
      </c>
      <c r="T583" s="42" t="s">
        <v>54</v>
      </c>
      <c r="U583" s="42" t="s">
        <v>40</v>
      </c>
      <c r="V583" s="42" t="s">
        <v>44</v>
      </c>
      <c r="W583" s="42" t="s">
        <v>40</v>
      </c>
      <c r="X583" s="42" t="s">
        <v>45</v>
      </c>
      <c r="Y583" s="42"/>
    </row>
    <row r="584" spans="1:25" ht="14.4" x14ac:dyDescent="0.3">
      <c r="A584" s="35" t="s">
        <v>166</v>
      </c>
      <c r="B584" s="24">
        <v>12193</v>
      </c>
      <c r="C584" s="24" t="s">
        <v>297</v>
      </c>
      <c r="D584" s="24">
        <v>53100335</v>
      </c>
      <c r="E584" s="28" t="s">
        <v>298</v>
      </c>
      <c r="F584" s="24">
        <v>1</v>
      </c>
      <c r="G584" s="24" t="s">
        <v>37</v>
      </c>
      <c r="H584" s="24" t="s">
        <v>71</v>
      </c>
      <c r="I584" s="24" t="s">
        <v>39</v>
      </c>
      <c r="J584" s="24" t="s">
        <v>169</v>
      </c>
      <c r="K584" s="24" t="s">
        <v>41</v>
      </c>
      <c r="L584" s="24">
        <v>12193</v>
      </c>
      <c r="M584" s="42" t="s">
        <v>42</v>
      </c>
      <c r="N584" s="42" t="s">
        <v>42</v>
      </c>
      <c r="O584" s="42" t="s">
        <v>40</v>
      </c>
      <c r="P584" s="42" t="s">
        <v>42</v>
      </c>
      <c r="Q584" s="42" t="s">
        <v>40</v>
      </c>
      <c r="R584" s="42" t="s">
        <v>42</v>
      </c>
      <c r="S584" s="42" t="s">
        <v>42</v>
      </c>
      <c r="T584" s="42" t="s">
        <v>54</v>
      </c>
      <c r="U584" s="42" t="s">
        <v>40</v>
      </c>
      <c r="V584" s="42" t="s">
        <v>44</v>
      </c>
      <c r="W584" s="42" t="s">
        <v>40</v>
      </c>
      <c r="X584" s="42" t="s">
        <v>45</v>
      </c>
      <c r="Y584" s="42"/>
    </row>
    <row r="585" spans="1:25" ht="14.4" x14ac:dyDescent="0.3">
      <c r="A585" s="35" t="s">
        <v>166</v>
      </c>
      <c r="B585" s="24">
        <v>12188</v>
      </c>
      <c r="C585" s="24" t="s">
        <v>299</v>
      </c>
      <c r="D585" s="24">
        <v>53100335</v>
      </c>
      <c r="E585" s="28" t="s">
        <v>300</v>
      </c>
      <c r="F585" s="24">
        <v>1</v>
      </c>
      <c r="G585" s="24" t="s">
        <v>37</v>
      </c>
      <c r="H585" s="24" t="s">
        <v>71</v>
      </c>
      <c r="I585" s="24" t="s">
        <v>39</v>
      </c>
      <c r="J585" s="24" t="s">
        <v>169</v>
      </c>
      <c r="K585" s="24" t="s">
        <v>41</v>
      </c>
      <c r="L585" s="24">
        <v>12188</v>
      </c>
      <c r="M585" s="42" t="s">
        <v>42</v>
      </c>
      <c r="N585" s="42" t="s">
        <v>42</v>
      </c>
      <c r="O585" s="42" t="s">
        <v>40</v>
      </c>
      <c r="P585" s="42" t="s">
        <v>42</v>
      </c>
      <c r="Q585" s="42" t="s">
        <v>40</v>
      </c>
      <c r="R585" s="42" t="s">
        <v>42</v>
      </c>
      <c r="S585" s="42" t="s">
        <v>42</v>
      </c>
      <c r="T585" s="42" t="s">
        <v>54</v>
      </c>
      <c r="U585" s="42" t="s">
        <v>40</v>
      </c>
      <c r="V585" s="42" t="s">
        <v>44</v>
      </c>
      <c r="W585" s="42" t="s">
        <v>40</v>
      </c>
      <c r="X585" s="42" t="s">
        <v>45</v>
      </c>
      <c r="Y585" s="42"/>
    </row>
    <row r="586" spans="1:25" ht="14.4" x14ac:dyDescent="0.3">
      <c r="A586" s="35" t="s">
        <v>166</v>
      </c>
      <c r="B586" s="24">
        <v>11823</v>
      </c>
      <c r="C586" s="24" t="s">
        <v>301</v>
      </c>
      <c r="D586" s="24">
        <v>53100330</v>
      </c>
      <c r="E586" s="28" t="s">
        <v>302</v>
      </c>
      <c r="F586" s="24">
        <v>1</v>
      </c>
      <c r="G586" s="24" t="s">
        <v>37</v>
      </c>
      <c r="H586" s="24" t="s">
        <v>49</v>
      </c>
      <c r="I586" s="24" t="s">
        <v>39</v>
      </c>
      <c r="J586" s="24" t="s">
        <v>169</v>
      </c>
      <c r="K586" s="24" t="s">
        <v>41</v>
      </c>
      <c r="L586" s="24">
        <v>11823</v>
      </c>
      <c r="M586" s="42" t="s">
        <v>42</v>
      </c>
      <c r="N586" s="42" t="s">
        <v>42</v>
      </c>
      <c r="O586" s="42" t="s">
        <v>40</v>
      </c>
      <c r="P586" s="42" t="s">
        <v>42</v>
      </c>
      <c r="Q586" s="42" t="s">
        <v>42</v>
      </c>
      <c r="R586" s="42" t="s">
        <v>42</v>
      </c>
      <c r="S586" s="42" t="s">
        <v>42</v>
      </c>
      <c r="T586" s="42" t="s">
        <v>54</v>
      </c>
      <c r="U586" s="42" t="s">
        <v>40</v>
      </c>
      <c r="V586" s="42" t="s">
        <v>51</v>
      </c>
      <c r="W586" s="42" t="s">
        <v>40</v>
      </c>
      <c r="X586" s="42">
        <v>0</v>
      </c>
      <c r="Y586" s="42"/>
    </row>
    <row r="587" spans="1:25" ht="24" x14ac:dyDescent="0.3">
      <c r="A587" s="35" t="s">
        <v>166</v>
      </c>
      <c r="B587" s="24">
        <v>11803</v>
      </c>
      <c r="C587" s="24" t="s">
        <v>263</v>
      </c>
      <c r="D587" s="24">
        <v>53100582</v>
      </c>
      <c r="E587" s="28" t="s">
        <v>264</v>
      </c>
      <c r="F587" s="24">
        <v>1</v>
      </c>
      <c r="G587" s="24" t="s">
        <v>37</v>
      </c>
      <c r="H587" s="24" t="s">
        <v>64</v>
      </c>
      <c r="I587" s="24" t="s">
        <v>39</v>
      </c>
      <c r="J587" s="24" t="s">
        <v>169</v>
      </c>
      <c r="K587" s="24" t="s">
        <v>41</v>
      </c>
      <c r="L587" s="24">
        <v>11803</v>
      </c>
      <c r="M587" s="42" t="s">
        <v>42</v>
      </c>
      <c r="N587" s="42" t="s">
        <v>42</v>
      </c>
      <c r="O587" s="42" t="s">
        <v>40</v>
      </c>
      <c r="P587" s="42" t="s">
        <v>42</v>
      </c>
      <c r="Q587" s="42" t="s">
        <v>42</v>
      </c>
      <c r="R587" s="42" t="s">
        <v>42</v>
      </c>
      <c r="S587" s="42" t="s">
        <v>42</v>
      </c>
      <c r="T587" s="42" t="s">
        <v>43</v>
      </c>
      <c r="U587" s="42" t="s">
        <v>40</v>
      </c>
      <c r="V587" s="42" t="s">
        <v>44</v>
      </c>
      <c r="W587" s="42" t="s">
        <v>40</v>
      </c>
      <c r="X587" s="42" t="s">
        <v>45</v>
      </c>
      <c r="Y587" s="42"/>
    </row>
    <row r="588" spans="1:25" ht="24" x14ac:dyDescent="0.3">
      <c r="A588" s="35" t="s">
        <v>166</v>
      </c>
      <c r="B588" s="24">
        <v>11803</v>
      </c>
      <c r="C588" s="24" t="s">
        <v>263</v>
      </c>
      <c r="D588" s="24">
        <v>53100582</v>
      </c>
      <c r="E588" s="28" t="s">
        <v>264</v>
      </c>
      <c r="F588" s="24">
        <v>1</v>
      </c>
      <c r="G588" s="24" t="s">
        <v>37</v>
      </c>
      <c r="H588" s="24" t="s">
        <v>64</v>
      </c>
      <c r="I588" s="24" t="s">
        <v>39</v>
      </c>
      <c r="J588" s="24" t="s">
        <v>169</v>
      </c>
      <c r="K588" s="24" t="s">
        <v>41</v>
      </c>
      <c r="L588" s="24">
        <v>11803</v>
      </c>
      <c r="M588" s="42" t="s">
        <v>42</v>
      </c>
      <c r="N588" s="42" t="s">
        <v>42</v>
      </c>
      <c r="O588" s="42" t="s">
        <v>40</v>
      </c>
      <c r="P588" s="42" t="s">
        <v>42</v>
      </c>
      <c r="Q588" s="42" t="s">
        <v>42</v>
      </c>
      <c r="R588" s="42" t="s">
        <v>42</v>
      </c>
      <c r="S588" s="42" t="s">
        <v>42</v>
      </c>
      <c r="T588" s="42" t="s">
        <v>43</v>
      </c>
      <c r="U588" s="42" t="s">
        <v>40</v>
      </c>
      <c r="V588" s="42" t="s">
        <v>44</v>
      </c>
      <c r="W588" s="42" t="s">
        <v>40</v>
      </c>
      <c r="X588" s="42" t="s">
        <v>45</v>
      </c>
      <c r="Y588" s="42"/>
    </row>
    <row r="589" spans="1:25" ht="14.4" x14ac:dyDescent="0.3">
      <c r="A589" s="35" t="s">
        <v>166</v>
      </c>
      <c r="B589" s="24">
        <v>11696</v>
      </c>
      <c r="C589" s="24" t="s">
        <v>303</v>
      </c>
      <c r="D589" s="24">
        <v>53101393</v>
      </c>
      <c r="E589" s="28" t="s">
        <v>304</v>
      </c>
      <c r="F589" s="24">
        <v>1</v>
      </c>
      <c r="G589" s="24" t="s">
        <v>37</v>
      </c>
      <c r="H589" s="24" t="s">
        <v>191</v>
      </c>
      <c r="I589" s="24" t="s">
        <v>39</v>
      </c>
      <c r="J589" s="24" t="s">
        <v>169</v>
      </c>
      <c r="K589" s="24" t="s">
        <v>88</v>
      </c>
      <c r="L589" s="24">
        <v>11696</v>
      </c>
      <c r="M589" s="42" t="s">
        <v>42</v>
      </c>
      <c r="N589" s="42" t="s">
        <v>42</v>
      </c>
      <c r="O589" s="42" t="s">
        <v>40</v>
      </c>
      <c r="P589" s="42" t="s">
        <v>42</v>
      </c>
      <c r="Q589" s="42" t="s">
        <v>42</v>
      </c>
      <c r="R589" s="42" t="s">
        <v>42</v>
      </c>
      <c r="S589" s="42" t="s">
        <v>42</v>
      </c>
      <c r="T589" s="42" t="s">
        <v>43</v>
      </c>
      <c r="U589" s="42" t="s">
        <v>40</v>
      </c>
      <c r="V589" s="42" t="s">
        <v>44</v>
      </c>
      <c r="W589" s="42" t="s">
        <v>42</v>
      </c>
      <c r="X589" s="42" t="s">
        <v>350</v>
      </c>
      <c r="Y589" s="42"/>
    </row>
    <row r="590" spans="1:25" ht="14.4" x14ac:dyDescent="0.3">
      <c r="A590" s="35" t="s">
        <v>166</v>
      </c>
      <c r="B590" s="24">
        <v>12193</v>
      </c>
      <c r="C590" s="24" t="s">
        <v>297</v>
      </c>
      <c r="D590" s="24">
        <v>53100335</v>
      </c>
      <c r="E590" s="28" t="s">
        <v>298</v>
      </c>
      <c r="F590" s="24">
        <v>4</v>
      </c>
      <c r="G590" s="24" t="s">
        <v>37</v>
      </c>
      <c r="H590" s="24" t="s">
        <v>71</v>
      </c>
      <c r="I590" s="24" t="s">
        <v>39</v>
      </c>
      <c r="J590" s="24" t="s">
        <v>169</v>
      </c>
      <c r="K590" s="24" t="s">
        <v>41</v>
      </c>
      <c r="L590" s="24">
        <v>12193</v>
      </c>
      <c r="M590" s="42" t="s">
        <v>42</v>
      </c>
      <c r="N590" s="42" t="s">
        <v>42</v>
      </c>
      <c r="O590" s="42" t="s">
        <v>40</v>
      </c>
      <c r="P590" s="42" t="s">
        <v>42</v>
      </c>
      <c r="Q590" s="42" t="s">
        <v>40</v>
      </c>
      <c r="R590" s="42" t="s">
        <v>42</v>
      </c>
      <c r="S590" s="42" t="s">
        <v>42</v>
      </c>
      <c r="T590" s="42" t="s">
        <v>54</v>
      </c>
      <c r="U590" s="42" t="s">
        <v>40</v>
      </c>
      <c r="V590" s="42" t="s">
        <v>44</v>
      </c>
      <c r="W590" s="42" t="s">
        <v>40</v>
      </c>
      <c r="X590" s="42" t="s">
        <v>45</v>
      </c>
      <c r="Y590" s="42"/>
    </row>
    <row r="591" spans="1:25" ht="14.4" x14ac:dyDescent="0.3">
      <c r="A591" s="35" t="s">
        <v>166</v>
      </c>
      <c r="B591" s="24">
        <v>12190</v>
      </c>
      <c r="C591" s="24" t="s">
        <v>279</v>
      </c>
      <c r="D591" s="24">
        <v>53100335</v>
      </c>
      <c r="E591" s="28" t="s">
        <v>280</v>
      </c>
      <c r="F591" s="24">
        <v>1</v>
      </c>
      <c r="G591" s="24" t="s">
        <v>37</v>
      </c>
      <c r="H591" s="24" t="s">
        <v>71</v>
      </c>
      <c r="I591" s="24" t="s">
        <v>39</v>
      </c>
      <c r="J591" s="24" t="s">
        <v>169</v>
      </c>
      <c r="K591" s="24" t="s">
        <v>41</v>
      </c>
      <c r="L591" s="24">
        <v>12190</v>
      </c>
      <c r="M591" s="42" t="s">
        <v>42</v>
      </c>
      <c r="N591" s="42" t="s">
        <v>42</v>
      </c>
      <c r="O591" s="42" t="s">
        <v>40</v>
      </c>
      <c r="P591" s="42" t="s">
        <v>42</v>
      </c>
      <c r="Q591" s="42" t="s">
        <v>40</v>
      </c>
      <c r="R591" s="42" t="s">
        <v>42</v>
      </c>
      <c r="S591" s="42" t="s">
        <v>42</v>
      </c>
      <c r="T591" s="42" t="s">
        <v>54</v>
      </c>
      <c r="U591" s="42" t="s">
        <v>40</v>
      </c>
      <c r="V591" s="42" t="s">
        <v>44</v>
      </c>
      <c r="W591" s="42" t="s">
        <v>40</v>
      </c>
      <c r="X591" s="42" t="s">
        <v>45</v>
      </c>
      <c r="Y591" s="42"/>
    </row>
    <row r="592" spans="1:25" ht="14.4" x14ac:dyDescent="0.3">
      <c r="A592" s="35" t="s">
        <v>166</v>
      </c>
      <c r="B592" s="24">
        <v>12046</v>
      </c>
      <c r="C592" s="24" t="s">
        <v>283</v>
      </c>
      <c r="D592" s="24">
        <v>53100889</v>
      </c>
      <c r="E592" s="28" t="s">
        <v>284</v>
      </c>
      <c r="F592" s="24">
        <v>1</v>
      </c>
      <c r="G592" s="24" t="s">
        <v>37</v>
      </c>
      <c r="H592" s="24" t="s">
        <v>64</v>
      </c>
      <c r="I592" s="24" t="s">
        <v>39</v>
      </c>
      <c r="J592" s="24" t="s">
        <v>169</v>
      </c>
      <c r="K592" s="24" t="s">
        <v>41</v>
      </c>
      <c r="L592" s="24">
        <v>12046</v>
      </c>
      <c r="M592" s="42" t="s">
        <v>42</v>
      </c>
      <c r="N592" s="42" t="s">
        <v>42</v>
      </c>
      <c r="O592" s="42" t="s">
        <v>40</v>
      </c>
      <c r="P592" s="42" t="s">
        <v>42</v>
      </c>
      <c r="Q592" s="42" t="s">
        <v>42</v>
      </c>
      <c r="R592" s="42" t="s">
        <v>42</v>
      </c>
      <c r="S592" s="42" t="s">
        <v>42</v>
      </c>
      <c r="T592" s="42" t="s">
        <v>59</v>
      </c>
      <c r="U592" s="42" t="s">
        <v>40</v>
      </c>
      <c r="V592" s="42" t="s">
        <v>44</v>
      </c>
      <c r="W592" s="42" t="s">
        <v>40</v>
      </c>
      <c r="X592" s="42" t="s">
        <v>45</v>
      </c>
      <c r="Y592" s="42"/>
    </row>
    <row r="593" spans="1:25" ht="14.4" x14ac:dyDescent="0.3">
      <c r="A593" s="35" t="s">
        <v>166</v>
      </c>
      <c r="B593" s="24">
        <v>11823</v>
      </c>
      <c r="C593" s="24" t="s">
        <v>301</v>
      </c>
      <c r="D593" s="24">
        <v>53100330</v>
      </c>
      <c r="E593" s="28" t="s">
        <v>302</v>
      </c>
      <c r="F593" s="24">
        <v>1</v>
      </c>
      <c r="G593" s="24" t="s">
        <v>37</v>
      </c>
      <c r="H593" s="24" t="s">
        <v>49</v>
      </c>
      <c r="I593" s="24" t="s">
        <v>39</v>
      </c>
      <c r="J593" s="24" t="s">
        <v>169</v>
      </c>
      <c r="K593" s="24" t="s">
        <v>41</v>
      </c>
      <c r="L593" s="24">
        <v>11823</v>
      </c>
      <c r="M593" s="42" t="s">
        <v>42</v>
      </c>
      <c r="N593" s="42" t="s">
        <v>42</v>
      </c>
      <c r="O593" s="42" t="s">
        <v>40</v>
      </c>
      <c r="P593" s="42" t="s">
        <v>42</v>
      </c>
      <c r="Q593" s="42" t="s">
        <v>42</v>
      </c>
      <c r="R593" s="42" t="s">
        <v>42</v>
      </c>
      <c r="S593" s="42" t="s">
        <v>42</v>
      </c>
      <c r="T593" s="42" t="s">
        <v>54</v>
      </c>
      <c r="U593" s="42" t="s">
        <v>40</v>
      </c>
      <c r="V593" s="42" t="s">
        <v>51</v>
      </c>
      <c r="W593" s="42" t="s">
        <v>40</v>
      </c>
      <c r="X593" s="42">
        <v>0</v>
      </c>
      <c r="Y593" s="42"/>
    </row>
    <row r="594" spans="1:25" ht="14.4" x14ac:dyDescent="0.3">
      <c r="A594" s="35" t="s">
        <v>166</v>
      </c>
      <c r="B594" s="24">
        <v>11713</v>
      </c>
      <c r="C594" s="24" t="s">
        <v>247</v>
      </c>
      <c r="D594" s="24">
        <v>53100138</v>
      </c>
      <c r="E594" s="28" t="s">
        <v>248</v>
      </c>
      <c r="F594" s="24">
        <v>1</v>
      </c>
      <c r="G594" s="24" t="s">
        <v>37</v>
      </c>
      <c r="H594" s="24" t="s">
        <v>64</v>
      </c>
      <c r="I594" s="24" t="s">
        <v>39</v>
      </c>
      <c r="J594" s="24" t="s">
        <v>169</v>
      </c>
      <c r="K594" s="24" t="s">
        <v>41</v>
      </c>
      <c r="L594" s="24">
        <v>11713</v>
      </c>
      <c r="M594" s="42" t="s">
        <v>42</v>
      </c>
      <c r="N594" s="42" t="s">
        <v>42</v>
      </c>
      <c r="O594" s="42" t="s">
        <v>40</v>
      </c>
      <c r="P594" s="42" t="s">
        <v>42</v>
      </c>
      <c r="Q594" s="42" t="s">
        <v>42</v>
      </c>
      <c r="R594" s="42" t="s">
        <v>42</v>
      </c>
      <c r="S594" s="42" t="s">
        <v>42</v>
      </c>
      <c r="T594" s="42" t="s">
        <v>59</v>
      </c>
      <c r="U594" s="42" t="s">
        <v>40</v>
      </c>
      <c r="V594" s="42" t="s">
        <v>44</v>
      </c>
      <c r="W594" s="42" t="s">
        <v>40</v>
      </c>
      <c r="X594" s="42" t="s">
        <v>45</v>
      </c>
      <c r="Y594" s="42"/>
    </row>
    <row r="595" spans="1:25" ht="14.4" x14ac:dyDescent="0.3">
      <c r="A595" s="35" t="s">
        <v>166</v>
      </c>
      <c r="B595" s="24">
        <v>11809</v>
      </c>
      <c r="C595" s="24" t="s">
        <v>305</v>
      </c>
      <c r="D595" s="24">
        <v>53100357</v>
      </c>
      <c r="E595" s="28" t="s">
        <v>306</v>
      </c>
      <c r="F595" s="24">
        <v>1</v>
      </c>
      <c r="G595" s="24" t="s">
        <v>37</v>
      </c>
      <c r="H595" s="24" t="s">
        <v>71</v>
      </c>
      <c r="I595" s="24" t="s">
        <v>39</v>
      </c>
      <c r="J595" s="24" t="s">
        <v>169</v>
      </c>
      <c r="K595" s="24" t="s">
        <v>41</v>
      </c>
      <c r="L595" s="24">
        <v>11809</v>
      </c>
      <c r="M595" s="42" t="s">
        <v>42</v>
      </c>
      <c r="N595" s="42" t="s">
        <v>42</v>
      </c>
      <c r="O595" s="42" t="s">
        <v>40</v>
      </c>
      <c r="P595" s="42" t="s">
        <v>40</v>
      </c>
      <c r="Q595" s="42" t="s">
        <v>42</v>
      </c>
      <c r="R595" s="42" t="s">
        <v>42</v>
      </c>
      <c r="S595" s="42" t="s">
        <v>42</v>
      </c>
      <c r="T595" s="42" t="s">
        <v>54</v>
      </c>
      <c r="U595" s="42" t="s">
        <v>40</v>
      </c>
      <c r="V595" s="42" t="s">
        <v>44</v>
      </c>
      <c r="W595" s="42" t="s">
        <v>40</v>
      </c>
      <c r="X595" s="42" t="s">
        <v>45</v>
      </c>
      <c r="Y595" s="42"/>
    </row>
    <row r="596" spans="1:25" ht="14.4" x14ac:dyDescent="0.3">
      <c r="A596" s="35" t="s">
        <v>166</v>
      </c>
      <c r="B596" s="24">
        <v>12188</v>
      </c>
      <c r="C596" s="24" t="s">
        <v>299</v>
      </c>
      <c r="D596" s="24">
        <v>53100335</v>
      </c>
      <c r="E596" s="28" t="s">
        <v>300</v>
      </c>
      <c r="F596" s="24">
        <v>4</v>
      </c>
      <c r="G596" s="24" t="s">
        <v>37</v>
      </c>
      <c r="H596" s="24" t="s">
        <v>71</v>
      </c>
      <c r="I596" s="24" t="s">
        <v>39</v>
      </c>
      <c r="J596" s="24" t="s">
        <v>169</v>
      </c>
      <c r="K596" s="24" t="s">
        <v>41</v>
      </c>
      <c r="L596" s="24">
        <v>12188</v>
      </c>
      <c r="M596" s="42" t="s">
        <v>42</v>
      </c>
      <c r="N596" s="42" t="s">
        <v>42</v>
      </c>
      <c r="O596" s="42" t="s">
        <v>40</v>
      </c>
      <c r="P596" s="42" t="s">
        <v>42</v>
      </c>
      <c r="Q596" s="42" t="s">
        <v>40</v>
      </c>
      <c r="R596" s="42" t="s">
        <v>42</v>
      </c>
      <c r="S596" s="42" t="s">
        <v>42</v>
      </c>
      <c r="T596" s="42" t="s">
        <v>54</v>
      </c>
      <c r="U596" s="42" t="s">
        <v>40</v>
      </c>
      <c r="V596" s="42" t="s">
        <v>44</v>
      </c>
      <c r="W596" s="42" t="s">
        <v>40</v>
      </c>
      <c r="X596" s="42" t="s">
        <v>45</v>
      </c>
      <c r="Y596" s="42"/>
    </row>
    <row r="597" spans="1:25" ht="14.4" x14ac:dyDescent="0.3">
      <c r="A597" s="35" t="s">
        <v>166</v>
      </c>
      <c r="B597" s="24">
        <v>11713</v>
      </c>
      <c r="C597" s="24" t="s">
        <v>247</v>
      </c>
      <c r="D597" s="24">
        <v>53100138</v>
      </c>
      <c r="E597" s="28" t="s">
        <v>248</v>
      </c>
      <c r="F597" s="24">
        <v>1</v>
      </c>
      <c r="G597" s="24" t="s">
        <v>37</v>
      </c>
      <c r="H597" s="24" t="s">
        <v>64</v>
      </c>
      <c r="I597" s="24" t="s">
        <v>39</v>
      </c>
      <c r="J597" s="24" t="s">
        <v>169</v>
      </c>
      <c r="K597" s="24" t="s">
        <v>41</v>
      </c>
      <c r="L597" s="24">
        <v>11713</v>
      </c>
      <c r="M597" s="42" t="s">
        <v>42</v>
      </c>
      <c r="N597" s="42" t="s">
        <v>42</v>
      </c>
      <c r="O597" s="42" t="s">
        <v>40</v>
      </c>
      <c r="P597" s="42" t="s">
        <v>42</v>
      </c>
      <c r="Q597" s="42" t="s">
        <v>42</v>
      </c>
      <c r="R597" s="42" t="s">
        <v>42</v>
      </c>
      <c r="S597" s="42" t="s">
        <v>42</v>
      </c>
      <c r="T597" s="42" t="s">
        <v>59</v>
      </c>
      <c r="U597" s="42" t="s">
        <v>40</v>
      </c>
      <c r="V597" s="42" t="s">
        <v>44</v>
      </c>
      <c r="W597" s="42" t="s">
        <v>40</v>
      </c>
      <c r="X597" s="42" t="s">
        <v>45</v>
      </c>
      <c r="Y597" s="42"/>
    </row>
    <row r="598" spans="1:25" ht="14.4" x14ac:dyDescent="0.3">
      <c r="A598" s="35" t="s">
        <v>166</v>
      </c>
      <c r="B598" s="24">
        <v>11928</v>
      </c>
      <c r="C598" s="24" t="s">
        <v>295</v>
      </c>
      <c r="D598" s="24">
        <v>53100186</v>
      </c>
      <c r="E598" s="28" t="s">
        <v>296</v>
      </c>
      <c r="F598" s="24">
        <v>1</v>
      </c>
      <c r="G598" s="24" t="s">
        <v>37</v>
      </c>
      <c r="H598" s="24" t="s">
        <v>71</v>
      </c>
      <c r="I598" s="24" t="s">
        <v>39</v>
      </c>
      <c r="J598" s="24" t="s">
        <v>169</v>
      </c>
      <c r="K598" s="24" t="s">
        <v>41</v>
      </c>
      <c r="L598" s="24">
        <v>11928</v>
      </c>
      <c r="M598" s="42" t="s">
        <v>42</v>
      </c>
      <c r="N598" s="42" t="s">
        <v>42</v>
      </c>
      <c r="O598" s="42" t="s">
        <v>40</v>
      </c>
      <c r="P598" s="42" t="s">
        <v>42</v>
      </c>
      <c r="Q598" s="42" t="s">
        <v>42</v>
      </c>
      <c r="R598" s="42" t="s">
        <v>42</v>
      </c>
      <c r="S598" s="42" t="s">
        <v>42</v>
      </c>
      <c r="T598" s="42" t="s">
        <v>43</v>
      </c>
      <c r="U598" s="42" t="s">
        <v>40</v>
      </c>
      <c r="V598" s="42" t="s">
        <v>44</v>
      </c>
      <c r="W598" s="42" t="s">
        <v>40</v>
      </c>
      <c r="X598" s="42" t="s">
        <v>45</v>
      </c>
      <c r="Y598" s="42"/>
    </row>
    <row r="599" spans="1:25" ht="14.4" x14ac:dyDescent="0.3">
      <c r="A599" s="35" t="s">
        <v>166</v>
      </c>
      <c r="B599" s="24">
        <v>12046</v>
      </c>
      <c r="C599" s="24" t="s">
        <v>283</v>
      </c>
      <c r="D599" s="24">
        <v>53100889</v>
      </c>
      <c r="E599" s="28" t="s">
        <v>284</v>
      </c>
      <c r="F599" s="24">
        <v>1</v>
      </c>
      <c r="G599" s="24" t="s">
        <v>37</v>
      </c>
      <c r="H599" s="24" t="s">
        <v>64</v>
      </c>
      <c r="I599" s="24" t="s">
        <v>39</v>
      </c>
      <c r="J599" s="24" t="s">
        <v>169</v>
      </c>
      <c r="K599" s="24" t="s">
        <v>41</v>
      </c>
      <c r="L599" s="24">
        <v>12046</v>
      </c>
      <c r="M599" s="42" t="s">
        <v>42</v>
      </c>
      <c r="N599" s="42" t="s">
        <v>42</v>
      </c>
      <c r="O599" s="42" t="s">
        <v>40</v>
      </c>
      <c r="P599" s="42" t="s">
        <v>42</v>
      </c>
      <c r="Q599" s="42" t="s">
        <v>42</v>
      </c>
      <c r="R599" s="42" t="s">
        <v>42</v>
      </c>
      <c r="S599" s="42" t="s">
        <v>42</v>
      </c>
      <c r="T599" s="42" t="s">
        <v>59</v>
      </c>
      <c r="U599" s="42" t="s">
        <v>40</v>
      </c>
      <c r="V599" s="42" t="s">
        <v>44</v>
      </c>
      <c r="W599" s="42" t="s">
        <v>40</v>
      </c>
      <c r="X599" s="42" t="s">
        <v>45</v>
      </c>
      <c r="Y599" s="42"/>
    </row>
    <row r="600" spans="1:25" ht="14.4" x14ac:dyDescent="0.3">
      <c r="A600" s="35" t="s">
        <v>166</v>
      </c>
      <c r="B600" s="24">
        <v>11928</v>
      </c>
      <c r="C600" s="24" t="s">
        <v>295</v>
      </c>
      <c r="D600" s="24">
        <v>53100186</v>
      </c>
      <c r="E600" s="28" t="s">
        <v>296</v>
      </c>
      <c r="F600" s="24">
        <v>1</v>
      </c>
      <c r="G600" s="24" t="s">
        <v>37</v>
      </c>
      <c r="H600" s="24" t="s">
        <v>71</v>
      </c>
      <c r="I600" s="24" t="s">
        <v>39</v>
      </c>
      <c r="J600" s="24" t="s">
        <v>169</v>
      </c>
      <c r="K600" s="24" t="s">
        <v>41</v>
      </c>
      <c r="L600" s="24">
        <v>11928</v>
      </c>
      <c r="M600" s="42" t="s">
        <v>42</v>
      </c>
      <c r="N600" s="42" t="s">
        <v>42</v>
      </c>
      <c r="O600" s="42" t="s">
        <v>40</v>
      </c>
      <c r="P600" s="42" t="s">
        <v>42</v>
      </c>
      <c r="Q600" s="42" t="s">
        <v>42</v>
      </c>
      <c r="R600" s="42" t="s">
        <v>42</v>
      </c>
      <c r="S600" s="42" t="s">
        <v>42</v>
      </c>
      <c r="T600" s="42" t="s">
        <v>43</v>
      </c>
      <c r="U600" s="42" t="s">
        <v>40</v>
      </c>
      <c r="V600" s="42" t="s">
        <v>44</v>
      </c>
      <c r="W600" s="42" t="s">
        <v>40</v>
      </c>
      <c r="X600" s="42" t="s">
        <v>45</v>
      </c>
      <c r="Y600" s="42"/>
    </row>
    <row r="601" spans="1:25" ht="14.4" x14ac:dyDescent="0.3">
      <c r="A601" s="35" t="s">
        <v>166</v>
      </c>
      <c r="B601" s="24">
        <v>11929</v>
      </c>
      <c r="C601" s="24" t="s">
        <v>307</v>
      </c>
      <c r="D601" s="24">
        <v>53100186</v>
      </c>
      <c r="E601" s="28" t="s">
        <v>308</v>
      </c>
      <c r="F601" s="24">
        <v>3</v>
      </c>
      <c r="G601" s="24" t="s">
        <v>37</v>
      </c>
      <c r="H601" s="24" t="s">
        <v>71</v>
      </c>
      <c r="I601" s="24" t="s">
        <v>39</v>
      </c>
      <c r="J601" s="24" t="s">
        <v>169</v>
      </c>
      <c r="K601" s="24" t="s">
        <v>41</v>
      </c>
      <c r="L601" s="24">
        <v>11929</v>
      </c>
      <c r="M601" s="42" t="s">
        <v>42</v>
      </c>
      <c r="N601" s="42" t="s">
        <v>42</v>
      </c>
      <c r="O601" s="42" t="s">
        <v>40</v>
      </c>
      <c r="P601" s="42" t="s">
        <v>42</v>
      </c>
      <c r="Q601" s="42" t="s">
        <v>42</v>
      </c>
      <c r="R601" s="42" t="s">
        <v>42</v>
      </c>
      <c r="S601" s="42" t="s">
        <v>42</v>
      </c>
      <c r="T601" s="42" t="s">
        <v>54</v>
      </c>
      <c r="U601" s="42" t="s">
        <v>40</v>
      </c>
      <c r="V601" s="42" t="s">
        <v>44</v>
      </c>
      <c r="W601" s="42" t="s">
        <v>40</v>
      </c>
      <c r="X601" s="42" t="s">
        <v>45</v>
      </c>
      <c r="Y601" s="42"/>
    </row>
    <row r="602" spans="1:25" ht="14.4" x14ac:dyDescent="0.3">
      <c r="A602" s="35" t="s">
        <v>166</v>
      </c>
      <c r="B602" s="24">
        <v>11713</v>
      </c>
      <c r="C602" s="24" t="s">
        <v>247</v>
      </c>
      <c r="D602" s="24">
        <v>53100138</v>
      </c>
      <c r="E602" s="28" t="s">
        <v>248</v>
      </c>
      <c r="F602" s="24">
        <v>1</v>
      </c>
      <c r="G602" s="24" t="s">
        <v>37</v>
      </c>
      <c r="H602" s="24" t="s">
        <v>64</v>
      </c>
      <c r="I602" s="24" t="s">
        <v>39</v>
      </c>
      <c r="J602" s="24" t="s">
        <v>169</v>
      </c>
      <c r="K602" s="24" t="s">
        <v>41</v>
      </c>
      <c r="L602" s="24">
        <v>11713</v>
      </c>
      <c r="M602" s="42" t="s">
        <v>42</v>
      </c>
      <c r="N602" s="42" t="s">
        <v>42</v>
      </c>
      <c r="O602" s="42" t="s">
        <v>40</v>
      </c>
      <c r="P602" s="42" t="s">
        <v>42</v>
      </c>
      <c r="Q602" s="42" t="s">
        <v>42</v>
      </c>
      <c r="R602" s="42" t="s">
        <v>42</v>
      </c>
      <c r="S602" s="42" t="s">
        <v>42</v>
      </c>
      <c r="T602" s="42" t="s">
        <v>59</v>
      </c>
      <c r="U602" s="42" t="s">
        <v>40</v>
      </c>
      <c r="V602" s="42" t="s">
        <v>44</v>
      </c>
      <c r="W602" s="42" t="s">
        <v>40</v>
      </c>
      <c r="X602" s="42" t="s">
        <v>45</v>
      </c>
      <c r="Y602" s="42"/>
    </row>
    <row r="603" spans="1:25" ht="24" x14ac:dyDescent="0.3">
      <c r="A603" s="35" t="s">
        <v>166</v>
      </c>
      <c r="B603" s="24">
        <v>20208</v>
      </c>
      <c r="C603" s="24" t="s">
        <v>309</v>
      </c>
      <c r="D603" s="24">
        <v>53100066</v>
      </c>
      <c r="E603" s="28" t="s">
        <v>310</v>
      </c>
      <c r="F603" s="24">
        <v>2</v>
      </c>
      <c r="G603" s="24" t="s">
        <v>37</v>
      </c>
      <c r="H603" s="24" t="s">
        <v>191</v>
      </c>
      <c r="I603" s="24" t="s">
        <v>39</v>
      </c>
      <c r="J603" s="24" t="s">
        <v>169</v>
      </c>
      <c r="K603" s="24" t="s">
        <v>41</v>
      </c>
      <c r="L603" s="24">
        <v>20208</v>
      </c>
      <c r="M603" s="42" t="s">
        <v>42</v>
      </c>
      <c r="N603" s="42" t="s">
        <v>42</v>
      </c>
      <c r="O603" s="42" t="s">
        <v>42</v>
      </c>
      <c r="P603" s="42" t="s">
        <v>42</v>
      </c>
      <c r="Q603" s="42" t="s">
        <v>42</v>
      </c>
      <c r="R603" s="42" t="s">
        <v>42</v>
      </c>
      <c r="S603" s="42" t="s">
        <v>42</v>
      </c>
      <c r="T603" s="42" t="s">
        <v>42</v>
      </c>
      <c r="U603" s="42" t="s">
        <v>40</v>
      </c>
      <c r="V603" s="42" t="s">
        <v>44</v>
      </c>
      <c r="W603" s="42" t="s">
        <v>42</v>
      </c>
      <c r="X603" s="42" t="s">
        <v>345</v>
      </c>
      <c r="Y603" s="42"/>
    </row>
    <row r="604" spans="1:25" ht="24" x14ac:dyDescent="0.3">
      <c r="A604" s="35" t="s">
        <v>166</v>
      </c>
      <c r="B604" s="24">
        <v>20208</v>
      </c>
      <c r="C604" s="24" t="s">
        <v>309</v>
      </c>
      <c r="D604" s="24">
        <v>53100066</v>
      </c>
      <c r="E604" s="28" t="s">
        <v>310</v>
      </c>
      <c r="F604" s="24">
        <v>1</v>
      </c>
      <c r="G604" s="24" t="s">
        <v>37</v>
      </c>
      <c r="H604" s="24" t="s">
        <v>191</v>
      </c>
      <c r="I604" s="24" t="s">
        <v>39</v>
      </c>
      <c r="J604" s="24" t="s">
        <v>169</v>
      </c>
      <c r="K604" s="24" t="s">
        <v>41</v>
      </c>
      <c r="L604" s="24">
        <v>20208</v>
      </c>
      <c r="M604" s="42" t="s">
        <v>42</v>
      </c>
      <c r="N604" s="42" t="s">
        <v>42</v>
      </c>
      <c r="O604" s="42" t="s">
        <v>42</v>
      </c>
      <c r="P604" s="42" t="s">
        <v>42</v>
      </c>
      <c r="Q604" s="42" t="s">
        <v>42</v>
      </c>
      <c r="R604" s="42" t="s">
        <v>42</v>
      </c>
      <c r="S604" s="42" t="s">
        <v>42</v>
      </c>
      <c r="T604" s="42" t="s">
        <v>42</v>
      </c>
      <c r="U604" s="42" t="s">
        <v>40</v>
      </c>
      <c r="V604" s="42" t="s">
        <v>44</v>
      </c>
      <c r="W604" s="42" t="s">
        <v>42</v>
      </c>
      <c r="X604" s="42" t="s">
        <v>345</v>
      </c>
      <c r="Y604" s="42"/>
    </row>
    <row r="605" spans="1:25" ht="24" x14ac:dyDescent="0.3">
      <c r="A605" s="35" t="s">
        <v>166</v>
      </c>
      <c r="B605" s="24">
        <v>20208</v>
      </c>
      <c r="C605" s="24" t="s">
        <v>309</v>
      </c>
      <c r="D605" s="24">
        <v>53100066</v>
      </c>
      <c r="E605" s="28" t="s">
        <v>310</v>
      </c>
      <c r="F605" s="24">
        <v>26</v>
      </c>
      <c r="G605" s="24" t="s">
        <v>37</v>
      </c>
      <c r="H605" s="24" t="s">
        <v>191</v>
      </c>
      <c r="I605" s="24" t="s">
        <v>39</v>
      </c>
      <c r="J605" s="24" t="s">
        <v>169</v>
      </c>
      <c r="K605" s="24" t="s">
        <v>41</v>
      </c>
      <c r="L605" s="24">
        <v>20208</v>
      </c>
      <c r="M605" s="42" t="s">
        <v>42</v>
      </c>
      <c r="N605" s="42" t="s">
        <v>42</v>
      </c>
      <c r="O605" s="42" t="s">
        <v>42</v>
      </c>
      <c r="P605" s="42" t="s">
        <v>42</v>
      </c>
      <c r="Q605" s="42" t="s">
        <v>42</v>
      </c>
      <c r="R605" s="42" t="s">
        <v>42</v>
      </c>
      <c r="S605" s="42" t="s">
        <v>42</v>
      </c>
      <c r="T605" s="42" t="s">
        <v>42</v>
      </c>
      <c r="U605" s="42" t="s">
        <v>40</v>
      </c>
      <c r="V605" s="42" t="s">
        <v>44</v>
      </c>
      <c r="W605" s="42" t="s">
        <v>42</v>
      </c>
      <c r="X605" s="42" t="s">
        <v>345</v>
      </c>
      <c r="Y605" s="42"/>
    </row>
    <row r="606" spans="1:25" ht="24" x14ac:dyDescent="0.3">
      <c r="A606" s="35" t="s">
        <v>166</v>
      </c>
      <c r="B606" s="24">
        <v>20208</v>
      </c>
      <c r="C606" s="24" t="s">
        <v>309</v>
      </c>
      <c r="D606" s="24">
        <v>53100066</v>
      </c>
      <c r="E606" s="28" t="s">
        <v>310</v>
      </c>
      <c r="F606" s="24">
        <v>46</v>
      </c>
      <c r="G606" s="24" t="s">
        <v>37</v>
      </c>
      <c r="H606" s="24" t="s">
        <v>191</v>
      </c>
      <c r="I606" s="24" t="s">
        <v>39</v>
      </c>
      <c r="J606" s="24" t="s">
        <v>169</v>
      </c>
      <c r="K606" s="24" t="s">
        <v>41</v>
      </c>
      <c r="L606" s="24">
        <v>20208</v>
      </c>
      <c r="M606" s="42" t="s">
        <v>42</v>
      </c>
      <c r="N606" s="42" t="s">
        <v>42</v>
      </c>
      <c r="O606" s="42" t="s">
        <v>42</v>
      </c>
      <c r="P606" s="42" t="s">
        <v>42</v>
      </c>
      <c r="Q606" s="42" t="s">
        <v>42</v>
      </c>
      <c r="R606" s="42" t="s">
        <v>42</v>
      </c>
      <c r="S606" s="42" t="s">
        <v>42</v>
      </c>
      <c r="T606" s="42" t="s">
        <v>42</v>
      </c>
      <c r="U606" s="42" t="s">
        <v>40</v>
      </c>
      <c r="V606" s="42" t="s">
        <v>44</v>
      </c>
      <c r="W606" s="42" t="s">
        <v>42</v>
      </c>
      <c r="X606" s="42" t="s">
        <v>345</v>
      </c>
      <c r="Y606" s="42"/>
    </row>
    <row r="607" spans="1:25" ht="14.4" x14ac:dyDescent="0.3">
      <c r="A607" s="35" t="s">
        <v>166</v>
      </c>
      <c r="B607" s="24">
        <v>12193</v>
      </c>
      <c r="C607" s="24" t="s">
        <v>297</v>
      </c>
      <c r="D607" s="24">
        <v>53100335</v>
      </c>
      <c r="E607" s="28" t="s">
        <v>298</v>
      </c>
      <c r="F607" s="24">
        <v>8</v>
      </c>
      <c r="G607" s="24" t="s">
        <v>37</v>
      </c>
      <c r="H607" s="24" t="s">
        <v>71</v>
      </c>
      <c r="I607" s="24" t="s">
        <v>39</v>
      </c>
      <c r="J607" s="24" t="s">
        <v>169</v>
      </c>
      <c r="K607" s="24" t="s">
        <v>41</v>
      </c>
      <c r="L607" s="24">
        <v>12193</v>
      </c>
      <c r="M607" s="42" t="s">
        <v>42</v>
      </c>
      <c r="N607" s="42" t="s">
        <v>42</v>
      </c>
      <c r="O607" s="42" t="s">
        <v>40</v>
      </c>
      <c r="P607" s="42" t="s">
        <v>42</v>
      </c>
      <c r="Q607" s="42" t="s">
        <v>40</v>
      </c>
      <c r="R607" s="42" t="s">
        <v>42</v>
      </c>
      <c r="S607" s="42" t="s">
        <v>42</v>
      </c>
      <c r="T607" s="42" t="s">
        <v>54</v>
      </c>
      <c r="U607" s="42" t="s">
        <v>40</v>
      </c>
      <c r="V607" s="42" t="s">
        <v>44</v>
      </c>
      <c r="W607" s="42" t="s">
        <v>40</v>
      </c>
      <c r="X607" s="42" t="s">
        <v>45</v>
      </c>
      <c r="Y607" s="42"/>
    </row>
    <row r="608" spans="1:25" ht="14.4" x14ac:dyDescent="0.3">
      <c r="A608" s="35" t="s">
        <v>166</v>
      </c>
      <c r="B608" s="24">
        <v>11713</v>
      </c>
      <c r="C608" s="24" t="s">
        <v>247</v>
      </c>
      <c r="D608" s="24">
        <v>53100138</v>
      </c>
      <c r="E608" s="28" t="s">
        <v>248</v>
      </c>
      <c r="F608" s="24">
        <v>1</v>
      </c>
      <c r="G608" s="24" t="s">
        <v>37</v>
      </c>
      <c r="H608" s="24" t="s">
        <v>64</v>
      </c>
      <c r="I608" s="24" t="s">
        <v>39</v>
      </c>
      <c r="J608" s="24" t="s">
        <v>169</v>
      </c>
      <c r="K608" s="24" t="s">
        <v>41</v>
      </c>
      <c r="L608" s="24">
        <v>11713</v>
      </c>
      <c r="M608" s="42" t="s">
        <v>42</v>
      </c>
      <c r="N608" s="42" t="s">
        <v>42</v>
      </c>
      <c r="O608" s="42" t="s">
        <v>40</v>
      </c>
      <c r="P608" s="42" t="s">
        <v>42</v>
      </c>
      <c r="Q608" s="42" t="s">
        <v>42</v>
      </c>
      <c r="R608" s="42" t="s">
        <v>42</v>
      </c>
      <c r="S608" s="42" t="s">
        <v>42</v>
      </c>
      <c r="T608" s="42" t="s">
        <v>59</v>
      </c>
      <c r="U608" s="42" t="s">
        <v>40</v>
      </c>
      <c r="V608" s="42" t="s">
        <v>44</v>
      </c>
      <c r="W608" s="42" t="s">
        <v>40</v>
      </c>
      <c r="X608" s="42" t="s">
        <v>45</v>
      </c>
      <c r="Y608" s="42"/>
    </row>
    <row r="609" spans="1:25" ht="14.4" x14ac:dyDescent="0.3">
      <c r="A609" s="35" t="s">
        <v>166</v>
      </c>
      <c r="B609" s="24">
        <v>12193</v>
      </c>
      <c r="C609" s="24" t="s">
        <v>297</v>
      </c>
      <c r="D609" s="24">
        <v>53100335</v>
      </c>
      <c r="E609" s="28" t="s">
        <v>298</v>
      </c>
      <c r="F609" s="24">
        <v>10</v>
      </c>
      <c r="G609" s="24" t="s">
        <v>37</v>
      </c>
      <c r="H609" s="24" t="s">
        <v>71</v>
      </c>
      <c r="I609" s="24" t="s">
        <v>39</v>
      </c>
      <c r="J609" s="24" t="s">
        <v>169</v>
      </c>
      <c r="K609" s="24" t="s">
        <v>41</v>
      </c>
      <c r="L609" s="24">
        <v>12193</v>
      </c>
      <c r="M609" s="42" t="s">
        <v>42</v>
      </c>
      <c r="N609" s="42" t="s">
        <v>42</v>
      </c>
      <c r="O609" s="42" t="s">
        <v>40</v>
      </c>
      <c r="P609" s="42" t="s">
        <v>42</v>
      </c>
      <c r="Q609" s="42" t="s">
        <v>40</v>
      </c>
      <c r="R609" s="42" t="s">
        <v>42</v>
      </c>
      <c r="S609" s="42" t="s">
        <v>42</v>
      </c>
      <c r="T609" s="42" t="s">
        <v>54</v>
      </c>
      <c r="U609" s="42" t="s">
        <v>40</v>
      </c>
      <c r="V609" s="42" t="s">
        <v>44</v>
      </c>
      <c r="W609" s="42" t="s">
        <v>40</v>
      </c>
      <c r="X609" s="42" t="s">
        <v>45</v>
      </c>
      <c r="Y609" s="42"/>
    </row>
    <row r="610" spans="1:25" ht="14.4" x14ac:dyDescent="0.3">
      <c r="A610" s="35" t="s">
        <v>166</v>
      </c>
      <c r="B610" s="24">
        <v>11713</v>
      </c>
      <c r="C610" s="24" t="s">
        <v>247</v>
      </c>
      <c r="D610" s="24">
        <v>53100138</v>
      </c>
      <c r="E610" s="28" t="s">
        <v>248</v>
      </c>
      <c r="F610" s="24">
        <v>1</v>
      </c>
      <c r="G610" s="24" t="s">
        <v>37</v>
      </c>
      <c r="H610" s="24" t="s">
        <v>64</v>
      </c>
      <c r="I610" s="24" t="s">
        <v>39</v>
      </c>
      <c r="J610" s="24" t="s">
        <v>169</v>
      </c>
      <c r="K610" s="24" t="s">
        <v>41</v>
      </c>
      <c r="L610" s="24">
        <v>11713</v>
      </c>
      <c r="M610" s="42" t="s">
        <v>42</v>
      </c>
      <c r="N610" s="42" t="s">
        <v>42</v>
      </c>
      <c r="O610" s="42" t="s">
        <v>40</v>
      </c>
      <c r="P610" s="42" t="s">
        <v>42</v>
      </c>
      <c r="Q610" s="42" t="s">
        <v>42</v>
      </c>
      <c r="R610" s="42" t="s">
        <v>42</v>
      </c>
      <c r="S610" s="42" t="s">
        <v>42</v>
      </c>
      <c r="T610" s="42" t="s">
        <v>59</v>
      </c>
      <c r="U610" s="42" t="s">
        <v>40</v>
      </c>
      <c r="V610" s="42" t="s">
        <v>44</v>
      </c>
      <c r="W610" s="42" t="s">
        <v>40</v>
      </c>
      <c r="X610" s="42" t="s">
        <v>45</v>
      </c>
      <c r="Y610" s="42"/>
    </row>
    <row r="611" spans="1:25" ht="24" x14ac:dyDescent="0.3">
      <c r="A611" s="35" t="s">
        <v>166</v>
      </c>
      <c r="B611" s="24">
        <v>20208</v>
      </c>
      <c r="C611" s="24" t="s">
        <v>309</v>
      </c>
      <c r="D611" s="24">
        <v>53100066</v>
      </c>
      <c r="E611" s="28" t="s">
        <v>310</v>
      </c>
      <c r="F611" s="24">
        <v>50</v>
      </c>
      <c r="G611" s="24" t="s">
        <v>37</v>
      </c>
      <c r="H611" s="24" t="s">
        <v>191</v>
      </c>
      <c r="I611" s="24" t="s">
        <v>39</v>
      </c>
      <c r="J611" s="24" t="s">
        <v>169</v>
      </c>
      <c r="K611" s="24" t="s">
        <v>41</v>
      </c>
      <c r="L611" s="24">
        <v>20208</v>
      </c>
      <c r="M611" s="42" t="s">
        <v>42</v>
      </c>
      <c r="N611" s="42" t="s">
        <v>42</v>
      </c>
      <c r="O611" s="42" t="s">
        <v>42</v>
      </c>
      <c r="P611" s="42" t="s">
        <v>42</v>
      </c>
      <c r="Q611" s="42" t="s">
        <v>42</v>
      </c>
      <c r="R611" s="42" t="s">
        <v>42</v>
      </c>
      <c r="S611" s="42" t="s">
        <v>42</v>
      </c>
      <c r="T611" s="42" t="s">
        <v>42</v>
      </c>
      <c r="U611" s="42" t="s">
        <v>40</v>
      </c>
      <c r="V611" s="42" t="s">
        <v>44</v>
      </c>
      <c r="W611" s="42" t="s">
        <v>42</v>
      </c>
      <c r="X611" s="42" t="s">
        <v>345</v>
      </c>
      <c r="Y611" s="42"/>
    </row>
    <row r="612" spans="1:25" ht="24" x14ac:dyDescent="0.3">
      <c r="A612" s="35" t="s">
        <v>166</v>
      </c>
      <c r="B612" s="24">
        <v>11871</v>
      </c>
      <c r="C612" s="24" t="s">
        <v>90</v>
      </c>
      <c r="D612" s="24">
        <v>53100152</v>
      </c>
      <c r="E612" s="28" t="s">
        <v>91</v>
      </c>
      <c r="F612" s="24">
        <v>1</v>
      </c>
      <c r="G612" s="24" t="s">
        <v>37</v>
      </c>
      <c r="H612" s="24" t="s">
        <v>38</v>
      </c>
      <c r="I612" s="24" t="s">
        <v>39</v>
      </c>
      <c r="J612" s="24" t="s">
        <v>40</v>
      </c>
      <c r="K612" s="24" t="s">
        <v>41</v>
      </c>
      <c r="L612" s="24">
        <v>11871</v>
      </c>
      <c r="M612" s="42" t="s">
        <v>42</v>
      </c>
      <c r="N612" s="42" t="s">
        <v>42</v>
      </c>
      <c r="O612" s="42" t="s">
        <v>40</v>
      </c>
      <c r="P612" s="42" t="s">
        <v>42</v>
      </c>
      <c r="Q612" s="42" t="s">
        <v>42</v>
      </c>
      <c r="R612" s="42" t="s">
        <v>42</v>
      </c>
      <c r="S612" s="42" t="s">
        <v>40</v>
      </c>
      <c r="T612" s="42" t="s">
        <v>43</v>
      </c>
      <c r="U612" s="42" t="s">
        <v>40</v>
      </c>
      <c r="V612" s="42" t="s">
        <v>44</v>
      </c>
      <c r="W612" s="42" t="s">
        <v>40</v>
      </c>
      <c r="X612" s="42" t="s">
        <v>45</v>
      </c>
      <c r="Y612" s="42"/>
    </row>
    <row r="613" spans="1:25" ht="14.4" x14ac:dyDescent="0.3">
      <c r="A613" s="35" t="s">
        <v>166</v>
      </c>
      <c r="B613" s="24">
        <v>11713</v>
      </c>
      <c r="C613" s="24" t="s">
        <v>247</v>
      </c>
      <c r="D613" s="24">
        <v>53100138</v>
      </c>
      <c r="E613" s="28" t="s">
        <v>248</v>
      </c>
      <c r="F613" s="24">
        <v>1</v>
      </c>
      <c r="G613" s="24" t="s">
        <v>37</v>
      </c>
      <c r="H613" s="24" t="s">
        <v>64</v>
      </c>
      <c r="I613" s="24" t="s">
        <v>39</v>
      </c>
      <c r="J613" s="24" t="s">
        <v>169</v>
      </c>
      <c r="K613" s="24" t="s">
        <v>41</v>
      </c>
      <c r="L613" s="24">
        <v>11713</v>
      </c>
      <c r="M613" s="42" t="s">
        <v>42</v>
      </c>
      <c r="N613" s="42" t="s">
        <v>42</v>
      </c>
      <c r="O613" s="42" t="s">
        <v>40</v>
      </c>
      <c r="P613" s="42" t="s">
        <v>42</v>
      </c>
      <c r="Q613" s="42" t="s">
        <v>42</v>
      </c>
      <c r="R613" s="42" t="s">
        <v>42</v>
      </c>
      <c r="S613" s="42" t="s">
        <v>42</v>
      </c>
      <c r="T613" s="42" t="s">
        <v>59</v>
      </c>
      <c r="U613" s="42" t="s">
        <v>40</v>
      </c>
      <c r="V613" s="42" t="s">
        <v>44</v>
      </c>
      <c r="W613" s="42" t="s">
        <v>40</v>
      </c>
      <c r="X613" s="42" t="s">
        <v>45</v>
      </c>
      <c r="Y613" s="42"/>
    </row>
    <row r="614" spans="1:25" ht="24" x14ac:dyDescent="0.3">
      <c r="A614" s="35" t="s">
        <v>166</v>
      </c>
      <c r="B614" s="24">
        <v>20208</v>
      </c>
      <c r="C614" s="24" t="s">
        <v>309</v>
      </c>
      <c r="D614" s="24">
        <v>53100066</v>
      </c>
      <c r="E614" s="28" t="s">
        <v>310</v>
      </c>
      <c r="F614" s="24">
        <v>4</v>
      </c>
      <c r="G614" s="24" t="s">
        <v>37</v>
      </c>
      <c r="H614" s="24" t="s">
        <v>191</v>
      </c>
      <c r="I614" s="24" t="s">
        <v>39</v>
      </c>
      <c r="J614" s="24" t="s">
        <v>169</v>
      </c>
      <c r="K614" s="24" t="s">
        <v>41</v>
      </c>
      <c r="L614" s="24">
        <v>20208</v>
      </c>
      <c r="M614" s="42" t="s">
        <v>42</v>
      </c>
      <c r="N614" s="42" t="s">
        <v>42</v>
      </c>
      <c r="O614" s="42" t="s">
        <v>42</v>
      </c>
      <c r="P614" s="42" t="s">
        <v>42</v>
      </c>
      <c r="Q614" s="42" t="s">
        <v>42</v>
      </c>
      <c r="R614" s="42" t="s">
        <v>42</v>
      </c>
      <c r="S614" s="42" t="s">
        <v>42</v>
      </c>
      <c r="T614" s="42" t="s">
        <v>42</v>
      </c>
      <c r="U614" s="42" t="s">
        <v>40</v>
      </c>
      <c r="V614" s="42" t="s">
        <v>44</v>
      </c>
      <c r="W614" s="42" t="s">
        <v>42</v>
      </c>
      <c r="X614" s="42" t="s">
        <v>345</v>
      </c>
      <c r="Y614" s="42"/>
    </row>
    <row r="615" spans="1:25" ht="14.4" x14ac:dyDescent="0.3">
      <c r="A615" s="35" t="s">
        <v>166</v>
      </c>
      <c r="B615" s="24">
        <v>12081</v>
      </c>
      <c r="C615" s="24" t="s">
        <v>93</v>
      </c>
      <c r="D615" s="24">
        <v>53100496</v>
      </c>
      <c r="E615" s="28" t="s">
        <v>94</v>
      </c>
      <c r="F615" s="24">
        <v>1</v>
      </c>
      <c r="G615" s="24" t="s">
        <v>37</v>
      </c>
      <c r="H615" s="24" t="s">
        <v>71</v>
      </c>
      <c r="I615" s="24" t="s">
        <v>39</v>
      </c>
      <c r="J615" s="24" t="s">
        <v>40</v>
      </c>
      <c r="K615" s="24" t="s">
        <v>41</v>
      </c>
      <c r="L615" s="24">
        <v>12081</v>
      </c>
      <c r="M615" s="42" t="s">
        <v>40</v>
      </c>
      <c r="N615" s="42" t="s">
        <v>42</v>
      </c>
      <c r="O615" s="42" t="s">
        <v>40</v>
      </c>
      <c r="P615" s="42" t="s">
        <v>42</v>
      </c>
      <c r="Q615" s="42" t="s">
        <v>42</v>
      </c>
      <c r="R615" s="42" t="s">
        <v>42</v>
      </c>
      <c r="S615" s="42" t="s">
        <v>40</v>
      </c>
      <c r="T615" s="42" t="s">
        <v>54</v>
      </c>
      <c r="U615" s="42" t="s">
        <v>40</v>
      </c>
      <c r="V615" s="42" t="s">
        <v>44</v>
      </c>
      <c r="W615" s="42" t="s">
        <v>40</v>
      </c>
      <c r="X615" s="42" t="s">
        <v>45</v>
      </c>
      <c r="Y615" s="42"/>
    </row>
    <row r="616" spans="1:25" ht="14.4" x14ac:dyDescent="0.3">
      <c r="A616" s="35" t="s">
        <v>166</v>
      </c>
      <c r="B616" s="24">
        <v>11795</v>
      </c>
      <c r="C616" s="24" t="s">
        <v>251</v>
      </c>
      <c r="D616" s="24">
        <v>53100328</v>
      </c>
      <c r="E616" s="28" t="s">
        <v>252</v>
      </c>
      <c r="F616" s="24">
        <v>1</v>
      </c>
      <c r="G616" s="24" t="s">
        <v>37</v>
      </c>
      <c r="H616" s="24" t="s">
        <v>38</v>
      </c>
      <c r="I616" s="24" t="s">
        <v>39</v>
      </c>
      <c r="J616" s="24" t="s">
        <v>169</v>
      </c>
      <c r="K616" s="24" t="s">
        <v>41</v>
      </c>
      <c r="L616" s="24">
        <v>11795</v>
      </c>
      <c r="M616" s="42" t="s">
        <v>42</v>
      </c>
      <c r="N616" s="42" t="s">
        <v>42</v>
      </c>
      <c r="O616" s="42" t="s">
        <v>40</v>
      </c>
      <c r="P616" s="42" t="s">
        <v>42</v>
      </c>
      <c r="Q616" s="42" t="s">
        <v>42</v>
      </c>
      <c r="R616" s="42" t="s">
        <v>42</v>
      </c>
      <c r="S616" s="42" t="s">
        <v>42</v>
      </c>
      <c r="T616" s="42" t="s">
        <v>43</v>
      </c>
      <c r="U616" s="42" t="s">
        <v>40</v>
      </c>
      <c r="V616" s="42" t="s">
        <v>44</v>
      </c>
      <c r="W616" s="42" t="s">
        <v>40</v>
      </c>
      <c r="X616" s="42" t="s">
        <v>45</v>
      </c>
      <c r="Y616" s="42"/>
    </row>
    <row r="617" spans="1:25" ht="14.4" x14ac:dyDescent="0.3">
      <c r="A617" s="35" t="s">
        <v>166</v>
      </c>
      <c r="B617" s="24">
        <v>11795</v>
      </c>
      <c r="C617" s="24" t="s">
        <v>251</v>
      </c>
      <c r="D617" s="24">
        <v>53100328</v>
      </c>
      <c r="E617" s="28" t="s">
        <v>252</v>
      </c>
      <c r="F617" s="24">
        <v>1</v>
      </c>
      <c r="G617" s="24" t="s">
        <v>37</v>
      </c>
      <c r="H617" s="24" t="s">
        <v>38</v>
      </c>
      <c r="I617" s="24" t="s">
        <v>39</v>
      </c>
      <c r="J617" s="24" t="s">
        <v>169</v>
      </c>
      <c r="K617" s="24" t="s">
        <v>41</v>
      </c>
      <c r="L617" s="24">
        <v>11795</v>
      </c>
      <c r="M617" s="42" t="s">
        <v>42</v>
      </c>
      <c r="N617" s="42" t="s">
        <v>42</v>
      </c>
      <c r="O617" s="42" t="s">
        <v>40</v>
      </c>
      <c r="P617" s="42" t="s">
        <v>42</v>
      </c>
      <c r="Q617" s="42" t="s">
        <v>42</v>
      </c>
      <c r="R617" s="42" t="s">
        <v>42</v>
      </c>
      <c r="S617" s="42" t="s">
        <v>42</v>
      </c>
      <c r="T617" s="42" t="s">
        <v>43</v>
      </c>
      <c r="U617" s="42" t="s">
        <v>40</v>
      </c>
      <c r="V617" s="42" t="s">
        <v>44</v>
      </c>
      <c r="W617" s="42" t="s">
        <v>40</v>
      </c>
      <c r="X617" s="42" t="s">
        <v>45</v>
      </c>
      <c r="Y617" s="42"/>
    </row>
    <row r="618" spans="1:25" ht="14.4" x14ac:dyDescent="0.3">
      <c r="A618" s="35" t="s">
        <v>166</v>
      </c>
      <c r="B618" s="24">
        <v>11948</v>
      </c>
      <c r="C618" s="24" t="s">
        <v>83</v>
      </c>
      <c r="D618" s="24">
        <v>53100195</v>
      </c>
      <c r="E618" s="28" t="s">
        <v>84</v>
      </c>
      <c r="F618" s="24">
        <v>1</v>
      </c>
      <c r="G618" s="24" t="s">
        <v>58</v>
      </c>
      <c r="H618" s="24" t="s">
        <v>38</v>
      </c>
      <c r="I618" s="24" t="s">
        <v>39</v>
      </c>
      <c r="J618" s="24" t="s">
        <v>40</v>
      </c>
      <c r="K618" s="24" t="s">
        <v>41</v>
      </c>
      <c r="L618" s="24">
        <v>11948</v>
      </c>
      <c r="M618" s="42" t="s">
        <v>40</v>
      </c>
      <c r="N618" s="42" t="s">
        <v>42</v>
      </c>
      <c r="O618" s="42" t="s">
        <v>40</v>
      </c>
      <c r="P618" s="42" t="s">
        <v>42</v>
      </c>
      <c r="Q618" s="42" t="s">
        <v>42</v>
      </c>
      <c r="R618" s="42" t="s">
        <v>42</v>
      </c>
      <c r="S618" s="42" t="s">
        <v>40</v>
      </c>
      <c r="T618" s="42" t="s">
        <v>59</v>
      </c>
      <c r="U618" s="42" t="s">
        <v>40</v>
      </c>
      <c r="V618" s="42" t="s">
        <v>44</v>
      </c>
      <c r="W618" s="42" t="s">
        <v>42</v>
      </c>
      <c r="X618" s="42" t="s">
        <v>343</v>
      </c>
      <c r="Y618" s="42"/>
    </row>
    <row r="619" spans="1:25" ht="14.4" x14ac:dyDescent="0.3">
      <c r="A619" s="35" t="s">
        <v>166</v>
      </c>
      <c r="B619" s="24">
        <v>11823</v>
      </c>
      <c r="C619" s="24" t="s">
        <v>301</v>
      </c>
      <c r="D619" s="24">
        <v>53100330</v>
      </c>
      <c r="E619" s="28" t="s">
        <v>302</v>
      </c>
      <c r="F619" s="24">
        <v>1</v>
      </c>
      <c r="G619" s="24" t="s">
        <v>37</v>
      </c>
      <c r="H619" s="24" t="s">
        <v>49</v>
      </c>
      <c r="I619" s="24" t="s">
        <v>39</v>
      </c>
      <c r="J619" s="24" t="s">
        <v>169</v>
      </c>
      <c r="K619" s="24" t="s">
        <v>41</v>
      </c>
      <c r="L619" s="24">
        <v>11823</v>
      </c>
      <c r="M619" s="42" t="s">
        <v>42</v>
      </c>
      <c r="N619" s="42" t="s">
        <v>42</v>
      </c>
      <c r="O619" s="42" t="s">
        <v>40</v>
      </c>
      <c r="P619" s="42" t="s">
        <v>42</v>
      </c>
      <c r="Q619" s="42" t="s">
        <v>42</v>
      </c>
      <c r="R619" s="42" t="s">
        <v>42</v>
      </c>
      <c r="S619" s="42" t="s">
        <v>42</v>
      </c>
      <c r="T619" s="42" t="s">
        <v>54</v>
      </c>
      <c r="U619" s="42" t="s">
        <v>40</v>
      </c>
      <c r="V619" s="42" t="s">
        <v>51</v>
      </c>
      <c r="W619" s="42" t="s">
        <v>40</v>
      </c>
      <c r="X619" s="42">
        <v>0</v>
      </c>
      <c r="Y619" s="42"/>
    </row>
    <row r="620" spans="1:25" ht="14.4" x14ac:dyDescent="0.3">
      <c r="A620" s="35" t="s">
        <v>221</v>
      </c>
      <c r="B620" s="24">
        <v>11694</v>
      </c>
      <c r="C620" s="24" t="s">
        <v>189</v>
      </c>
      <c r="D620" s="24">
        <v>53100066</v>
      </c>
      <c r="E620" s="28" t="s">
        <v>190</v>
      </c>
      <c r="F620" s="24">
        <v>4</v>
      </c>
      <c r="G620" s="24" t="s">
        <v>37</v>
      </c>
      <c r="H620" s="24" t="s">
        <v>191</v>
      </c>
      <c r="I620" s="24" t="s">
        <v>39</v>
      </c>
      <c r="J620" s="24" t="s">
        <v>169</v>
      </c>
      <c r="K620" s="24" t="s">
        <v>41</v>
      </c>
      <c r="L620" s="24">
        <v>11694</v>
      </c>
      <c r="M620" s="42" t="s">
        <v>42</v>
      </c>
      <c r="N620" s="42" t="s">
        <v>42</v>
      </c>
      <c r="O620" s="42" t="s">
        <v>40</v>
      </c>
      <c r="P620" s="42" t="s">
        <v>42</v>
      </c>
      <c r="Q620" s="42" t="s">
        <v>42</v>
      </c>
      <c r="R620" s="42" t="s">
        <v>42</v>
      </c>
      <c r="S620" s="42" t="s">
        <v>42</v>
      </c>
      <c r="T620" s="42" t="s">
        <v>59</v>
      </c>
      <c r="U620" s="42" t="s">
        <v>40</v>
      </c>
      <c r="V620" s="42" t="s">
        <v>44</v>
      </c>
      <c r="W620" s="42" t="s">
        <v>42</v>
      </c>
      <c r="X620" s="42" t="s">
        <v>354</v>
      </c>
      <c r="Y620" s="42"/>
    </row>
    <row r="621" spans="1:25" ht="14.4" x14ac:dyDescent="0.3">
      <c r="A621" s="35" t="s">
        <v>221</v>
      </c>
      <c r="B621" s="24">
        <v>11942</v>
      </c>
      <c r="C621" s="24" t="s">
        <v>222</v>
      </c>
      <c r="D621" s="24">
        <v>53100195</v>
      </c>
      <c r="E621" s="28" t="s">
        <v>223</v>
      </c>
      <c r="F621" s="24">
        <v>4</v>
      </c>
      <c r="G621" s="24" t="s">
        <v>37</v>
      </c>
      <c r="H621" s="24" t="s">
        <v>38</v>
      </c>
      <c r="I621" s="24" t="s">
        <v>39</v>
      </c>
      <c r="J621" s="24" t="s">
        <v>169</v>
      </c>
      <c r="K621" s="24" t="s">
        <v>41</v>
      </c>
      <c r="L621" s="24">
        <v>11942</v>
      </c>
      <c r="M621" s="42" t="s">
        <v>42</v>
      </c>
      <c r="N621" s="42" t="s">
        <v>42</v>
      </c>
      <c r="O621" s="42" t="s">
        <v>40</v>
      </c>
      <c r="P621" s="42" t="s">
        <v>42</v>
      </c>
      <c r="Q621" s="42" t="s">
        <v>42</v>
      </c>
      <c r="R621" s="42" t="s">
        <v>42</v>
      </c>
      <c r="S621" s="42" t="s">
        <v>42</v>
      </c>
      <c r="T621" s="42" t="s">
        <v>59</v>
      </c>
      <c r="U621" s="42" t="s">
        <v>40</v>
      </c>
      <c r="V621" s="42" t="s">
        <v>44</v>
      </c>
      <c r="W621" s="42" t="s">
        <v>42</v>
      </c>
      <c r="X621" s="42" t="s">
        <v>351</v>
      </c>
      <c r="Y621" s="42"/>
    </row>
    <row r="622" spans="1:25" ht="14.4" x14ac:dyDescent="0.3">
      <c r="A622" s="35" t="s">
        <v>221</v>
      </c>
      <c r="B622" s="24">
        <v>12643</v>
      </c>
      <c r="C622" s="24" t="s">
        <v>213</v>
      </c>
      <c r="D622" s="24">
        <v>53100298</v>
      </c>
      <c r="E622" s="28" t="s">
        <v>214</v>
      </c>
      <c r="F622" s="24">
        <v>1</v>
      </c>
      <c r="G622" s="24" t="s">
        <v>37</v>
      </c>
      <c r="H622" s="24" t="s">
        <v>38</v>
      </c>
      <c r="I622" s="24" t="s">
        <v>39</v>
      </c>
      <c r="J622" s="24" t="s">
        <v>169</v>
      </c>
      <c r="K622" s="24" t="s">
        <v>41</v>
      </c>
      <c r="L622" s="24">
        <v>12643</v>
      </c>
      <c r="M622" s="42" t="s">
        <v>42</v>
      </c>
      <c r="N622" s="42" t="s">
        <v>42</v>
      </c>
      <c r="O622" s="42" t="s">
        <v>40</v>
      </c>
      <c r="P622" s="42" t="s">
        <v>42</v>
      </c>
      <c r="Q622" s="42" t="s">
        <v>42</v>
      </c>
      <c r="R622" s="42" t="s">
        <v>42</v>
      </c>
      <c r="S622" s="42" t="s">
        <v>42</v>
      </c>
      <c r="T622" s="42" t="s">
        <v>59</v>
      </c>
      <c r="U622" s="42" t="s">
        <v>40</v>
      </c>
      <c r="V622" s="42" t="s">
        <v>44</v>
      </c>
      <c r="W622" s="42" t="s">
        <v>40</v>
      </c>
      <c r="X622" s="42" t="s">
        <v>45</v>
      </c>
      <c r="Y622" s="42"/>
    </row>
    <row r="623" spans="1:25" ht="14.4" x14ac:dyDescent="0.3">
      <c r="A623" s="35" t="s">
        <v>221</v>
      </c>
      <c r="B623" s="24">
        <v>16375</v>
      </c>
      <c r="C623" s="24" t="s">
        <v>236</v>
      </c>
      <c r="D623" s="24">
        <v>53100870</v>
      </c>
      <c r="E623" s="28" t="s">
        <v>235</v>
      </c>
      <c r="F623" s="24">
        <v>1</v>
      </c>
      <c r="G623" s="24" t="s">
        <v>37</v>
      </c>
      <c r="H623" s="24" t="s">
        <v>217</v>
      </c>
      <c r="I623" s="24" t="s">
        <v>39</v>
      </c>
      <c r="J623" s="24" t="s">
        <v>169</v>
      </c>
      <c r="K623" s="24" t="s">
        <v>41</v>
      </c>
      <c r="L623" s="24">
        <v>16375</v>
      </c>
      <c r="M623" s="42" t="s">
        <v>42</v>
      </c>
      <c r="N623" s="42" t="s">
        <v>42</v>
      </c>
      <c r="O623" s="42" t="s">
        <v>40</v>
      </c>
      <c r="P623" s="42" t="s">
        <v>42</v>
      </c>
      <c r="Q623" s="42" t="s">
        <v>42</v>
      </c>
      <c r="R623" s="42" t="s">
        <v>42</v>
      </c>
      <c r="S623" s="42" t="s">
        <v>42</v>
      </c>
      <c r="T623" s="42" t="s">
        <v>43</v>
      </c>
      <c r="U623" s="42" t="s">
        <v>40</v>
      </c>
      <c r="V623" s="42" t="s">
        <v>44</v>
      </c>
      <c r="W623" s="42" t="s">
        <v>40</v>
      </c>
      <c r="X623" s="42">
        <v>0</v>
      </c>
      <c r="Y623" s="42"/>
    </row>
    <row r="624" spans="1:25" ht="14.4" x14ac:dyDescent="0.3">
      <c r="A624" s="35" t="s">
        <v>221</v>
      </c>
      <c r="B624" s="24">
        <v>12051</v>
      </c>
      <c r="C624" s="24" t="s">
        <v>226</v>
      </c>
      <c r="D624" s="24">
        <v>53100782</v>
      </c>
      <c r="E624" s="28" t="s">
        <v>227</v>
      </c>
      <c r="F624" s="24">
        <v>1</v>
      </c>
      <c r="G624" s="24" t="s">
        <v>37</v>
      </c>
      <c r="H624" s="24" t="s">
        <v>217</v>
      </c>
      <c r="I624" s="24" t="s">
        <v>39</v>
      </c>
      <c r="J624" s="24" t="s">
        <v>169</v>
      </c>
      <c r="K624" s="24" t="s">
        <v>41</v>
      </c>
      <c r="L624" s="24">
        <v>12051</v>
      </c>
      <c r="M624" s="42" t="s">
        <v>42</v>
      </c>
      <c r="N624" s="42" t="s">
        <v>42</v>
      </c>
      <c r="O624" s="42" t="s">
        <v>40</v>
      </c>
      <c r="P624" s="42" t="s">
        <v>42</v>
      </c>
      <c r="Q624" s="42" t="s">
        <v>42</v>
      </c>
      <c r="R624" s="42" t="s">
        <v>42</v>
      </c>
      <c r="S624" s="42" t="s">
        <v>42</v>
      </c>
      <c r="T624" s="42" t="s">
        <v>43</v>
      </c>
      <c r="U624" s="42" t="s">
        <v>40</v>
      </c>
      <c r="V624" s="42" t="s">
        <v>44</v>
      </c>
      <c r="W624" s="42" t="s">
        <v>40</v>
      </c>
      <c r="X624" s="42" t="s">
        <v>45</v>
      </c>
      <c r="Y624" s="42"/>
    </row>
    <row r="625" spans="1:25" ht="24" x14ac:dyDescent="0.3">
      <c r="A625" s="35" t="s">
        <v>221</v>
      </c>
      <c r="B625" s="24">
        <v>12054</v>
      </c>
      <c r="C625" s="24" t="s">
        <v>239</v>
      </c>
      <c r="D625" s="24">
        <v>53200198</v>
      </c>
      <c r="E625" s="28" t="s">
        <v>240</v>
      </c>
      <c r="F625" s="24">
        <v>1</v>
      </c>
      <c r="G625" s="24" t="s">
        <v>37</v>
      </c>
      <c r="H625" s="24" t="s">
        <v>217</v>
      </c>
      <c r="I625" s="24" t="s">
        <v>39</v>
      </c>
      <c r="J625" s="24" t="s">
        <v>169</v>
      </c>
      <c r="K625" s="24" t="s">
        <v>41</v>
      </c>
      <c r="L625" s="24">
        <v>12054</v>
      </c>
      <c r="M625" s="42" t="s">
        <v>42</v>
      </c>
      <c r="N625" s="42" t="s">
        <v>42</v>
      </c>
      <c r="O625" s="42" t="s">
        <v>40</v>
      </c>
      <c r="P625" s="42" t="s">
        <v>42</v>
      </c>
      <c r="Q625" s="42" t="s">
        <v>42</v>
      </c>
      <c r="R625" s="42" t="s">
        <v>42</v>
      </c>
      <c r="S625" s="42" t="s">
        <v>42</v>
      </c>
      <c r="T625" s="42" t="s">
        <v>43</v>
      </c>
      <c r="U625" s="42" t="s">
        <v>40</v>
      </c>
      <c r="V625" s="42" t="s">
        <v>44</v>
      </c>
      <c r="W625" s="42" t="s">
        <v>42</v>
      </c>
      <c r="X625" s="42" t="s">
        <v>353</v>
      </c>
      <c r="Y625" s="42"/>
    </row>
    <row r="626" spans="1:25" ht="14.4" x14ac:dyDescent="0.3">
      <c r="A626" s="35" t="s">
        <v>221</v>
      </c>
      <c r="B626" s="24">
        <v>11851</v>
      </c>
      <c r="C626" s="24" t="s">
        <v>237</v>
      </c>
      <c r="D626" s="24">
        <v>53100148</v>
      </c>
      <c r="E626" s="28" t="s">
        <v>238</v>
      </c>
      <c r="F626" s="24">
        <v>1</v>
      </c>
      <c r="G626" s="24" t="s">
        <v>37</v>
      </c>
      <c r="H626" s="24" t="s">
        <v>71</v>
      </c>
      <c r="I626" s="24" t="s">
        <v>39</v>
      </c>
      <c r="J626" s="24" t="s">
        <v>169</v>
      </c>
      <c r="K626" s="24" t="s">
        <v>41</v>
      </c>
      <c r="L626" s="24">
        <v>11851</v>
      </c>
      <c r="M626" s="42" t="s">
        <v>42</v>
      </c>
      <c r="N626" s="42" t="s">
        <v>42</v>
      </c>
      <c r="O626" s="42" t="s">
        <v>40</v>
      </c>
      <c r="P626" s="42" t="s">
        <v>42</v>
      </c>
      <c r="Q626" s="42" t="s">
        <v>42</v>
      </c>
      <c r="R626" s="42" t="s">
        <v>42</v>
      </c>
      <c r="S626" s="42" t="s">
        <v>42</v>
      </c>
      <c r="T626" s="42" t="s">
        <v>54</v>
      </c>
      <c r="U626" s="42" t="s">
        <v>40</v>
      </c>
      <c r="V626" s="42" t="s">
        <v>44</v>
      </c>
      <c r="W626" s="42" t="s">
        <v>40</v>
      </c>
      <c r="X626" s="42" t="s">
        <v>45</v>
      </c>
      <c r="Y626" s="42"/>
    </row>
    <row r="627" spans="1:25" ht="14.4" x14ac:dyDescent="0.3">
      <c r="A627" s="35" t="s">
        <v>221</v>
      </c>
      <c r="B627" s="24">
        <v>16313</v>
      </c>
      <c r="C627" s="24" t="s">
        <v>196</v>
      </c>
      <c r="D627" s="24">
        <v>53100007</v>
      </c>
      <c r="E627" s="28" t="s">
        <v>197</v>
      </c>
      <c r="F627" s="24">
        <v>1</v>
      </c>
      <c r="G627" s="24" t="s">
        <v>37</v>
      </c>
      <c r="H627" s="24" t="s">
        <v>71</v>
      </c>
      <c r="I627" s="24" t="s">
        <v>39</v>
      </c>
      <c r="J627" s="24" t="s">
        <v>169</v>
      </c>
      <c r="K627" s="24" t="s">
        <v>41</v>
      </c>
      <c r="L627" s="24">
        <v>16313</v>
      </c>
      <c r="M627" s="42" t="s">
        <v>42</v>
      </c>
      <c r="N627" s="42" t="s">
        <v>42</v>
      </c>
      <c r="O627" s="42" t="s">
        <v>40</v>
      </c>
      <c r="P627" s="42" t="s">
        <v>42</v>
      </c>
      <c r="Q627" s="42" t="s">
        <v>40</v>
      </c>
      <c r="R627" s="42" t="s">
        <v>42</v>
      </c>
      <c r="S627" s="42" t="s">
        <v>42</v>
      </c>
      <c r="T627" s="42" t="s">
        <v>54</v>
      </c>
      <c r="U627" s="42" t="s">
        <v>40</v>
      </c>
      <c r="V627" s="42" t="s">
        <v>44</v>
      </c>
      <c r="W627" s="42" t="s">
        <v>40</v>
      </c>
      <c r="X627" s="42" t="s">
        <v>45</v>
      </c>
      <c r="Y627" s="42"/>
    </row>
    <row r="628" spans="1:25" ht="24" x14ac:dyDescent="0.3">
      <c r="A628" s="35" t="s">
        <v>221</v>
      </c>
      <c r="B628" s="24">
        <v>16314</v>
      </c>
      <c r="C628" s="24" t="s">
        <v>173</v>
      </c>
      <c r="D628" s="24">
        <v>53100361</v>
      </c>
      <c r="E628" s="28" t="s">
        <v>174</v>
      </c>
      <c r="F628" s="24">
        <v>32</v>
      </c>
      <c r="G628" s="24" t="s">
        <v>37</v>
      </c>
      <c r="H628" s="24" t="s">
        <v>64</v>
      </c>
      <c r="I628" s="24" t="s">
        <v>39</v>
      </c>
      <c r="J628" s="24" t="s">
        <v>169</v>
      </c>
      <c r="K628" s="24" t="s">
        <v>41</v>
      </c>
      <c r="L628" s="24">
        <v>16314</v>
      </c>
      <c r="M628" s="42" t="s">
        <v>42</v>
      </c>
      <c r="N628" s="42" t="s">
        <v>42</v>
      </c>
      <c r="O628" s="42" t="s">
        <v>40</v>
      </c>
      <c r="P628" s="42" t="s">
        <v>42</v>
      </c>
      <c r="Q628" s="42" t="s">
        <v>42</v>
      </c>
      <c r="R628" s="42" t="s">
        <v>42</v>
      </c>
      <c r="S628" s="42" t="s">
        <v>42</v>
      </c>
      <c r="T628" s="42" t="s">
        <v>43</v>
      </c>
      <c r="U628" s="42" t="s">
        <v>40</v>
      </c>
      <c r="V628" s="42" t="s">
        <v>44</v>
      </c>
      <c r="W628" s="42" t="s">
        <v>40</v>
      </c>
      <c r="X628" s="42" t="s">
        <v>45</v>
      </c>
      <c r="Y628" s="42"/>
    </row>
    <row r="629" spans="1:25" ht="24" x14ac:dyDescent="0.3">
      <c r="A629" s="35" t="s">
        <v>221</v>
      </c>
      <c r="B629" s="24">
        <v>16345</v>
      </c>
      <c r="C629" s="24" t="s">
        <v>34</v>
      </c>
      <c r="D629" s="24">
        <v>53100152</v>
      </c>
      <c r="E629" s="28" t="s">
        <v>35</v>
      </c>
      <c r="F629" s="24">
        <v>1</v>
      </c>
      <c r="G629" s="24" t="s">
        <v>37</v>
      </c>
      <c r="H629" s="24" t="s">
        <v>38</v>
      </c>
      <c r="I629" s="24" t="s">
        <v>39</v>
      </c>
      <c r="J629" s="24" t="s">
        <v>40</v>
      </c>
      <c r="K629" s="24" t="s">
        <v>41</v>
      </c>
      <c r="L629" s="24">
        <v>16345</v>
      </c>
      <c r="M629" s="42" t="s">
        <v>40</v>
      </c>
      <c r="N629" s="42" t="s">
        <v>42</v>
      </c>
      <c r="O629" s="42" t="s">
        <v>40</v>
      </c>
      <c r="P629" s="42" t="s">
        <v>40</v>
      </c>
      <c r="Q629" s="42" t="s">
        <v>42</v>
      </c>
      <c r="R629" s="42" t="s">
        <v>40</v>
      </c>
      <c r="S629" s="42" t="s">
        <v>40</v>
      </c>
      <c r="T629" s="42" t="s">
        <v>43</v>
      </c>
      <c r="U629" s="42" t="s">
        <v>40</v>
      </c>
      <c r="V629" s="42" t="s">
        <v>44</v>
      </c>
      <c r="W629" s="42" t="s">
        <v>40</v>
      </c>
      <c r="X629" s="42" t="s">
        <v>45</v>
      </c>
      <c r="Y629" s="42"/>
    </row>
    <row r="630" spans="1:25" ht="24" x14ac:dyDescent="0.3">
      <c r="A630" s="35" t="s">
        <v>221</v>
      </c>
      <c r="B630" s="24">
        <v>16346</v>
      </c>
      <c r="C630" s="24" t="s">
        <v>65</v>
      </c>
      <c r="D630" s="24">
        <v>53100152</v>
      </c>
      <c r="E630" s="28" t="s">
        <v>66</v>
      </c>
      <c r="F630" s="24">
        <v>2</v>
      </c>
      <c r="G630" s="24" t="s">
        <v>37</v>
      </c>
      <c r="H630" s="24" t="s">
        <v>38</v>
      </c>
      <c r="I630" s="24" t="s">
        <v>39</v>
      </c>
      <c r="J630" s="24" t="s">
        <v>40</v>
      </c>
      <c r="K630" s="24" t="s">
        <v>41</v>
      </c>
      <c r="L630" s="24">
        <v>16346</v>
      </c>
      <c r="M630" s="42" t="s">
        <v>40</v>
      </c>
      <c r="N630" s="42" t="s">
        <v>42</v>
      </c>
      <c r="O630" s="42" t="s">
        <v>40</v>
      </c>
      <c r="P630" s="42" t="s">
        <v>40</v>
      </c>
      <c r="Q630" s="42" t="s">
        <v>42</v>
      </c>
      <c r="R630" s="42" t="s">
        <v>40</v>
      </c>
      <c r="S630" s="42" t="s">
        <v>40</v>
      </c>
      <c r="T630" s="42" t="s">
        <v>43</v>
      </c>
      <c r="U630" s="42" t="s">
        <v>40</v>
      </c>
      <c r="V630" s="42" t="s">
        <v>44</v>
      </c>
      <c r="W630" s="42" t="s">
        <v>40</v>
      </c>
      <c r="X630" s="42" t="s">
        <v>45</v>
      </c>
      <c r="Y630" s="42"/>
    </row>
    <row r="631" spans="1:25" ht="24" x14ac:dyDescent="0.3">
      <c r="A631" s="35" t="s">
        <v>221</v>
      </c>
      <c r="B631" s="24">
        <v>16359</v>
      </c>
      <c r="C631" s="24" t="s">
        <v>62</v>
      </c>
      <c r="D631" s="24">
        <v>53100864</v>
      </c>
      <c r="E631" s="28" t="s">
        <v>95</v>
      </c>
      <c r="F631" s="24">
        <v>1</v>
      </c>
      <c r="G631" s="24" t="s">
        <v>37</v>
      </c>
      <c r="H631" s="24" t="s">
        <v>64</v>
      </c>
      <c r="I631" s="24" t="s">
        <v>39</v>
      </c>
      <c r="J631" s="24" t="s">
        <v>40</v>
      </c>
      <c r="K631" s="24" t="s">
        <v>41</v>
      </c>
      <c r="L631" s="24">
        <v>16359</v>
      </c>
      <c r="M631" s="42" t="s">
        <v>40</v>
      </c>
      <c r="N631" s="42" t="s">
        <v>42</v>
      </c>
      <c r="O631" s="42" t="s">
        <v>40</v>
      </c>
      <c r="P631" s="42" t="s">
        <v>42</v>
      </c>
      <c r="Q631" s="42" t="s">
        <v>42</v>
      </c>
      <c r="R631" s="42" t="s">
        <v>42</v>
      </c>
      <c r="S631" s="42" t="s">
        <v>40</v>
      </c>
      <c r="T631" s="42" t="s">
        <v>96</v>
      </c>
      <c r="U631" s="42" t="s">
        <v>40</v>
      </c>
      <c r="V631" s="42" t="s">
        <v>44</v>
      </c>
      <c r="W631" s="42" t="s">
        <v>40</v>
      </c>
      <c r="X631" s="42" t="s">
        <v>45</v>
      </c>
      <c r="Y631" s="42"/>
    </row>
    <row r="632" spans="1:25" ht="24" x14ac:dyDescent="0.3">
      <c r="A632" s="35" t="s">
        <v>221</v>
      </c>
      <c r="B632" s="24">
        <v>16377</v>
      </c>
      <c r="C632" s="24" t="s">
        <v>181</v>
      </c>
      <c r="D632" s="24">
        <v>53100076</v>
      </c>
      <c r="E632" s="28" t="s">
        <v>182</v>
      </c>
      <c r="F632" s="24">
        <v>10</v>
      </c>
      <c r="G632" s="24" t="s">
        <v>37</v>
      </c>
      <c r="H632" s="24" t="s">
        <v>71</v>
      </c>
      <c r="I632" s="24" t="s">
        <v>39</v>
      </c>
      <c r="J632" s="24" t="s">
        <v>169</v>
      </c>
      <c r="K632" s="24" t="s">
        <v>41</v>
      </c>
      <c r="L632" s="24">
        <v>16377</v>
      </c>
      <c r="M632" s="42" t="s">
        <v>42</v>
      </c>
      <c r="N632" s="42" t="s">
        <v>42</v>
      </c>
      <c r="O632" s="42" t="s">
        <v>40</v>
      </c>
      <c r="P632" s="42" t="s">
        <v>42</v>
      </c>
      <c r="Q632" s="42" t="s">
        <v>40</v>
      </c>
      <c r="R632" s="42" t="s">
        <v>42</v>
      </c>
      <c r="S632" s="42" t="s">
        <v>42</v>
      </c>
      <c r="T632" s="42" t="s">
        <v>43</v>
      </c>
      <c r="U632" s="42" t="s">
        <v>40</v>
      </c>
      <c r="V632" s="42" t="s">
        <v>44</v>
      </c>
      <c r="W632" s="42" t="s">
        <v>40</v>
      </c>
      <c r="X632" s="42" t="s">
        <v>45</v>
      </c>
      <c r="Y632" s="42"/>
    </row>
    <row r="633" spans="1:25" ht="24" x14ac:dyDescent="0.3">
      <c r="A633" s="35" t="s">
        <v>221</v>
      </c>
      <c r="B633" s="24">
        <v>16378</v>
      </c>
      <c r="C633" s="24" t="s">
        <v>181</v>
      </c>
      <c r="D633" s="24">
        <v>53100076</v>
      </c>
      <c r="E633" s="28" t="s">
        <v>201</v>
      </c>
      <c r="F633" s="24">
        <v>3</v>
      </c>
      <c r="G633" s="24" t="s">
        <v>37</v>
      </c>
      <c r="H633" s="24" t="s">
        <v>71</v>
      </c>
      <c r="I633" s="24" t="s">
        <v>39</v>
      </c>
      <c r="J633" s="24" t="s">
        <v>169</v>
      </c>
      <c r="K633" s="24" t="s">
        <v>41</v>
      </c>
      <c r="L633" s="24">
        <v>16378</v>
      </c>
      <c r="M633" s="42" t="s">
        <v>42</v>
      </c>
      <c r="N633" s="42" t="s">
        <v>42</v>
      </c>
      <c r="O633" s="42" t="s">
        <v>40</v>
      </c>
      <c r="P633" s="42" t="s">
        <v>42</v>
      </c>
      <c r="Q633" s="42" t="s">
        <v>40</v>
      </c>
      <c r="R633" s="42" t="s">
        <v>42</v>
      </c>
      <c r="S633" s="42" t="s">
        <v>42</v>
      </c>
      <c r="T633" s="42" t="s">
        <v>43</v>
      </c>
      <c r="U633" s="42" t="s">
        <v>40</v>
      </c>
      <c r="V633" s="42" t="s">
        <v>44</v>
      </c>
      <c r="W633" s="42" t="s">
        <v>40</v>
      </c>
      <c r="X633" s="42" t="s">
        <v>45</v>
      </c>
      <c r="Y633" s="42"/>
    </row>
    <row r="634" spans="1:25" ht="14.4" x14ac:dyDescent="0.3">
      <c r="A634" s="35" t="s">
        <v>221</v>
      </c>
      <c r="B634" s="24">
        <v>16398</v>
      </c>
      <c r="C634" s="24" t="s">
        <v>170</v>
      </c>
      <c r="D634" s="24">
        <v>53100889</v>
      </c>
      <c r="E634" s="28" t="s">
        <v>183</v>
      </c>
      <c r="F634" s="24">
        <v>64</v>
      </c>
      <c r="G634" s="24" t="s">
        <v>37</v>
      </c>
      <c r="H634" s="24" t="s">
        <v>64</v>
      </c>
      <c r="I634" s="24" t="s">
        <v>39</v>
      </c>
      <c r="J634" s="24" t="s">
        <v>169</v>
      </c>
      <c r="K634" s="24" t="s">
        <v>41</v>
      </c>
      <c r="L634" s="24">
        <v>16398</v>
      </c>
      <c r="M634" s="42" t="s">
        <v>42</v>
      </c>
      <c r="N634" s="42" t="s">
        <v>42</v>
      </c>
      <c r="O634" s="42" t="s">
        <v>40</v>
      </c>
      <c r="P634" s="42" t="s">
        <v>42</v>
      </c>
      <c r="Q634" s="42" t="s">
        <v>42</v>
      </c>
      <c r="R634" s="42" t="s">
        <v>42</v>
      </c>
      <c r="S634" s="42" t="s">
        <v>42</v>
      </c>
      <c r="T634" s="42" t="s">
        <v>59</v>
      </c>
      <c r="U634" s="42" t="s">
        <v>40</v>
      </c>
      <c r="V634" s="42" t="s">
        <v>44</v>
      </c>
      <c r="W634" s="42" t="s">
        <v>40</v>
      </c>
      <c r="X634" s="42" t="s">
        <v>45</v>
      </c>
      <c r="Y634" s="42"/>
    </row>
    <row r="635" spans="1:25" ht="14.4" x14ac:dyDescent="0.3">
      <c r="A635" s="35" t="s">
        <v>221</v>
      </c>
      <c r="B635" s="24">
        <v>16400</v>
      </c>
      <c r="C635" s="24" t="s">
        <v>170</v>
      </c>
      <c r="D635" s="24">
        <v>53100889</v>
      </c>
      <c r="E635" s="28" t="s">
        <v>180</v>
      </c>
      <c r="F635" s="24">
        <v>4</v>
      </c>
      <c r="G635" s="24" t="s">
        <v>37</v>
      </c>
      <c r="H635" s="24" t="s">
        <v>64</v>
      </c>
      <c r="I635" s="24" t="s">
        <v>39</v>
      </c>
      <c r="J635" s="24" t="s">
        <v>169</v>
      </c>
      <c r="K635" s="24" t="s">
        <v>41</v>
      </c>
      <c r="L635" s="24">
        <v>16400</v>
      </c>
      <c r="M635" s="42" t="s">
        <v>42</v>
      </c>
      <c r="N635" s="42" t="s">
        <v>42</v>
      </c>
      <c r="O635" s="42" t="s">
        <v>40</v>
      </c>
      <c r="P635" s="42" t="s">
        <v>42</v>
      </c>
      <c r="Q635" s="42" t="s">
        <v>42</v>
      </c>
      <c r="R635" s="42" t="s">
        <v>42</v>
      </c>
      <c r="S635" s="42" t="s">
        <v>42</v>
      </c>
      <c r="T635" s="42" t="s">
        <v>43</v>
      </c>
      <c r="U635" s="42" t="s">
        <v>40</v>
      </c>
      <c r="V635" s="42" t="s">
        <v>44</v>
      </c>
      <c r="W635" s="42" t="s">
        <v>40</v>
      </c>
      <c r="X635" s="42" t="s">
        <v>45</v>
      </c>
      <c r="Y635" s="42"/>
    </row>
    <row r="636" spans="1:25" ht="14.4" x14ac:dyDescent="0.3">
      <c r="A636" s="35" t="s">
        <v>221</v>
      </c>
      <c r="B636" s="24">
        <v>16414</v>
      </c>
      <c r="C636" s="24" t="s">
        <v>206</v>
      </c>
      <c r="D636" s="24">
        <v>53100335</v>
      </c>
      <c r="E636" s="28" t="s">
        <v>207</v>
      </c>
      <c r="F636" s="24">
        <v>1</v>
      </c>
      <c r="G636" s="24" t="s">
        <v>37</v>
      </c>
      <c r="H636" s="24" t="s">
        <v>71</v>
      </c>
      <c r="I636" s="24" t="s">
        <v>39</v>
      </c>
      <c r="J636" s="24" t="s">
        <v>169</v>
      </c>
      <c r="K636" s="24" t="s">
        <v>41</v>
      </c>
      <c r="L636" s="24">
        <v>16414</v>
      </c>
      <c r="M636" s="42" t="s">
        <v>42</v>
      </c>
      <c r="N636" s="42" t="s">
        <v>42</v>
      </c>
      <c r="O636" s="42" t="s">
        <v>40</v>
      </c>
      <c r="P636" s="42" t="s">
        <v>42</v>
      </c>
      <c r="Q636" s="42" t="s">
        <v>40</v>
      </c>
      <c r="R636" s="42" t="s">
        <v>42</v>
      </c>
      <c r="S636" s="42" t="s">
        <v>42</v>
      </c>
      <c r="T636" s="42" t="s">
        <v>54</v>
      </c>
      <c r="U636" s="42" t="s">
        <v>40</v>
      </c>
      <c r="V636" s="42" t="s">
        <v>44</v>
      </c>
      <c r="W636" s="42" t="s">
        <v>40</v>
      </c>
      <c r="X636" s="42" t="s">
        <v>45</v>
      </c>
      <c r="Y636" s="42"/>
    </row>
    <row r="637" spans="1:25" ht="14.4" x14ac:dyDescent="0.3">
      <c r="A637" s="35" t="s">
        <v>221</v>
      </c>
      <c r="B637" s="24">
        <v>16417</v>
      </c>
      <c r="C637" s="24" t="s">
        <v>167</v>
      </c>
      <c r="D637" s="24">
        <v>53100391</v>
      </c>
      <c r="E637" s="28" t="s">
        <v>177</v>
      </c>
      <c r="F637" s="24">
        <v>1</v>
      </c>
      <c r="G637" s="24" t="s">
        <v>37</v>
      </c>
      <c r="H637" s="24" t="s">
        <v>49</v>
      </c>
      <c r="I637" s="24" t="s">
        <v>39</v>
      </c>
      <c r="J637" s="24" t="s">
        <v>169</v>
      </c>
      <c r="K637" s="24" t="s">
        <v>41</v>
      </c>
      <c r="L637" s="24">
        <v>16417</v>
      </c>
      <c r="M637" s="42" t="s">
        <v>42</v>
      </c>
      <c r="N637" s="42" t="s">
        <v>42</v>
      </c>
      <c r="O637" s="42" t="s">
        <v>40</v>
      </c>
      <c r="P637" s="42" t="s">
        <v>42</v>
      </c>
      <c r="Q637" s="42" t="s">
        <v>42</v>
      </c>
      <c r="R637" s="42" t="s">
        <v>42</v>
      </c>
      <c r="S637" s="42" t="s">
        <v>42</v>
      </c>
      <c r="T637" s="42" t="s">
        <v>54</v>
      </c>
      <c r="U637" s="42" t="s">
        <v>40</v>
      </c>
      <c r="V637" s="42" t="s">
        <v>51</v>
      </c>
      <c r="W637" s="42" t="s">
        <v>40</v>
      </c>
      <c r="X637" s="42">
        <v>0</v>
      </c>
      <c r="Y637" s="42"/>
    </row>
    <row r="638" spans="1:25" ht="14.4" x14ac:dyDescent="0.3">
      <c r="A638" s="35" t="s">
        <v>221</v>
      </c>
      <c r="B638" s="24">
        <v>16418</v>
      </c>
      <c r="C638" s="24" t="s">
        <v>167</v>
      </c>
      <c r="D638" s="24">
        <v>53100391</v>
      </c>
      <c r="E638" s="28" t="s">
        <v>178</v>
      </c>
      <c r="F638" s="24">
        <v>2</v>
      </c>
      <c r="G638" s="24" t="s">
        <v>37</v>
      </c>
      <c r="H638" s="24" t="s">
        <v>49</v>
      </c>
      <c r="I638" s="24" t="s">
        <v>39</v>
      </c>
      <c r="J638" s="24" t="s">
        <v>169</v>
      </c>
      <c r="K638" s="24" t="s">
        <v>41</v>
      </c>
      <c r="L638" s="24">
        <v>16418</v>
      </c>
      <c r="M638" s="42" t="s">
        <v>42</v>
      </c>
      <c r="N638" s="42" t="s">
        <v>42</v>
      </c>
      <c r="O638" s="42" t="s">
        <v>40</v>
      </c>
      <c r="P638" s="42" t="s">
        <v>42</v>
      </c>
      <c r="Q638" s="42" t="s">
        <v>42</v>
      </c>
      <c r="R638" s="42" t="s">
        <v>42</v>
      </c>
      <c r="S638" s="42" t="s">
        <v>42</v>
      </c>
      <c r="T638" s="42" t="s">
        <v>54</v>
      </c>
      <c r="U638" s="42" t="s">
        <v>40</v>
      </c>
      <c r="V638" s="42" t="s">
        <v>51</v>
      </c>
      <c r="W638" s="42" t="s">
        <v>40</v>
      </c>
      <c r="X638" s="42">
        <v>0</v>
      </c>
      <c r="Y638" s="42"/>
    </row>
    <row r="639" spans="1:25" ht="14.4" x14ac:dyDescent="0.3">
      <c r="A639" s="35" t="s">
        <v>221</v>
      </c>
      <c r="B639" s="24">
        <v>16419</v>
      </c>
      <c r="C639" s="24" t="s">
        <v>167</v>
      </c>
      <c r="D639" s="24">
        <v>53100391</v>
      </c>
      <c r="E639" s="28" t="s">
        <v>179</v>
      </c>
      <c r="F639" s="24">
        <v>5</v>
      </c>
      <c r="G639" s="24" t="s">
        <v>37</v>
      </c>
      <c r="H639" s="24" t="s">
        <v>49</v>
      </c>
      <c r="I639" s="24" t="s">
        <v>39</v>
      </c>
      <c r="J639" s="24" t="s">
        <v>169</v>
      </c>
      <c r="K639" s="24" t="s">
        <v>41</v>
      </c>
      <c r="L639" s="24">
        <v>16419</v>
      </c>
      <c r="M639" s="42" t="s">
        <v>42</v>
      </c>
      <c r="N639" s="42" t="s">
        <v>42</v>
      </c>
      <c r="O639" s="42" t="s">
        <v>40</v>
      </c>
      <c r="P639" s="42" t="s">
        <v>42</v>
      </c>
      <c r="Q639" s="42" t="s">
        <v>42</v>
      </c>
      <c r="R639" s="42" t="s">
        <v>42</v>
      </c>
      <c r="S639" s="42" t="s">
        <v>42</v>
      </c>
      <c r="T639" s="42" t="s">
        <v>54</v>
      </c>
      <c r="U639" s="42" t="s">
        <v>40</v>
      </c>
      <c r="V639" s="42" t="s">
        <v>51</v>
      </c>
      <c r="W639" s="42" t="s">
        <v>40</v>
      </c>
      <c r="X639" s="42">
        <v>0</v>
      </c>
      <c r="Y639" s="42"/>
    </row>
    <row r="640" spans="1:25" ht="24" x14ac:dyDescent="0.3">
      <c r="A640" s="35" t="s">
        <v>221</v>
      </c>
      <c r="B640" s="24">
        <v>17035</v>
      </c>
      <c r="C640" s="24" t="s">
        <v>47</v>
      </c>
      <c r="D640" s="24">
        <v>53100147</v>
      </c>
      <c r="E640" s="28" t="s">
        <v>48</v>
      </c>
      <c r="F640" s="24">
        <v>1</v>
      </c>
      <c r="G640" s="24" t="s">
        <v>37</v>
      </c>
      <c r="H640" s="24" t="s">
        <v>49</v>
      </c>
      <c r="I640" s="24" t="s">
        <v>39</v>
      </c>
      <c r="J640" s="24" t="s">
        <v>40</v>
      </c>
      <c r="K640" s="24" t="s">
        <v>41</v>
      </c>
      <c r="L640" s="24">
        <v>17035</v>
      </c>
      <c r="M640" s="42" t="s">
        <v>40</v>
      </c>
      <c r="N640" s="42" t="s">
        <v>42</v>
      </c>
      <c r="O640" s="42" t="s">
        <v>40</v>
      </c>
      <c r="P640" s="42" t="s">
        <v>42</v>
      </c>
      <c r="Q640" s="42" t="s">
        <v>42</v>
      </c>
      <c r="R640" s="42" t="s">
        <v>42</v>
      </c>
      <c r="S640" s="42" t="s">
        <v>40</v>
      </c>
      <c r="T640" s="42" t="s">
        <v>50</v>
      </c>
      <c r="U640" s="42" t="s">
        <v>40</v>
      </c>
      <c r="V640" s="42" t="s">
        <v>51</v>
      </c>
      <c r="W640" s="42" t="s">
        <v>40</v>
      </c>
      <c r="X640" s="42">
        <v>0</v>
      </c>
      <c r="Y640" s="42"/>
    </row>
    <row r="641" spans="1:25" ht="14.4" x14ac:dyDescent="0.3">
      <c r="A641" s="35" t="s">
        <v>221</v>
      </c>
      <c r="B641" s="24">
        <v>17408</v>
      </c>
      <c r="C641" s="24" t="s">
        <v>175</v>
      </c>
      <c r="D641" s="24">
        <v>53100007</v>
      </c>
      <c r="E641" s="28" t="s">
        <v>176</v>
      </c>
      <c r="F641" s="24">
        <v>11</v>
      </c>
      <c r="G641" s="24" t="s">
        <v>37</v>
      </c>
      <c r="H641" s="24" t="s">
        <v>71</v>
      </c>
      <c r="I641" s="24" t="s">
        <v>39</v>
      </c>
      <c r="J641" s="24" t="s">
        <v>169</v>
      </c>
      <c r="K641" s="24" t="s">
        <v>41</v>
      </c>
      <c r="L641" s="24">
        <v>17408</v>
      </c>
      <c r="M641" s="42" t="s">
        <v>42</v>
      </c>
      <c r="N641" s="42" t="s">
        <v>42</v>
      </c>
      <c r="O641" s="42" t="s">
        <v>40</v>
      </c>
      <c r="P641" s="42" t="s">
        <v>42</v>
      </c>
      <c r="Q641" s="42" t="s">
        <v>40</v>
      </c>
      <c r="R641" s="42" t="s">
        <v>42</v>
      </c>
      <c r="S641" s="42" t="s">
        <v>42</v>
      </c>
      <c r="T641" s="42" t="s">
        <v>54</v>
      </c>
      <c r="U641" s="42" t="s">
        <v>40</v>
      </c>
      <c r="V641" s="42" t="s">
        <v>44</v>
      </c>
      <c r="W641" s="42" t="s">
        <v>40</v>
      </c>
      <c r="X641" s="42" t="s">
        <v>45</v>
      </c>
      <c r="Y641" s="42"/>
    </row>
    <row r="642" spans="1:25" ht="14.4" x14ac:dyDescent="0.3">
      <c r="A642" s="35" t="s">
        <v>221</v>
      </c>
      <c r="B642" s="24">
        <v>17409</v>
      </c>
      <c r="C642" s="24" t="s">
        <v>194</v>
      </c>
      <c r="D642" s="24">
        <v>53100007</v>
      </c>
      <c r="E642" s="28" t="s">
        <v>195</v>
      </c>
      <c r="F642" s="24">
        <v>1</v>
      </c>
      <c r="G642" s="24" t="s">
        <v>37</v>
      </c>
      <c r="H642" s="24" t="s">
        <v>71</v>
      </c>
      <c r="I642" s="24" t="s">
        <v>39</v>
      </c>
      <c r="J642" s="24" t="s">
        <v>169</v>
      </c>
      <c r="K642" s="24" t="s">
        <v>41</v>
      </c>
      <c r="L642" s="24">
        <v>17409</v>
      </c>
      <c r="M642" s="42" t="s">
        <v>42</v>
      </c>
      <c r="N642" s="42" t="s">
        <v>42</v>
      </c>
      <c r="O642" s="42" t="s">
        <v>40</v>
      </c>
      <c r="P642" s="42" t="s">
        <v>42</v>
      </c>
      <c r="Q642" s="42" t="s">
        <v>40</v>
      </c>
      <c r="R642" s="42" t="s">
        <v>42</v>
      </c>
      <c r="S642" s="42" t="s">
        <v>42</v>
      </c>
      <c r="T642" s="42" t="s">
        <v>54</v>
      </c>
      <c r="U642" s="42" t="s">
        <v>40</v>
      </c>
      <c r="V642" s="42" t="s">
        <v>44</v>
      </c>
      <c r="W642" s="42" t="s">
        <v>40</v>
      </c>
      <c r="X642" s="42" t="s">
        <v>45</v>
      </c>
      <c r="Y642" s="42"/>
    </row>
    <row r="643" spans="1:25" ht="14.4" x14ac:dyDescent="0.3">
      <c r="A643" s="35" t="s">
        <v>221</v>
      </c>
      <c r="B643" s="24">
        <v>20530</v>
      </c>
      <c r="C643" s="24" t="s">
        <v>192</v>
      </c>
      <c r="D643" s="24">
        <v>53100335</v>
      </c>
      <c r="E643" s="28" t="s">
        <v>193</v>
      </c>
      <c r="F643" s="24">
        <v>1</v>
      </c>
      <c r="G643" s="24" t="s">
        <v>37</v>
      </c>
      <c r="H643" s="24" t="s">
        <v>71</v>
      </c>
      <c r="I643" s="24" t="s">
        <v>39</v>
      </c>
      <c r="J643" s="24" t="s">
        <v>169</v>
      </c>
      <c r="K643" s="24" t="s">
        <v>41</v>
      </c>
      <c r="L643" s="24">
        <v>20530</v>
      </c>
      <c r="M643" s="42" t="s">
        <v>42</v>
      </c>
      <c r="N643" s="42" t="s">
        <v>42</v>
      </c>
      <c r="O643" s="42" t="s">
        <v>40</v>
      </c>
      <c r="P643" s="42" t="s">
        <v>42</v>
      </c>
      <c r="Q643" s="42" t="s">
        <v>40</v>
      </c>
      <c r="R643" s="42" t="s">
        <v>42</v>
      </c>
      <c r="S643" s="42" t="s">
        <v>42</v>
      </c>
      <c r="T643" s="42" t="s">
        <v>54</v>
      </c>
      <c r="U643" s="42" t="s">
        <v>40</v>
      </c>
      <c r="V643" s="42" t="s">
        <v>44</v>
      </c>
      <c r="W643" s="42" t="s">
        <v>40</v>
      </c>
      <c r="X643" s="42" t="s">
        <v>45</v>
      </c>
      <c r="Y643" s="42"/>
    </row>
    <row r="644" spans="1:25" ht="24" x14ac:dyDescent="0.3">
      <c r="A644" s="35" t="s">
        <v>221</v>
      </c>
      <c r="B644" s="24">
        <v>20659</v>
      </c>
      <c r="C644" s="24" t="s">
        <v>184</v>
      </c>
      <c r="D644" s="24">
        <v>53100236</v>
      </c>
      <c r="E644" s="28" t="s">
        <v>198</v>
      </c>
      <c r="F644" s="24">
        <v>8</v>
      </c>
      <c r="G644" s="24" t="s">
        <v>37</v>
      </c>
      <c r="H644" s="24" t="s">
        <v>38</v>
      </c>
      <c r="I644" s="24" t="s">
        <v>39</v>
      </c>
      <c r="J644" s="24" t="s">
        <v>169</v>
      </c>
      <c r="K644" s="24" t="s">
        <v>41</v>
      </c>
      <c r="L644" s="24">
        <v>20659</v>
      </c>
      <c r="M644" s="42" t="s">
        <v>42</v>
      </c>
      <c r="N644" s="42" t="s">
        <v>42</v>
      </c>
      <c r="O644" s="42" t="s">
        <v>42</v>
      </c>
      <c r="P644" s="42" t="s">
        <v>42</v>
      </c>
      <c r="Q644" s="42" t="s">
        <v>42</v>
      </c>
      <c r="R644" s="42" t="s">
        <v>42</v>
      </c>
      <c r="S644" s="42" t="s">
        <v>42</v>
      </c>
      <c r="T644" s="42" t="s">
        <v>42</v>
      </c>
      <c r="U644" s="42" t="s">
        <v>42</v>
      </c>
      <c r="V644" s="42" t="s">
        <v>44</v>
      </c>
      <c r="W644" s="42" t="s">
        <v>42</v>
      </c>
      <c r="X644" s="42" t="s">
        <v>347</v>
      </c>
      <c r="Y644" s="42"/>
    </row>
    <row r="645" spans="1:25" ht="24" x14ac:dyDescent="0.3">
      <c r="A645" s="35" t="s">
        <v>221</v>
      </c>
      <c r="B645" s="24">
        <v>20660</v>
      </c>
      <c r="C645" s="24" t="s">
        <v>184</v>
      </c>
      <c r="D645" s="24">
        <v>53100236</v>
      </c>
      <c r="E645" s="28" t="s">
        <v>185</v>
      </c>
      <c r="F645" s="24">
        <v>2</v>
      </c>
      <c r="G645" s="24" t="s">
        <v>37</v>
      </c>
      <c r="H645" s="24" t="s">
        <v>38</v>
      </c>
      <c r="I645" s="24" t="s">
        <v>39</v>
      </c>
      <c r="J645" s="24" t="s">
        <v>169</v>
      </c>
      <c r="K645" s="24" t="s">
        <v>41</v>
      </c>
      <c r="L645" s="24">
        <v>20660</v>
      </c>
      <c r="M645" s="42" t="s">
        <v>42</v>
      </c>
      <c r="N645" s="42" t="s">
        <v>42</v>
      </c>
      <c r="O645" s="42" t="s">
        <v>42</v>
      </c>
      <c r="P645" s="42" t="s">
        <v>42</v>
      </c>
      <c r="Q645" s="42" t="s">
        <v>42</v>
      </c>
      <c r="R645" s="42" t="s">
        <v>42</v>
      </c>
      <c r="S645" s="42" t="s">
        <v>42</v>
      </c>
      <c r="T645" s="42" t="s">
        <v>42</v>
      </c>
      <c r="U645" s="42" t="s">
        <v>42</v>
      </c>
      <c r="V645" s="42" t="s">
        <v>44</v>
      </c>
      <c r="W645" s="42" t="s">
        <v>42</v>
      </c>
      <c r="X645" s="42" t="s">
        <v>347</v>
      </c>
      <c r="Y645" s="42"/>
    </row>
    <row r="646" spans="1:25" ht="14.4" x14ac:dyDescent="0.3">
      <c r="A646" s="35" t="s">
        <v>221</v>
      </c>
      <c r="B646" s="24">
        <v>20670</v>
      </c>
      <c r="C646" s="24" t="s">
        <v>199</v>
      </c>
      <c r="D646" s="24">
        <v>53100236</v>
      </c>
      <c r="E646" s="28" t="s">
        <v>313</v>
      </c>
      <c r="F646" s="24">
        <v>1</v>
      </c>
      <c r="G646" s="24" t="s">
        <v>37</v>
      </c>
      <c r="H646" s="24" t="s">
        <v>38</v>
      </c>
      <c r="I646" s="24" t="s">
        <v>39</v>
      </c>
      <c r="J646" s="24" t="s">
        <v>169</v>
      </c>
      <c r="K646" s="24" t="s">
        <v>41</v>
      </c>
      <c r="L646" s="24">
        <v>20670</v>
      </c>
      <c r="M646" s="42" t="s">
        <v>42</v>
      </c>
      <c r="N646" s="42" t="s">
        <v>42</v>
      </c>
      <c r="O646" s="42" t="s">
        <v>40</v>
      </c>
      <c r="P646" s="42" t="s">
        <v>42</v>
      </c>
      <c r="Q646" s="42" t="s">
        <v>42</v>
      </c>
      <c r="R646" s="42" t="s">
        <v>42</v>
      </c>
      <c r="S646" s="42" t="s">
        <v>42</v>
      </c>
      <c r="T646" s="42" t="s">
        <v>59</v>
      </c>
      <c r="U646" s="42" t="s">
        <v>40</v>
      </c>
      <c r="V646" s="42" t="s">
        <v>44</v>
      </c>
      <c r="W646" s="42" t="s">
        <v>42</v>
      </c>
      <c r="X646" s="42" t="s">
        <v>347</v>
      </c>
      <c r="Y646" s="42"/>
    </row>
    <row r="647" spans="1:25" ht="14.4" x14ac:dyDescent="0.3">
      <c r="A647" s="35" t="s">
        <v>221</v>
      </c>
      <c r="B647" s="24">
        <v>20819</v>
      </c>
      <c r="C647" s="24" t="s">
        <v>135</v>
      </c>
      <c r="D647" s="24">
        <v>53101691</v>
      </c>
      <c r="E647" s="28" t="s">
        <v>136</v>
      </c>
      <c r="F647" s="24">
        <v>1</v>
      </c>
      <c r="G647" s="24" t="s">
        <v>37</v>
      </c>
      <c r="H647" s="24" t="s">
        <v>49</v>
      </c>
      <c r="I647" s="24" t="s">
        <v>39</v>
      </c>
      <c r="J647" s="24" t="s">
        <v>40</v>
      </c>
      <c r="K647" s="24" t="s">
        <v>41</v>
      </c>
      <c r="L647" s="24">
        <v>20819</v>
      </c>
      <c r="M647" s="42" t="e">
        <v>#N/A</v>
      </c>
      <c r="N647" s="42" t="e">
        <v>#N/A</v>
      </c>
      <c r="O647" s="42" t="e">
        <v>#N/A</v>
      </c>
      <c r="P647" s="42" t="e">
        <v>#N/A</v>
      </c>
      <c r="Q647" s="42" t="e">
        <v>#N/A</v>
      </c>
      <c r="R647" s="42" t="e">
        <v>#N/A</v>
      </c>
      <c r="S647" s="42" t="e">
        <v>#N/A</v>
      </c>
      <c r="T647" s="42" t="e">
        <v>#N/A</v>
      </c>
      <c r="U647" s="42" t="e">
        <v>#N/A</v>
      </c>
      <c r="V647" s="42" t="e">
        <v>#N/A</v>
      </c>
      <c r="W647" s="42" t="e">
        <v>#N/A</v>
      </c>
      <c r="X647" s="42" t="e">
        <v>#N/A</v>
      </c>
      <c r="Y647" s="42"/>
    </row>
    <row r="648" spans="1:25" ht="14.4" x14ac:dyDescent="0.3">
      <c r="A648" s="35" t="s">
        <v>221</v>
      </c>
      <c r="B648" s="24">
        <v>21303</v>
      </c>
      <c r="C648" s="24" t="s">
        <v>56</v>
      </c>
      <c r="D648" s="24">
        <v>53100195</v>
      </c>
      <c r="E648" s="28" t="s">
        <v>57</v>
      </c>
      <c r="F648" s="24">
        <v>6</v>
      </c>
      <c r="G648" s="24" t="s">
        <v>58</v>
      </c>
      <c r="H648" s="24" t="s">
        <v>38</v>
      </c>
      <c r="I648" s="24" t="s">
        <v>39</v>
      </c>
      <c r="J648" s="24" t="s">
        <v>40</v>
      </c>
      <c r="K648" s="24" t="s">
        <v>41</v>
      </c>
      <c r="L648" s="24">
        <v>21303</v>
      </c>
      <c r="M648" s="42" t="s">
        <v>40</v>
      </c>
      <c r="N648" s="42" t="s">
        <v>42</v>
      </c>
      <c r="O648" s="42" t="s">
        <v>40</v>
      </c>
      <c r="P648" s="42" t="s">
        <v>42</v>
      </c>
      <c r="Q648" s="42" t="s">
        <v>42</v>
      </c>
      <c r="R648" s="42" t="s">
        <v>42</v>
      </c>
      <c r="S648" s="42" t="s">
        <v>40</v>
      </c>
      <c r="T648" s="42" t="s">
        <v>59</v>
      </c>
      <c r="U648" s="42" t="s">
        <v>40</v>
      </c>
      <c r="V648" s="42" t="s">
        <v>44</v>
      </c>
      <c r="W648" s="42" t="s">
        <v>42</v>
      </c>
      <c r="X648" s="42" t="s">
        <v>343</v>
      </c>
      <c r="Y648" s="42"/>
    </row>
    <row r="649" spans="1:25" ht="14.4" x14ac:dyDescent="0.3">
      <c r="A649" s="35" t="s">
        <v>221</v>
      </c>
      <c r="B649" s="24">
        <v>16372</v>
      </c>
      <c r="C649" s="24" t="s">
        <v>228</v>
      </c>
      <c r="D649" s="24">
        <v>53100880</v>
      </c>
      <c r="E649" s="28" t="s">
        <v>229</v>
      </c>
      <c r="F649" s="24">
        <v>1</v>
      </c>
      <c r="G649" s="24" t="s">
        <v>37</v>
      </c>
      <c r="H649" s="24" t="s">
        <v>217</v>
      </c>
      <c r="I649" s="24" t="s">
        <v>39</v>
      </c>
      <c r="J649" s="24" t="s">
        <v>169</v>
      </c>
      <c r="K649" s="24" t="s">
        <v>41</v>
      </c>
      <c r="L649" s="24">
        <v>16372</v>
      </c>
      <c r="M649" s="42" t="s">
        <v>42</v>
      </c>
      <c r="N649" s="42" t="s">
        <v>42</v>
      </c>
      <c r="O649" s="42" t="s">
        <v>40</v>
      </c>
      <c r="P649" s="42" t="s">
        <v>42</v>
      </c>
      <c r="Q649" s="42" t="s">
        <v>42</v>
      </c>
      <c r="R649" s="42" t="s">
        <v>42</v>
      </c>
      <c r="S649" s="42" t="s">
        <v>42</v>
      </c>
      <c r="T649" s="42" t="s">
        <v>43</v>
      </c>
      <c r="U649" s="42" t="s">
        <v>40</v>
      </c>
      <c r="V649" s="42" t="s">
        <v>44</v>
      </c>
      <c r="W649" s="42" t="s">
        <v>40</v>
      </c>
      <c r="X649" s="42">
        <v>0</v>
      </c>
      <c r="Y649" s="42"/>
    </row>
    <row r="650" spans="1:25" ht="14.4" x14ac:dyDescent="0.3">
      <c r="A650" s="35" t="s">
        <v>221</v>
      </c>
      <c r="B650" s="24">
        <v>16372</v>
      </c>
      <c r="C650" s="24" t="s">
        <v>228</v>
      </c>
      <c r="D650" s="24">
        <v>53100880</v>
      </c>
      <c r="E650" s="28" t="s">
        <v>229</v>
      </c>
      <c r="F650" s="24">
        <v>1</v>
      </c>
      <c r="G650" s="24" t="s">
        <v>37</v>
      </c>
      <c r="H650" s="24" t="s">
        <v>217</v>
      </c>
      <c r="I650" s="24" t="s">
        <v>39</v>
      </c>
      <c r="J650" s="24" t="s">
        <v>169</v>
      </c>
      <c r="K650" s="24" t="s">
        <v>41</v>
      </c>
      <c r="L650" s="24">
        <v>16372</v>
      </c>
      <c r="M650" s="42" t="s">
        <v>42</v>
      </c>
      <c r="N650" s="42" t="s">
        <v>42</v>
      </c>
      <c r="O650" s="42" t="s">
        <v>40</v>
      </c>
      <c r="P650" s="42" t="s">
        <v>42</v>
      </c>
      <c r="Q650" s="42" t="s">
        <v>42</v>
      </c>
      <c r="R650" s="42" t="s">
        <v>42</v>
      </c>
      <c r="S650" s="42" t="s">
        <v>42</v>
      </c>
      <c r="T650" s="42" t="s">
        <v>43</v>
      </c>
      <c r="U650" s="42" t="s">
        <v>40</v>
      </c>
      <c r="V650" s="42" t="s">
        <v>44</v>
      </c>
      <c r="W650" s="42" t="s">
        <v>40</v>
      </c>
      <c r="X650" s="42">
        <v>0</v>
      </c>
      <c r="Y650" s="42"/>
    </row>
    <row r="651" spans="1:25" ht="14.4" x14ac:dyDescent="0.3">
      <c r="A651" s="35" t="s">
        <v>221</v>
      </c>
      <c r="B651" s="24">
        <v>11647</v>
      </c>
      <c r="C651" s="24" t="s">
        <v>253</v>
      </c>
      <c r="D651" s="24">
        <v>53100584</v>
      </c>
      <c r="E651" s="28" t="s">
        <v>254</v>
      </c>
      <c r="F651" s="24">
        <v>1</v>
      </c>
      <c r="G651" s="24" t="s">
        <v>37</v>
      </c>
      <c r="H651" s="24" t="s">
        <v>64</v>
      </c>
      <c r="I651" s="24" t="s">
        <v>39</v>
      </c>
      <c r="J651" s="24" t="s">
        <v>169</v>
      </c>
      <c r="K651" s="24" t="s">
        <v>41</v>
      </c>
      <c r="L651" s="24">
        <v>11647</v>
      </c>
      <c r="M651" s="42" t="s">
        <v>42</v>
      </c>
      <c r="N651" s="42" t="s">
        <v>42</v>
      </c>
      <c r="O651" s="42" t="s">
        <v>40</v>
      </c>
      <c r="P651" s="42" t="s">
        <v>42</v>
      </c>
      <c r="Q651" s="42" t="s">
        <v>42</v>
      </c>
      <c r="R651" s="42" t="s">
        <v>42</v>
      </c>
      <c r="S651" s="42" t="s">
        <v>42</v>
      </c>
      <c r="T651" s="42" t="s">
        <v>43</v>
      </c>
      <c r="U651" s="42" t="s">
        <v>40</v>
      </c>
      <c r="V651" s="42" t="s">
        <v>44</v>
      </c>
      <c r="W651" s="42" t="s">
        <v>40</v>
      </c>
      <c r="X651" s="42" t="s">
        <v>45</v>
      </c>
      <c r="Y651" s="42"/>
    </row>
    <row r="652" spans="1:25" ht="14.4" x14ac:dyDescent="0.3">
      <c r="A652" s="35" t="s">
        <v>221</v>
      </c>
      <c r="B652" s="24">
        <v>11697</v>
      </c>
      <c r="C652" s="24" t="s">
        <v>277</v>
      </c>
      <c r="D652" s="24">
        <v>53100075</v>
      </c>
      <c r="E652" s="28" t="s">
        <v>278</v>
      </c>
      <c r="F652" s="24">
        <v>49</v>
      </c>
      <c r="G652" s="24" t="s">
        <v>37</v>
      </c>
      <c r="H652" s="24" t="s">
        <v>191</v>
      </c>
      <c r="I652" s="24" t="s">
        <v>39</v>
      </c>
      <c r="J652" s="24" t="s">
        <v>169</v>
      </c>
      <c r="K652" s="24" t="s">
        <v>41</v>
      </c>
      <c r="L652" s="24">
        <v>11697</v>
      </c>
      <c r="M652" s="42" t="s">
        <v>42</v>
      </c>
      <c r="N652" s="42" t="s">
        <v>42</v>
      </c>
      <c r="O652" s="42" t="s">
        <v>42</v>
      </c>
      <c r="P652" s="42" t="s">
        <v>42</v>
      </c>
      <c r="Q652" s="42" t="s">
        <v>42</v>
      </c>
      <c r="R652" s="42" t="s">
        <v>42</v>
      </c>
      <c r="S652" s="42" t="s">
        <v>42</v>
      </c>
      <c r="T652" s="42" t="s">
        <v>42</v>
      </c>
      <c r="U652" s="42" t="s">
        <v>40</v>
      </c>
      <c r="V652" s="42" t="s">
        <v>44</v>
      </c>
      <c r="W652" s="42" t="s">
        <v>42</v>
      </c>
      <c r="X652" s="42" t="s">
        <v>342</v>
      </c>
      <c r="Y652" s="42"/>
    </row>
    <row r="653" spans="1:25" ht="14.4" x14ac:dyDescent="0.3">
      <c r="A653" s="35" t="s">
        <v>221</v>
      </c>
      <c r="B653" s="24">
        <v>11709</v>
      </c>
      <c r="C653" s="24" t="s">
        <v>267</v>
      </c>
      <c r="D653" s="24">
        <v>53100608</v>
      </c>
      <c r="E653" s="28" t="s">
        <v>268</v>
      </c>
      <c r="F653" s="24">
        <v>1</v>
      </c>
      <c r="G653" s="24" t="s">
        <v>37</v>
      </c>
      <c r="H653" s="24" t="s">
        <v>114</v>
      </c>
      <c r="I653" s="24" t="s">
        <v>39</v>
      </c>
      <c r="J653" s="24" t="s">
        <v>169</v>
      </c>
      <c r="K653" s="24" t="s">
        <v>41</v>
      </c>
      <c r="L653" s="24">
        <v>11709</v>
      </c>
      <c r="M653" s="42" t="s">
        <v>42</v>
      </c>
      <c r="N653" s="42" t="s">
        <v>42</v>
      </c>
      <c r="O653" s="42" t="s">
        <v>40</v>
      </c>
      <c r="P653" s="42" t="s">
        <v>42</v>
      </c>
      <c r="Q653" s="42" t="s">
        <v>42</v>
      </c>
      <c r="R653" s="42" t="s">
        <v>42</v>
      </c>
      <c r="S653" s="42" t="s">
        <v>42</v>
      </c>
      <c r="T653" s="42" t="s">
        <v>43</v>
      </c>
      <c r="U653" s="42" t="s">
        <v>40</v>
      </c>
      <c r="V653" s="42" t="s">
        <v>44</v>
      </c>
      <c r="W653" s="42" t="s">
        <v>40</v>
      </c>
      <c r="X653" s="42" t="s">
        <v>45</v>
      </c>
      <c r="Y653" s="42"/>
    </row>
    <row r="654" spans="1:25" ht="14.4" x14ac:dyDescent="0.3">
      <c r="A654" s="35" t="s">
        <v>221</v>
      </c>
      <c r="B654" s="24">
        <v>11712</v>
      </c>
      <c r="C654" s="24" t="s">
        <v>271</v>
      </c>
      <c r="D654" s="24">
        <v>53100703</v>
      </c>
      <c r="E654" s="28" t="s">
        <v>272</v>
      </c>
      <c r="F654" s="24">
        <v>1</v>
      </c>
      <c r="G654" s="24" t="s">
        <v>37</v>
      </c>
      <c r="H654" s="24" t="s">
        <v>114</v>
      </c>
      <c r="I654" s="24" t="s">
        <v>39</v>
      </c>
      <c r="J654" s="24" t="s">
        <v>169</v>
      </c>
      <c r="K654" s="24" t="s">
        <v>41</v>
      </c>
      <c r="L654" s="24">
        <v>11712</v>
      </c>
      <c r="M654" s="42" t="s">
        <v>42</v>
      </c>
      <c r="N654" s="42" t="s">
        <v>42</v>
      </c>
      <c r="O654" s="42" t="s">
        <v>40</v>
      </c>
      <c r="P654" s="42" t="s">
        <v>42</v>
      </c>
      <c r="Q654" s="42" t="s">
        <v>42</v>
      </c>
      <c r="R654" s="42" t="s">
        <v>42</v>
      </c>
      <c r="S654" s="42" t="s">
        <v>42</v>
      </c>
      <c r="T654" s="42" t="s">
        <v>43</v>
      </c>
      <c r="U654" s="42" t="s">
        <v>40</v>
      </c>
      <c r="V654" s="42" t="s">
        <v>44</v>
      </c>
      <c r="W654" s="42" t="s">
        <v>40</v>
      </c>
      <c r="X654" s="42" t="s">
        <v>45</v>
      </c>
      <c r="Y654" s="42"/>
    </row>
    <row r="655" spans="1:25" ht="14.4" x14ac:dyDescent="0.3">
      <c r="A655" s="35" t="s">
        <v>221</v>
      </c>
      <c r="B655" s="24">
        <v>11713</v>
      </c>
      <c r="C655" s="24" t="s">
        <v>247</v>
      </c>
      <c r="D655" s="24">
        <v>53100138</v>
      </c>
      <c r="E655" s="28" t="s">
        <v>248</v>
      </c>
      <c r="F655" s="24">
        <v>18</v>
      </c>
      <c r="G655" s="24" t="s">
        <v>37</v>
      </c>
      <c r="H655" s="24" t="s">
        <v>64</v>
      </c>
      <c r="I655" s="24" t="s">
        <v>39</v>
      </c>
      <c r="J655" s="24" t="s">
        <v>169</v>
      </c>
      <c r="K655" s="24" t="s">
        <v>41</v>
      </c>
      <c r="L655" s="24">
        <v>11713</v>
      </c>
      <c r="M655" s="42" t="s">
        <v>42</v>
      </c>
      <c r="N655" s="42" t="s">
        <v>42</v>
      </c>
      <c r="O655" s="42" t="s">
        <v>40</v>
      </c>
      <c r="P655" s="42" t="s">
        <v>42</v>
      </c>
      <c r="Q655" s="42" t="s">
        <v>42</v>
      </c>
      <c r="R655" s="42" t="s">
        <v>42</v>
      </c>
      <c r="S655" s="42" t="s">
        <v>42</v>
      </c>
      <c r="T655" s="42" t="s">
        <v>59</v>
      </c>
      <c r="U655" s="42" t="s">
        <v>40</v>
      </c>
      <c r="V655" s="42" t="s">
        <v>44</v>
      </c>
      <c r="W655" s="42" t="s">
        <v>40</v>
      </c>
      <c r="X655" s="42" t="s">
        <v>45</v>
      </c>
      <c r="Y655" s="42"/>
    </row>
    <row r="656" spans="1:25" ht="14.4" x14ac:dyDescent="0.3">
      <c r="A656" s="35" t="s">
        <v>221</v>
      </c>
      <c r="B656" s="24">
        <v>11778</v>
      </c>
      <c r="C656" s="24" t="s">
        <v>316</v>
      </c>
      <c r="D656" s="24">
        <v>53100391</v>
      </c>
      <c r="E656" s="28" t="s">
        <v>317</v>
      </c>
      <c r="F656" s="24">
        <v>1</v>
      </c>
      <c r="G656" s="24" t="s">
        <v>37</v>
      </c>
      <c r="H656" s="24" t="s">
        <v>49</v>
      </c>
      <c r="I656" s="24" t="s">
        <v>39</v>
      </c>
      <c r="J656" s="24" t="s">
        <v>169</v>
      </c>
      <c r="K656" s="24" t="s">
        <v>41</v>
      </c>
      <c r="L656" s="24">
        <v>11778</v>
      </c>
      <c r="M656" s="42" t="s">
        <v>42</v>
      </c>
      <c r="N656" s="42" t="s">
        <v>42</v>
      </c>
      <c r="O656" s="42" t="s">
        <v>40</v>
      </c>
      <c r="P656" s="42" t="s">
        <v>42</v>
      </c>
      <c r="Q656" s="42" t="s">
        <v>42</v>
      </c>
      <c r="R656" s="42" t="s">
        <v>42</v>
      </c>
      <c r="S656" s="42" t="s">
        <v>42</v>
      </c>
      <c r="T656" s="42" t="s">
        <v>54</v>
      </c>
      <c r="U656" s="42" t="s">
        <v>40</v>
      </c>
      <c r="V656" s="42" t="s">
        <v>51</v>
      </c>
      <c r="W656" s="42" t="s">
        <v>40</v>
      </c>
      <c r="X656" s="42">
        <v>0</v>
      </c>
      <c r="Y656" s="42"/>
    </row>
    <row r="657" spans="1:25" ht="14.4" x14ac:dyDescent="0.3">
      <c r="A657" s="35" t="s">
        <v>221</v>
      </c>
      <c r="B657" s="24">
        <v>11781</v>
      </c>
      <c r="C657" s="24" t="s">
        <v>273</v>
      </c>
      <c r="D657" s="24">
        <v>53101486</v>
      </c>
      <c r="E657" s="28" t="s">
        <v>274</v>
      </c>
      <c r="F657" s="24">
        <v>1</v>
      </c>
      <c r="G657" s="24" t="s">
        <v>37</v>
      </c>
      <c r="H657" s="24" t="s">
        <v>49</v>
      </c>
      <c r="I657" s="24" t="s">
        <v>39</v>
      </c>
      <c r="J657" s="24" t="s">
        <v>169</v>
      </c>
      <c r="K657" s="24" t="s">
        <v>88</v>
      </c>
      <c r="L657" s="24">
        <v>11781</v>
      </c>
      <c r="M657" s="42" t="e">
        <v>#N/A</v>
      </c>
      <c r="N657" s="42" t="e">
        <v>#N/A</v>
      </c>
      <c r="O657" s="42" t="e">
        <v>#N/A</v>
      </c>
      <c r="P657" s="42" t="e">
        <v>#N/A</v>
      </c>
      <c r="Q657" s="42" t="e">
        <v>#N/A</v>
      </c>
      <c r="R657" s="42" t="e">
        <v>#N/A</v>
      </c>
      <c r="S657" s="42" t="e">
        <v>#N/A</v>
      </c>
      <c r="T657" s="42" t="e">
        <v>#N/A</v>
      </c>
      <c r="U657" s="42" t="e">
        <v>#N/A</v>
      </c>
      <c r="V657" s="42" t="e">
        <v>#N/A</v>
      </c>
      <c r="W657" s="42" t="e">
        <v>#N/A</v>
      </c>
      <c r="X657" s="42" t="e">
        <v>#N/A</v>
      </c>
      <c r="Y657" s="42"/>
    </row>
    <row r="658" spans="1:25" ht="14.4" x14ac:dyDescent="0.3">
      <c r="A658" s="35" t="s">
        <v>221</v>
      </c>
      <c r="B658" s="24">
        <v>11784</v>
      </c>
      <c r="C658" s="24" t="s">
        <v>293</v>
      </c>
      <c r="D658" s="24">
        <v>53101489</v>
      </c>
      <c r="E658" s="28" t="s">
        <v>294</v>
      </c>
      <c r="F658" s="24">
        <v>1</v>
      </c>
      <c r="G658" s="24" t="s">
        <v>37</v>
      </c>
      <c r="H658" s="24" t="s">
        <v>49</v>
      </c>
      <c r="I658" s="24" t="s">
        <v>39</v>
      </c>
      <c r="J658" s="24" t="s">
        <v>169</v>
      </c>
      <c r="K658" s="24" t="s">
        <v>88</v>
      </c>
      <c r="L658" s="24">
        <v>11784</v>
      </c>
      <c r="M658" s="42" t="s">
        <v>42</v>
      </c>
      <c r="N658" s="42" t="s">
        <v>42</v>
      </c>
      <c r="O658" s="42" t="s">
        <v>40</v>
      </c>
      <c r="P658" s="42" t="s">
        <v>42</v>
      </c>
      <c r="Q658" s="42" t="s">
        <v>42</v>
      </c>
      <c r="R658" s="42" t="s">
        <v>42</v>
      </c>
      <c r="S658" s="42" t="s">
        <v>42</v>
      </c>
      <c r="T658" s="42" t="s">
        <v>54</v>
      </c>
      <c r="U658" s="42" t="s">
        <v>40</v>
      </c>
      <c r="V658" s="42" t="s">
        <v>51</v>
      </c>
      <c r="W658" s="42" t="s">
        <v>40</v>
      </c>
      <c r="X658" s="42">
        <v>0</v>
      </c>
      <c r="Y658" s="42"/>
    </row>
    <row r="659" spans="1:25" ht="24" x14ac:dyDescent="0.3">
      <c r="A659" s="35" t="s">
        <v>221</v>
      </c>
      <c r="B659" s="24">
        <v>11787</v>
      </c>
      <c r="C659" s="24" t="s">
        <v>259</v>
      </c>
      <c r="D659" s="24">
        <v>53100875</v>
      </c>
      <c r="E659" s="28" t="s">
        <v>260</v>
      </c>
      <c r="F659" s="24">
        <v>1</v>
      </c>
      <c r="G659" s="24" t="s">
        <v>37</v>
      </c>
      <c r="H659" s="24" t="s">
        <v>64</v>
      </c>
      <c r="I659" s="24" t="s">
        <v>39</v>
      </c>
      <c r="J659" s="24" t="s">
        <v>169</v>
      </c>
      <c r="K659" s="24" t="s">
        <v>41</v>
      </c>
      <c r="L659" s="24">
        <v>11787</v>
      </c>
      <c r="M659" s="42" t="s">
        <v>42</v>
      </c>
      <c r="N659" s="42" t="s">
        <v>42</v>
      </c>
      <c r="O659" s="42" t="s">
        <v>40</v>
      </c>
      <c r="P659" s="42" t="s">
        <v>42</v>
      </c>
      <c r="Q659" s="42" t="s">
        <v>42</v>
      </c>
      <c r="R659" s="42" t="s">
        <v>42</v>
      </c>
      <c r="S659" s="42" t="s">
        <v>42</v>
      </c>
      <c r="T659" s="42" t="s">
        <v>43</v>
      </c>
      <c r="U659" s="42" t="s">
        <v>40</v>
      </c>
      <c r="V659" s="42" t="s">
        <v>44</v>
      </c>
      <c r="W659" s="42" t="s">
        <v>40</v>
      </c>
      <c r="X659" s="42" t="s">
        <v>45</v>
      </c>
      <c r="Y659" s="42"/>
    </row>
    <row r="660" spans="1:25" ht="24" x14ac:dyDescent="0.3">
      <c r="A660" s="35" t="s">
        <v>221</v>
      </c>
      <c r="B660" s="24">
        <v>11788</v>
      </c>
      <c r="C660" s="24" t="s">
        <v>255</v>
      </c>
      <c r="D660" s="24">
        <v>53100874</v>
      </c>
      <c r="E660" s="28" t="s">
        <v>256</v>
      </c>
      <c r="F660" s="24">
        <v>1</v>
      </c>
      <c r="G660" s="24" t="s">
        <v>37</v>
      </c>
      <c r="H660" s="24" t="s">
        <v>64</v>
      </c>
      <c r="I660" s="24" t="s">
        <v>39</v>
      </c>
      <c r="J660" s="24" t="s">
        <v>169</v>
      </c>
      <c r="K660" s="24" t="s">
        <v>41</v>
      </c>
      <c r="L660" s="24">
        <v>11788</v>
      </c>
      <c r="M660" s="42" t="s">
        <v>42</v>
      </c>
      <c r="N660" s="42" t="s">
        <v>42</v>
      </c>
      <c r="O660" s="42" t="s">
        <v>40</v>
      </c>
      <c r="P660" s="42" t="s">
        <v>42</v>
      </c>
      <c r="Q660" s="42" t="s">
        <v>42</v>
      </c>
      <c r="R660" s="42" t="s">
        <v>42</v>
      </c>
      <c r="S660" s="42" t="s">
        <v>42</v>
      </c>
      <c r="T660" s="42" t="s">
        <v>43</v>
      </c>
      <c r="U660" s="42" t="s">
        <v>40</v>
      </c>
      <c r="V660" s="42" t="s">
        <v>44</v>
      </c>
      <c r="W660" s="42" t="s">
        <v>40</v>
      </c>
      <c r="X660" s="42" t="s">
        <v>45</v>
      </c>
      <c r="Y660" s="42"/>
    </row>
    <row r="661" spans="1:25" ht="14.4" x14ac:dyDescent="0.3">
      <c r="A661" s="35" t="s">
        <v>221</v>
      </c>
      <c r="B661" s="24">
        <v>11795</v>
      </c>
      <c r="C661" s="24" t="s">
        <v>251</v>
      </c>
      <c r="D661" s="24">
        <v>53100328</v>
      </c>
      <c r="E661" s="28" t="s">
        <v>252</v>
      </c>
      <c r="F661" s="24">
        <v>8</v>
      </c>
      <c r="G661" s="24" t="s">
        <v>37</v>
      </c>
      <c r="H661" s="24" t="s">
        <v>38</v>
      </c>
      <c r="I661" s="24" t="s">
        <v>39</v>
      </c>
      <c r="J661" s="24" t="s">
        <v>169</v>
      </c>
      <c r="K661" s="24" t="s">
        <v>41</v>
      </c>
      <c r="L661" s="24">
        <v>11795</v>
      </c>
      <c r="M661" s="42" t="s">
        <v>42</v>
      </c>
      <c r="N661" s="42" t="s">
        <v>42</v>
      </c>
      <c r="O661" s="42" t="s">
        <v>40</v>
      </c>
      <c r="P661" s="42" t="s">
        <v>42</v>
      </c>
      <c r="Q661" s="42" t="s">
        <v>42</v>
      </c>
      <c r="R661" s="42" t="s">
        <v>42</v>
      </c>
      <c r="S661" s="42" t="s">
        <v>42</v>
      </c>
      <c r="T661" s="42" t="s">
        <v>43</v>
      </c>
      <c r="U661" s="42" t="s">
        <v>40</v>
      </c>
      <c r="V661" s="42" t="s">
        <v>44</v>
      </c>
      <c r="W661" s="42" t="s">
        <v>40</v>
      </c>
      <c r="X661" s="42" t="s">
        <v>45</v>
      </c>
      <c r="Y661" s="42"/>
    </row>
    <row r="662" spans="1:25" ht="24" x14ac:dyDescent="0.3">
      <c r="A662" s="35" t="s">
        <v>221</v>
      </c>
      <c r="B662" s="24">
        <v>11803</v>
      </c>
      <c r="C662" s="24" t="s">
        <v>263</v>
      </c>
      <c r="D662" s="24">
        <v>53100582</v>
      </c>
      <c r="E662" s="28" t="s">
        <v>264</v>
      </c>
      <c r="F662" s="24">
        <v>1</v>
      </c>
      <c r="G662" s="24" t="s">
        <v>37</v>
      </c>
      <c r="H662" s="24" t="s">
        <v>64</v>
      </c>
      <c r="I662" s="24" t="s">
        <v>39</v>
      </c>
      <c r="J662" s="24" t="s">
        <v>169</v>
      </c>
      <c r="K662" s="24" t="s">
        <v>41</v>
      </c>
      <c r="L662" s="24">
        <v>11803</v>
      </c>
      <c r="M662" s="42" t="s">
        <v>42</v>
      </c>
      <c r="N662" s="42" t="s">
        <v>42</v>
      </c>
      <c r="O662" s="42" t="s">
        <v>40</v>
      </c>
      <c r="P662" s="42" t="s">
        <v>42</v>
      </c>
      <c r="Q662" s="42" t="s">
        <v>42</v>
      </c>
      <c r="R662" s="42" t="s">
        <v>42</v>
      </c>
      <c r="S662" s="42" t="s">
        <v>42</v>
      </c>
      <c r="T662" s="42" t="s">
        <v>43</v>
      </c>
      <c r="U662" s="42" t="s">
        <v>40</v>
      </c>
      <c r="V662" s="42" t="s">
        <v>44</v>
      </c>
      <c r="W662" s="42" t="s">
        <v>40</v>
      </c>
      <c r="X662" s="42" t="s">
        <v>45</v>
      </c>
      <c r="Y662" s="42"/>
    </row>
    <row r="663" spans="1:25" ht="24" x14ac:dyDescent="0.3">
      <c r="A663" s="35" t="s">
        <v>221</v>
      </c>
      <c r="B663" s="24">
        <v>11813</v>
      </c>
      <c r="C663" s="24" t="s">
        <v>80</v>
      </c>
      <c r="D663" s="24">
        <v>53100136</v>
      </c>
      <c r="E663" s="28" t="s">
        <v>81</v>
      </c>
      <c r="F663" s="24">
        <v>1</v>
      </c>
      <c r="G663" s="24" t="s">
        <v>37</v>
      </c>
      <c r="H663" s="24" t="s">
        <v>49</v>
      </c>
      <c r="I663" s="24" t="s">
        <v>39</v>
      </c>
      <c r="J663" s="24" t="s">
        <v>40</v>
      </c>
      <c r="K663" s="24" t="s">
        <v>41</v>
      </c>
      <c r="L663" s="24">
        <v>11813</v>
      </c>
      <c r="M663" s="42" t="s">
        <v>40</v>
      </c>
      <c r="N663" s="42" t="s">
        <v>42</v>
      </c>
      <c r="O663" s="42" t="s">
        <v>40</v>
      </c>
      <c r="P663" s="42" t="s">
        <v>42</v>
      </c>
      <c r="Q663" s="42" t="s">
        <v>42</v>
      </c>
      <c r="R663" s="42" t="s">
        <v>42</v>
      </c>
      <c r="S663" s="42" t="s">
        <v>40</v>
      </c>
      <c r="T663" s="42" t="s">
        <v>54</v>
      </c>
      <c r="U663" s="42" t="s">
        <v>40</v>
      </c>
      <c r="V663" s="42" t="s">
        <v>51</v>
      </c>
      <c r="W663" s="42" t="s">
        <v>40</v>
      </c>
      <c r="X663" s="42">
        <v>0</v>
      </c>
      <c r="Y663" s="42"/>
    </row>
    <row r="664" spans="1:25" ht="24" x14ac:dyDescent="0.3">
      <c r="A664" s="35" t="s">
        <v>221</v>
      </c>
      <c r="B664" s="24">
        <v>11814</v>
      </c>
      <c r="C664" s="24" t="s">
        <v>77</v>
      </c>
      <c r="D664" s="24">
        <v>53100136</v>
      </c>
      <c r="E664" s="28" t="s">
        <v>78</v>
      </c>
      <c r="F664" s="24">
        <v>1</v>
      </c>
      <c r="G664" s="24" t="s">
        <v>37</v>
      </c>
      <c r="H664" s="24" t="s">
        <v>49</v>
      </c>
      <c r="I664" s="24" t="s">
        <v>39</v>
      </c>
      <c r="J664" s="24" t="s">
        <v>40</v>
      </c>
      <c r="K664" s="24" t="s">
        <v>41</v>
      </c>
      <c r="L664" s="24">
        <v>11814</v>
      </c>
      <c r="M664" s="42" t="s">
        <v>40</v>
      </c>
      <c r="N664" s="42" t="s">
        <v>42</v>
      </c>
      <c r="O664" s="42" t="s">
        <v>40</v>
      </c>
      <c r="P664" s="42" t="s">
        <v>42</v>
      </c>
      <c r="Q664" s="42" t="s">
        <v>42</v>
      </c>
      <c r="R664" s="42" t="s">
        <v>42</v>
      </c>
      <c r="S664" s="42" t="s">
        <v>40</v>
      </c>
      <c r="T664" s="42" t="s">
        <v>54</v>
      </c>
      <c r="U664" s="42" t="s">
        <v>40</v>
      </c>
      <c r="V664" s="42" t="s">
        <v>51</v>
      </c>
      <c r="W664" s="42" t="s">
        <v>40</v>
      </c>
      <c r="X664" s="42">
        <v>0</v>
      </c>
      <c r="Y664" s="42"/>
    </row>
    <row r="665" spans="1:25" ht="24" x14ac:dyDescent="0.3">
      <c r="A665" s="35" t="s">
        <v>221</v>
      </c>
      <c r="B665" s="24">
        <v>11818</v>
      </c>
      <c r="C665" s="24" t="s">
        <v>291</v>
      </c>
      <c r="D665" s="24">
        <v>53100136</v>
      </c>
      <c r="E665" s="28" t="s">
        <v>292</v>
      </c>
      <c r="F665" s="24">
        <v>1</v>
      </c>
      <c r="G665" s="24" t="s">
        <v>37</v>
      </c>
      <c r="H665" s="24" t="s">
        <v>49</v>
      </c>
      <c r="I665" s="24" t="s">
        <v>39</v>
      </c>
      <c r="J665" s="24" t="s">
        <v>169</v>
      </c>
      <c r="K665" s="24" t="s">
        <v>41</v>
      </c>
      <c r="L665" s="24">
        <v>11818</v>
      </c>
      <c r="M665" s="42" t="s">
        <v>42</v>
      </c>
      <c r="N665" s="42" t="s">
        <v>42</v>
      </c>
      <c r="O665" s="42" t="s">
        <v>40</v>
      </c>
      <c r="P665" s="42" t="s">
        <v>42</v>
      </c>
      <c r="Q665" s="42" t="s">
        <v>42</v>
      </c>
      <c r="R665" s="42" t="s">
        <v>42</v>
      </c>
      <c r="S665" s="42" t="s">
        <v>42</v>
      </c>
      <c r="T665" s="42" t="s">
        <v>54</v>
      </c>
      <c r="U665" s="42" t="s">
        <v>40</v>
      </c>
      <c r="V665" s="42" t="s">
        <v>51</v>
      </c>
      <c r="W665" s="42" t="s">
        <v>40</v>
      </c>
      <c r="X665" s="42">
        <v>0</v>
      </c>
      <c r="Y665" s="42"/>
    </row>
    <row r="666" spans="1:25" ht="14.4" x14ac:dyDescent="0.3">
      <c r="A666" s="35" t="s">
        <v>221</v>
      </c>
      <c r="B666" s="24">
        <v>11823</v>
      </c>
      <c r="C666" s="24" t="s">
        <v>301</v>
      </c>
      <c r="D666" s="24">
        <v>53100330</v>
      </c>
      <c r="E666" s="28" t="s">
        <v>302</v>
      </c>
      <c r="F666" s="24">
        <v>3</v>
      </c>
      <c r="G666" s="24" t="s">
        <v>37</v>
      </c>
      <c r="H666" s="24" t="s">
        <v>49</v>
      </c>
      <c r="I666" s="24" t="s">
        <v>39</v>
      </c>
      <c r="J666" s="24" t="s">
        <v>169</v>
      </c>
      <c r="K666" s="24" t="s">
        <v>41</v>
      </c>
      <c r="L666" s="24">
        <v>11823</v>
      </c>
      <c r="M666" s="42" t="s">
        <v>42</v>
      </c>
      <c r="N666" s="42" t="s">
        <v>42</v>
      </c>
      <c r="O666" s="42" t="s">
        <v>40</v>
      </c>
      <c r="P666" s="42" t="s">
        <v>42</v>
      </c>
      <c r="Q666" s="42" t="s">
        <v>42</v>
      </c>
      <c r="R666" s="42" t="s">
        <v>42</v>
      </c>
      <c r="S666" s="42" t="s">
        <v>42</v>
      </c>
      <c r="T666" s="42" t="s">
        <v>54</v>
      </c>
      <c r="U666" s="42" t="s">
        <v>40</v>
      </c>
      <c r="V666" s="42" t="s">
        <v>51</v>
      </c>
      <c r="W666" s="42" t="s">
        <v>40</v>
      </c>
      <c r="X666" s="42">
        <v>0</v>
      </c>
      <c r="Y666" s="42"/>
    </row>
    <row r="667" spans="1:25" ht="14.4" x14ac:dyDescent="0.3">
      <c r="A667" s="35" t="s">
        <v>221</v>
      </c>
      <c r="B667" s="24">
        <v>11838</v>
      </c>
      <c r="C667" s="24" t="s">
        <v>269</v>
      </c>
      <c r="D667" s="24">
        <v>53100871</v>
      </c>
      <c r="E667" s="28" t="s">
        <v>270</v>
      </c>
      <c r="F667" s="24">
        <v>1</v>
      </c>
      <c r="G667" s="24" t="s">
        <v>37</v>
      </c>
      <c r="H667" s="24" t="s">
        <v>114</v>
      </c>
      <c r="I667" s="24" t="s">
        <v>39</v>
      </c>
      <c r="J667" s="24" t="s">
        <v>169</v>
      </c>
      <c r="K667" s="24" t="s">
        <v>41</v>
      </c>
      <c r="L667" s="24">
        <v>11838</v>
      </c>
      <c r="M667" s="42" t="s">
        <v>42</v>
      </c>
      <c r="N667" s="42" t="s">
        <v>42</v>
      </c>
      <c r="O667" s="42" t="s">
        <v>40</v>
      </c>
      <c r="P667" s="42" t="s">
        <v>42</v>
      </c>
      <c r="Q667" s="42" t="s">
        <v>42</v>
      </c>
      <c r="R667" s="42" t="s">
        <v>42</v>
      </c>
      <c r="S667" s="42" t="s">
        <v>42</v>
      </c>
      <c r="T667" s="42" t="s">
        <v>43</v>
      </c>
      <c r="U667" s="42" t="s">
        <v>40</v>
      </c>
      <c r="V667" s="42" t="s">
        <v>346</v>
      </c>
      <c r="W667" s="42" t="s">
        <v>40</v>
      </c>
      <c r="X667" s="42" t="s">
        <v>45</v>
      </c>
      <c r="Y667" s="42"/>
    </row>
    <row r="668" spans="1:25" ht="24" x14ac:dyDescent="0.3">
      <c r="A668" s="35" t="s">
        <v>221</v>
      </c>
      <c r="B668" s="24">
        <v>11871</v>
      </c>
      <c r="C668" s="24" t="s">
        <v>90</v>
      </c>
      <c r="D668" s="24">
        <v>53100152</v>
      </c>
      <c r="E668" s="28" t="s">
        <v>91</v>
      </c>
      <c r="F668" s="24">
        <v>1</v>
      </c>
      <c r="G668" s="24" t="s">
        <v>37</v>
      </c>
      <c r="H668" s="24" t="s">
        <v>38</v>
      </c>
      <c r="I668" s="24" t="s">
        <v>39</v>
      </c>
      <c r="J668" s="24" t="s">
        <v>40</v>
      </c>
      <c r="K668" s="24" t="s">
        <v>41</v>
      </c>
      <c r="L668" s="24">
        <v>11871</v>
      </c>
      <c r="M668" s="42" t="s">
        <v>42</v>
      </c>
      <c r="N668" s="42" t="s">
        <v>42</v>
      </c>
      <c r="O668" s="42" t="s">
        <v>40</v>
      </c>
      <c r="P668" s="42" t="s">
        <v>42</v>
      </c>
      <c r="Q668" s="42" t="s">
        <v>42</v>
      </c>
      <c r="R668" s="42" t="s">
        <v>42</v>
      </c>
      <c r="S668" s="42" t="s">
        <v>40</v>
      </c>
      <c r="T668" s="42" t="s">
        <v>43</v>
      </c>
      <c r="U668" s="42" t="s">
        <v>40</v>
      </c>
      <c r="V668" s="42" t="s">
        <v>44</v>
      </c>
      <c r="W668" s="42" t="s">
        <v>40</v>
      </c>
      <c r="X668" s="42" t="s">
        <v>45</v>
      </c>
      <c r="Y668" s="42"/>
    </row>
    <row r="669" spans="1:25" ht="24" x14ac:dyDescent="0.3">
      <c r="A669" s="35" t="s">
        <v>221</v>
      </c>
      <c r="B669" s="24">
        <v>11872</v>
      </c>
      <c r="C669" s="24" t="s">
        <v>121</v>
      </c>
      <c r="D669" s="24">
        <v>53100152</v>
      </c>
      <c r="E669" s="28" t="s">
        <v>122</v>
      </c>
      <c r="F669" s="24">
        <v>1</v>
      </c>
      <c r="G669" s="24" t="s">
        <v>37</v>
      </c>
      <c r="H669" s="24" t="s">
        <v>38</v>
      </c>
      <c r="I669" s="24" t="s">
        <v>39</v>
      </c>
      <c r="J669" s="24" t="s">
        <v>40</v>
      </c>
      <c r="K669" s="24" t="s">
        <v>41</v>
      </c>
      <c r="L669" s="24">
        <v>11872</v>
      </c>
      <c r="M669" s="42" t="s">
        <v>42</v>
      </c>
      <c r="N669" s="42" t="s">
        <v>42</v>
      </c>
      <c r="O669" s="42" t="s">
        <v>40</v>
      </c>
      <c r="P669" s="42" t="s">
        <v>40</v>
      </c>
      <c r="Q669" s="42" t="s">
        <v>42</v>
      </c>
      <c r="R669" s="42" t="s">
        <v>42</v>
      </c>
      <c r="S669" s="42" t="s">
        <v>40</v>
      </c>
      <c r="T669" s="42" t="s">
        <v>43</v>
      </c>
      <c r="U669" s="42" t="s">
        <v>40</v>
      </c>
      <c r="V669" s="42" t="s">
        <v>44</v>
      </c>
      <c r="W669" s="42" t="s">
        <v>40</v>
      </c>
      <c r="X669" s="42" t="s">
        <v>45</v>
      </c>
      <c r="Y669" s="42"/>
    </row>
    <row r="670" spans="1:25" ht="14.4" x14ac:dyDescent="0.3">
      <c r="A670" s="35" t="s">
        <v>221</v>
      </c>
      <c r="B670" s="24">
        <v>11894</v>
      </c>
      <c r="C670" s="24" t="s">
        <v>318</v>
      </c>
      <c r="D670" s="24">
        <v>53100291</v>
      </c>
      <c r="E670" s="28" t="s">
        <v>319</v>
      </c>
      <c r="F670" s="24">
        <v>1</v>
      </c>
      <c r="G670" s="24" t="s">
        <v>37</v>
      </c>
      <c r="H670" s="24" t="s">
        <v>217</v>
      </c>
      <c r="I670" s="24" t="s">
        <v>39</v>
      </c>
      <c r="J670" s="24" t="s">
        <v>169</v>
      </c>
      <c r="K670" s="24" t="s">
        <v>41</v>
      </c>
      <c r="L670" s="24">
        <v>11894</v>
      </c>
      <c r="M670" s="42" t="s">
        <v>42</v>
      </c>
      <c r="N670" s="42" t="s">
        <v>42</v>
      </c>
      <c r="O670" s="42" t="s">
        <v>40</v>
      </c>
      <c r="P670" s="42" t="s">
        <v>42</v>
      </c>
      <c r="Q670" s="42" t="s">
        <v>42</v>
      </c>
      <c r="R670" s="42" t="s">
        <v>42</v>
      </c>
      <c r="S670" s="42" t="s">
        <v>42</v>
      </c>
      <c r="T670" s="42" t="s">
        <v>43</v>
      </c>
      <c r="U670" s="42" t="s">
        <v>40</v>
      </c>
      <c r="V670" s="42" t="s">
        <v>44</v>
      </c>
      <c r="W670" s="42" t="s">
        <v>40</v>
      </c>
      <c r="X670" s="42" t="s">
        <v>45</v>
      </c>
      <c r="Y670" s="42"/>
    </row>
    <row r="671" spans="1:25" ht="14.4" x14ac:dyDescent="0.3">
      <c r="A671" s="35" t="s">
        <v>221</v>
      </c>
      <c r="B671" s="24">
        <v>11928</v>
      </c>
      <c r="C671" s="24" t="s">
        <v>295</v>
      </c>
      <c r="D671" s="24">
        <v>53100186</v>
      </c>
      <c r="E671" s="28" t="s">
        <v>296</v>
      </c>
      <c r="F671" s="24">
        <v>2</v>
      </c>
      <c r="G671" s="24" t="s">
        <v>37</v>
      </c>
      <c r="H671" s="24" t="s">
        <v>71</v>
      </c>
      <c r="I671" s="24" t="s">
        <v>39</v>
      </c>
      <c r="J671" s="24" t="s">
        <v>169</v>
      </c>
      <c r="K671" s="24" t="s">
        <v>41</v>
      </c>
      <c r="L671" s="24">
        <v>11928</v>
      </c>
      <c r="M671" s="42" t="s">
        <v>42</v>
      </c>
      <c r="N671" s="42" t="s">
        <v>42</v>
      </c>
      <c r="O671" s="42" t="s">
        <v>40</v>
      </c>
      <c r="P671" s="42" t="s">
        <v>42</v>
      </c>
      <c r="Q671" s="42" t="s">
        <v>42</v>
      </c>
      <c r="R671" s="42" t="s">
        <v>42</v>
      </c>
      <c r="S671" s="42" t="s">
        <v>42</v>
      </c>
      <c r="T671" s="42" t="s">
        <v>43</v>
      </c>
      <c r="U671" s="42" t="s">
        <v>40</v>
      </c>
      <c r="V671" s="42" t="s">
        <v>44</v>
      </c>
      <c r="W671" s="42" t="s">
        <v>40</v>
      </c>
      <c r="X671" s="42" t="s">
        <v>45</v>
      </c>
      <c r="Y671" s="42"/>
    </row>
    <row r="672" spans="1:25" ht="14.4" x14ac:dyDescent="0.3">
      <c r="A672" s="35" t="s">
        <v>221</v>
      </c>
      <c r="B672" s="24">
        <v>11929</v>
      </c>
      <c r="C672" s="24" t="s">
        <v>307</v>
      </c>
      <c r="D672" s="24">
        <v>53100186</v>
      </c>
      <c r="E672" s="28" t="s">
        <v>308</v>
      </c>
      <c r="F672" s="24">
        <v>1</v>
      </c>
      <c r="G672" s="24" t="s">
        <v>37</v>
      </c>
      <c r="H672" s="24" t="s">
        <v>71</v>
      </c>
      <c r="I672" s="24" t="s">
        <v>39</v>
      </c>
      <c r="J672" s="24" t="s">
        <v>169</v>
      </c>
      <c r="K672" s="24" t="s">
        <v>41</v>
      </c>
      <c r="L672" s="24">
        <v>11929</v>
      </c>
      <c r="M672" s="42" t="s">
        <v>42</v>
      </c>
      <c r="N672" s="42" t="s">
        <v>42</v>
      </c>
      <c r="O672" s="42" t="s">
        <v>40</v>
      </c>
      <c r="P672" s="42" t="s">
        <v>42</v>
      </c>
      <c r="Q672" s="42" t="s">
        <v>42</v>
      </c>
      <c r="R672" s="42" t="s">
        <v>42</v>
      </c>
      <c r="S672" s="42" t="s">
        <v>42</v>
      </c>
      <c r="T672" s="42" t="s">
        <v>54</v>
      </c>
      <c r="U672" s="42" t="s">
        <v>40</v>
      </c>
      <c r="V672" s="42" t="s">
        <v>44</v>
      </c>
      <c r="W672" s="42" t="s">
        <v>40</v>
      </c>
      <c r="X672" s="42" t="s">
        <v>45</v>
      </c>
      <c r="Y672" s="42"/>
    </row>
    <row r="673" spans="1:25" ht="14.4" x14ac:dyDescent="0.3">
      <c r="A673" s="35" t="s">
        <v>221</v>
      </c>
      <c r="B673" s="24">
        <v>11940</v>
      </c>
      <c r="C673" s="24" t="s">
        <v>86</v>
      </c>
      <c r="D673" s="24">
        <v>53100195</v>
      </c>
      <c r="E673" s="28" t="s">
        <v>87</v>
      </c>
      <c r="F673" s="24">
        <v>7</v>
      </c>
      <c r="G673" s="24" t="s">
        <v>37</v>
      </c>
      <c r="H673" s="24" t="s">
        <v>38</v>
      </c>
      <c r="I673" s="24" t="s">
        <v>39</v>
      </c>
      <c r="J673" s="24" t="s">
        <v>40</v>
      </c>
      <c r="K673" s="24" t="s">
        <v>41</v>
      </c>
      <c r="L673" s="24">
        <v>11940</v>
      </c>
      <c r="M673" s="42" t="s">
        <v>40</v>
      </c>
      <c r="N673" s="42" t="s">
        <v>42</v>
      </c>
      <c r="O673" s="42" t="s">
        <v>40</v>
      </c>
      <c r="P673" s="42" t="s">
        <v>42</v>
      </c>
      <c r="Q673" s="42" t="s">
        <v>42</v>
      </c>
      <c r="R673" s="42" t="s">
        <v>42</v>
      </c>
      <c r="S673" s="42" t="s">
        <v>40</v>
      </c>
      <c r="T673" s="42" t="s">
        <v>59</v>
      </c>
      <c r="U673" s="42" t="s">
        <v>40</v>
      </c>
      <c r="V673" s="42" t="s">
        <v>44</v>
      </c>
      <c r="W673" s="42" t="s">
        <v>42</v>
      </c>
      <c r="X673" s="42" t="s">
        <v>343</v>
      </c>
      <c r="Y673" s="42"/>
    </row>
    <row r="674" spans="1:25" ht="14.4" x14ac:dyDescent="0.3">
      <c r="A674" s="35" t="s">
        <v>221</v>
      </c>
      <c r="B674" s="24">
        <v>11948</v>
      </c>
      <c r="C674" s="24" t="s">
        <v>83</v>
      </c>
      <c r="D674" s="24">
        <v>53100195</v>
      </c>
      <c r="E674" s="28" t="s">
        <v>84</v>
      </c>
      <c r="F674" s="24">
        <v>6</v>
      </c>
      <c r="G674" s="24" t="s">
        <v>58</v>
      </c>
      <c r="H674" s="24" t="s">
        <v>38</v>
      </c>
      <c r="I674" s="24" t="s">
        <v>39</v>
      </c>
      <c r="J674" s="24" t="s">
        <v>40</v>
      </c>
      <c r="K674" s="24" t="s">
        <v>41</v>
      </c>
      <c r="L674" s="24">
        <v>11948</v>
      </c>
      <c r="M674" s="42" t="s">
        <v>40</v>
      </c>
      <c r="N674" s="42" t="s">
        <v>42</v>
      </c>
      <c r="O674" s="42" t="s">
        <v>40</v>
      </c>
      <c r="P674" s="42" t="s">
        <v>42</v>
      </c>
      <c r="Q674" s="42" t="s">
        <v>42</v>
      </c>
      <c r="R674" s="42" t="s">
        <v>42</v>
      </c>
      <c r="S674" s="42" t="s">
        <v>40</v>
      </c>
      <c r="T674" s="42" t="s">
        <v>59</v>
      </c>
      <c r="U674" s="42" t="s">
        <v>40</v>
      </c>
      <c r="V674" s="42" t="s">
        <v>44</v>
      </c>
      <c r="W674" s="42" t="s">
        <v>42</v>
      </c>
      <c r="X674" s="42" t="s">
        <v>343</v>
      </c>
      <c r="Y674" s="42"/>
    </row>
    <row r="675" spans="1:25" ht="14.4" x14ac:dyDescent="0.3">
      <c r="A675" s="35" t="s">
        <v>221</v>
      </c>
      <c r="B675" s="24">
        <v>12046</v>
      </c>
      <c r="C675" s="24" t="s">
        <v>283</v>
      </c>
      <c r="D675" s="24">
        <v>53100889</v>
      </c>
      <c r="E675" s="28" t="s">
        <v>284</v>
      </c>
      <c r="F675" s="24">
        <v>2</v>
      </c>
      <c r="G675" s="24" t="s">
        <v>37</v>
      </c>
      <c r="H675" s="24" t="s">
        <v>64</v>
      </c>
      <c r="I675" s="24" t="s">
        <v>39</v>
      </c>
      <c r="J675" s="24" t="s">
        <v>169</v>
      </c>
      <c r="K675" s="24" t="s">
        <v>41</v>
      </c>
      <c r="L675" s="24">
        <v>12046</v>
      </c>
      <c r="M675" s="42" t="s">
        <v>42</v>
      </c>
      <c r="N675" s="42" t="s">
        <v>42</v>
      </c>
      <c r="O675" s="42" t="s">
        <v>40</v>
      </c>
      <c r="P675" s="42" t="s">
        <v>42</v>
      </c>
      <c r="Q675" s="42" t="s">
        <v>42</v>
      </c>
      <c r="R675" s="42" t="s">
        <v>42</v>
      </c>
      <c r="S675" s="42" t="s">
        <v>42</v>
      </c>
      <c r="T675" s="42" t="s">
        <v>59</v>
      </c>
      <c r="U675" s="42" t="s">
        <v>40</v>
      </c>
      <c r="V675" s="42" t="s">
        <v>44</v>
      </c>
      <c r="W675" s="42" t="s">
        <v>40</v>
      </c>
      <c r="X675" s="42" t="s">
        <v>45</v>
      </c>
      <c r="Y675" s="42"/>
    </row>
    <row r="676" spans="1:25" ht="14.4" x14ac:dyDescent="0.3">
      <c r="A676" s="35" t="s">
        <v>221</v>
      </c>
      <c r="B676" s="24">
        <v>12049</v>
      </c>
      <c r="C676" s="24" t="s">
        <v>285</v>
      </c>
      <c r="D676" s="24">
        <v>53100782</v>
      </c>
      <c r="E676" s="28" t="s">
        <v>286</v>
      </c>
      <c r="F676" s="24">
        <v>1</v>
      </c>
      <c r="G676" s="24" t="s">
        <v>37</v>
      </c>
      <c r="H676" s="24" t="s">
        <v>217</v>
      </c>
      <c r="I676" s="24" t="s">
        <v>39</v>
      </c>
      <c r="J676" s="24" t="s">
        <v>169</v>
      </c>
      <c r="K676" s="24" t="s">
        <v>41</v>
      </c>
      <c r="L676" s="24">
        <v>12049</v>
      </c>
      <c r="M676" s="42" t="s">
        <v>42</v>
      </c>
      <c r="N676" s="42" t="s">
        <v>42</v>
      </c>
      <c r="O676" s="42" t="s">
        <v>40</v>
      </c>
      <c r="P676" s="42" t="s">
        <v>42</v>
      </c>
      <c r="Q676" s="42" t="s">
        <v>42</v>
      </c>
      <c r="R676" s="42" t="s">
        <v>42</v>
      </c>
      <c r="S676" s="42" t="s">
        <v>42</v>
      </c>
      <c r="T676" s="42" t="s">
        <v>43</v>
      </c>
      <c r="U676" s="42" t="s">
        <v>40</v>
      </c>
      <c r="V676" s="42" t="s">
        <v>44</v>
      </c>
      <c r="W676" s="42" t="s">
        <v>40</v>
      </c>
      <c r="X676" s="42" t="s">
        <v>45</v>
      </c>
      <c r="Y676" s="42"/>
    </row>
    <row r="677" spans="1:25" ht="14.4" x14ac:dyDescent="0.3">
      <c r="A677" s="35" t="s">
        <v>221</v>
      </c>
      <c r="B677" s="24">
        <v>12070</v>
      </c>
      <c r="C677" s="24" t="s">
        <v>112</v>
      </c>
      <c r="D677" s="24">
        <v>53100303</v>
      </c>
      <c r="E677" s="28" t="s">
        <v>113</v>
      </c>
      <c r="F677" s="24">
        <v>1</v>
      </c>
      <c r="G677" s="24" t="s">
        <v>37</v>
      </c>
      <c r="H677" s="24" t="s">
        <v>114</v>
      </c>
      <c r="I677" s="24" t="s">
        <v>39</v>
      </c>
      <c r="J677" s="24" t="s">
        <v>40</v>
      </c>
      <c r="K677" s="24" t="s">
        <v>41</v>
      </c>
      <c r="L677" s="24">
        <v>12070</v>
      </c>
      <c r="M677" s="42" t="s">
        <v>42</v>
      </c>
      <c r="N677" s="42" t="s">
        <v>42</v>
      </c>
      <c r="O677" s="42" t="s">
        <v>40</v>
      </c>
      <c r="P677" s="42" t="s">
        <v>42</v>
      </c>
      <c r="Q677" s="42" t="s">
        <v>42</v>
      </c>
      <c r="R677" s="42" t="s">
        <v>42</v>
      </c>
      <c r="S677" s="42" t="s">
        <v>40</v>
      </c>
      <c r="T677" s="42" t="s">
        <v>43</v>
      </c>
      <c r="U677" s="42" t="s">
        <v>40</v>
      </c>
      <c r="V677" s="42" t="s">
        <v>44</v>
      </c>
      <c r="W677" s="42" t="s">
        <v>40</v>
      </c>
      <c r="X677" s="42" t="s">
        <v>45</v>
      </c>
      <c r="Y677" s="42"/>
    </row>
    <row r="678" spans="1:25" ht="14.4" x14ac:dyDescent="0.3">
      <c r="A678" s="35" t="s">
        <v>221</v>
      </c>
      <c r="B678" s="24">
        <v>12074</v>
      </c>
      <c r="C678" s="24" t="s">
        <v>116</v>
      </c>
      <c r="D678" s="24">
        <v>53100329</v>
      </c>
      <c r="E678" s="28" t="s">
        <v>117</v>
      </c>
      <c r="F678" s="24">
        <v>1</v>
      </c>
      <c r="G678" s="24" t="s">
        <v>37</v>
      </c>
      <c r="H678" s="24" t="s">
        <v>71</v>
      </c>
      <c r="I678" s="24" t="s">
        <v>39</v>
      </c>
      <c r="J678" s="24" t="s">
        <v>40</v>
      </c>
      <c r="K678" s="24" t="s">
        <v>41</v>
      </c>
      <c r="L678" s="24">
        <v>12074</v>
      </c>
      <c r="M678" s="42" t="s">
        <v>40</v>
      </c>
      <c r="N678" s="42" t="s">
        <v>42</v>
      </c>
      <c r="O678" s="42" t="s">
        <v>40</v>
      </c>
      <c r="P678" s="42" t="s">
        <v>40</v>
      </c>
      <c r="Q678" s="42" t="s">
        <v>40</v>
      </c>
      <c r="R678" s="42" t="s">
        <v>42</v>
      </c>
      <c r="S678" s="42" t="s">
        <v>40</v>
      </c>
      <c r="T678" s="42" t="s">
        <v>43</v>
      </c>
      <c r="U678" s="42" t="s">
        <v>40</v>
      </c>
      <c r="V678" s="42" t="s">
        <v>44</v>
      </c>
      <c r="W678" s="42" t="s">
        <v>40</v>
      </c>
      <c r="X678" s="42" t="s">
        <v>45</v>
      </c>
      <c r="Y678" s="42"/>
    </row>
    <row r="679" spans="1:25" ht="14.4" x14ac:dyDescent="0.3">
      <c r="A679" s="35" t="s">
        <v>221</v>
      </c>
      <c r="B679" s="24">
        <v>12081</v>
      </c>
      <c r="C679" s="24" t="s">
        <v>93</v>
      </c>
      <c r="D679" s="24">
        <v>53100496</v>
      </c>
      <c r="E679" s="28" t="s">
        <v>94</v>
      </c>
      <c r="F679" s="24">
        <v>1</v>
      </c>
      <c r="G679" s="24" t="s">
        <v>37</v>
      </c>
      <c r="H679" s="24" t="s">
        <v>71</v>
      </c>
      <c r="I679" s="24" t="s">
        <v>39</v>
      </c>
      <c r="J679" s="24" t="s">
        <v>40</v>
      </c>
      <c r="K679" s="24" t="s">
        <v>41</v>
      </c>
      <c r="L679" s="24">
        <v>12081</v>
      </c>
      <c r="M679" s="42" t="s">
        <v>40</v>
      </c>
      <c r="N679" s="42" t="s">
        <v>42</v>
      </c>
      <c r="O679" s="42" t="s">
        <v>40</v>
      </c>
      <c r="P679" s="42" t="s">
        <v>42</v>
      </c>
      <c r="Q679" s="42" t="s">
        <v>42</v>
      </c>
      <c r="R679" s="42" t="s">
        <v>42</v>
      </c>
      <c r="S679" s="42" t="s">
        <v>40</v>
      </c>
      <c r="T679" s="42" t="s">
        <v>54</v>
      </c>
      <c r="U679" s="42" t="s">
        <v>40</v>
      </c>
      <c r="V679" s="42" t="s">
        <v>44</v>
      </c>
      <c r="W679" s="42" t="s">
        <v>40</v>
      </c>
      <c r="X679" s="42" t="s">
        <v>45</v>
      </c>
      <c r="Y679" s="42"/>
    </row>
    <row r="680" spans="1:25" ht="14.4" x14ac:dyDescent="0.3">
      <c r="A680" s="35" t="s">
        <v>221</v>
      </c>
      <c r="B680" s="24">
        <v>12134</v>
      </c>
      <c r="C680" s="24" t="s">
        <v>275</v>
      </c>
      <c r="D680" s="24">
        <v>53100736</v>
      </c>
      <c r="E680" s="28" t="s">
        <v>276</v>
      </c>
      <c r="F680" s="24">
        <v>1</v>
      </c>
      <c r="G680" s="24" t="s">
        <v>37</v>
      </c>
      <c r="H680" s="24" t="s">
        <v>64</v>
      </c>
      <c r="I680" s="24" t="s">
        <v>39</v>
      </c>
      <c r="J680" s="24" t="s">
        <v>169</v>
      </c>
      <c r="K680" s="24" t="s">
        <v>41</v>
      </c>
      <c r="L680" s="24">
        <v>12134</v>
      </c>
      <c r="M680" s="42" t="s">
        <v>42</v>
      </c>
      <c r="N680" s="42" t="s">
        <v>42</v>
      </c>
      <c r="O680" s="42" t="s">
        <v>40</v>
      </c>
      <c r="P680" s="42" t="s">
        <v>42</v>
      </c>
      <c r="Q680" s="42" t="s">
        <v>42</v>
      </c>
      <c r="R680" s="42" t="s">
        <v>42</v>
      </c>
      <c r="S680" s="42" t="s">
        <v>42</v>
      </c>
      <c r="T680" s="42" t="s">
        <v>43</v>
      </c>
      <c r="U680" s="42" t="s">
        <v>40</v>
      </c>
      <c r="V680" s="42" t="s">
        <v>44</v>
      </c>
      <c r="W680" s="42" t="s">
        <v>40</v>
      </c>
      <c r="X680" s="42" t="s">
        <v>45</v>
      </c>
      <c r="Y680" s="42"/>
    </row>
    <row r="681" spans="1:25" ht="14.4" x14ac:dyDescent="0.3">
      <c r="A681" s="35" t="s">
        <v>221</v>
      </c>
      <c r="B681" s="24">
        <v>12174</v>
      </c>
      <c r="C681" s="24" t="s">
        <v>249</v>
      </c>
      <c r="D681" s="24">
        <v>53100391</v>
      </c>
      <c r="E681" s="28" t="s">
        <v>250</v>
      </c>
      <c r="F681" s="24">
        <v>1</v>
      </c>
      <c r="G681" s="24" t="s">
        <v>37</v>
      </c>
      <c r="H681" s="24" t="s">
        <v>49</v>
      </c>
      <c r="I681" s="24" t="s">
        <v>39</v>
      </c>
      <c r="J681" s="24" t="s">
        <v>169</v>
      </c>
      <c r="K681" s="24" t="s">
        <v>41</v>
      </c>
      <c r="L681" s="24">
        <v>12174</v>
      </c>
      <c r="M681" s="42" t="s">
        <v>42</v>
      </c>
      <c r="N681" s="42" t="s">
        <v>42</v>
      </c>
      <c r="O681" s="42" t="s">
        <v>40</v>
      </c>
      <c r="P681" s="42" t="s">
        <v>42</v>
      </c>
      <c r="Q681" s="42" t="s">
        <v>42</v>
      </c>
      <c r="R681" s="42" t="s">
        <v>42</v>
      </c>
      <c r="S681" s="42" t="s">
        <v>42</v>
      </c>
      <c r="T681" s="42" t="s">
        <v>59</v>
      </c>
      <c r="U681" s="42" t="s">
        <v>40</v>
      </c>
      <c r="V681" s="42" t="s">
        <v>51</v>
      </c>
      <c r="W681" s="42" t="s">
        <v>40</v>
      </c>
      <c r="X681" s="42">
        <v>0</v>
      </c>
      <c r="Y681" s="42"/>
    </row>
    <row r="682" spans="1:25" ht="14.4" x14ac:dyDescent="0.3">
      <c r="A682" s="35" t="s">
        <v>221</v>
      </c>
      <c r="B682" s="24">
        <v>12188</v>
      </c>
      <c r="C682" s="24" t="s">
        <v>299</v>
      </c>
      <c r="D682" s="24">
        <v>53100335</v>
      </c>
      <c r="E682" s="28" t="s">
        <v>300</v>
      </c>
      <c r="F682" s="24">
        <v>1</v>
      </c>
      <c r="G682" s="24" t="s">
        <v>37</v>
      </c>
      <c r="H682" s="24" t="s">
        <v>71</v>
      </c>
      <c r="I682" s="24" t="s">
        <v>39</v>
      </c>
      <c r="J682" s="24" t="s">
        <v>169</v>
      </c>
      <c r="K682" s="24" t="s">
        <v>41</v>
      </c>
      <c r="L682" s="24">
        <v>12188</v>
      </c>
      <c r="M682" s="42" t="s">
        <v>42</v>
      </c>
      <c r="N682" s="42" t="s">
        <v>42</v>
      </c>
      <c r="O682" s="42" t="s">
        <v>40</v>
      </c>
      <c r="P682" s="42" t="s">
        <v>42</v>
      </c>
      <c r="Q682" s="42" t="s">
        <v>40</v>
      </c>
      <c r="R682" s="42" t="s">
        <v>42</v>
      </c>
      <c r="S682" s="42" t="s">
        <v>42</v>
      </c>
      <c r="T682" s="42" t="s">
        <v>54</v>
      </c>
      <c r="U682" s="42" t="s">
        <v>40</v>
      </c>
      <c r="V682" s="42" t="s">
        <v>44</v>
      </c>
      <c r="W682" s="42" t="s">
        <v>40</v>
      </c>
      <c r="X682" s="42" t="s">
        <v>45</v>
      </c>
      <c r="Y682" s="42"/>
    </row>
    <row r="683" spans="1:25" ht="14.4" x14ac:dyDescent="0.3">
      <c r="A683" s="35" t="s">
        <v>221</v>
      </c>
      <c r="B683" s="24">
        <v>12190</v>
      </c>
      <c r="C683" s="24" t="s">
        <v>279</v>
      </c>
      <c r="D683" s="24">
        <v>53100335</v>
      </c>
      <c r="E683" s="28" t="s">
        <v>280</v>
      </c>
      <c r="F683" s="24">
        <v>12</v>
      </c>
      <c r="G683" s="24" t="s">
        <v>37</v>
      </c>
      <c r="H683" s="24" t="s">
        <v>71</v>
      </c>
      <c r="I683" s="24" t="s">
        <v>39</v>
      </c>
      <c r="J683" s="24" t="s">
        <v>169</v>
      </c>
      <c r="K683" s="24" t="s">
        <v>41</v>
      </c>
      <c r="L683" s="24">
        <v>12190</v>
      </c>
      <c r="M683" s="42" t="s">
        <v>42</v>
      </c>
      <c r="N683" s="42" t="s">
        <v>42</v>
      </c>
      <c r="O683" s="42" t="s">
        <v>40</v>
      </c>
      <c r="P683" s="42" t="s">
        <v>42</v>
      </c>
      <c r="Q683" s="42" t="s">
        <v>40</v>
      </c>
      <c r="R683" s="42" t="s">
        <v>42</v>
      </c>
      <c r="S683" s="42" t="s">
        <v>42</v>
      </c>
      <c r="T683" s="42" t="s">
        <v>54</v>
      </c>
      <c r="U683" s="42" t="s">
        <v>40</v>
      </c>
      <c r="V683" s="42" t="s">
        <v>44</v>
      </c>
      <c r="W683" s="42" t="s">
        <v>40</v>
      </c>
      <c r="X683" s="42" t="s">
        <v>45</v>
      </c>
      <c r="Y683" s="42"/>
    </row>
    <row r="684" spans="1:25" ht="14.4" x14ac:dyDescent="0.3">
      <c r="A684" s="35" t="s">
        <v>221</v>
      </c>
      <c r="B684" s="24">
        <v>12193</v>
      </c>
      <c r="C684" s="24" t="s">
        <v>297</v>
      </c>
      <c r="D684" s="24">
        <v>53100335</v>
      </c>
      <c r="E684" s="28" t="s">
        <v>298</v>
      </c>
      <c r="F684" s="24">
        <v>34</v>
      </c>
      <c r="G684" s="24" t="s">
        <v>37</v>
      </c>
      <c r="H684" s="24" t="s">
        <v>71</v>
      </c>
      <c r="I684" s="24" t="s">
        <v>39</v>
      </c>
      <c r="J684" s="24" t="s">
        <v>169</v>
      </c>
      <c r="K684" s="24" t="s">
        <v>41</v>
      </c>
      <c r="L684" s="24">
        <v>12193</v>
      </c>
      <c r="M684" s="42" t="s">
        <v>42</v>
      </c>
      <c r="N684" s="42" t="s">
        <v>42</v>
      </c>
      <c r="O684" s="42" t="s">
        <v>40</v>
      </c>
      <c r="P684" s="42" t="s">
        <v>42</v>
      </c>
      <c r="Q684" s="42" t="s">
        <v>40</v>
      </c>
      <c r="R684" s="42" t="s">
        <v>42</v>
      </c>
      <c r="S684" s="42" t="s">
        <v>42</v>
      </c>
      <c r="T684" s="42" t="s">
        <v>54</v>
      </c>
      <c r="U684" s="42" t="s">
        <v>40</v>
      </c>
      <c r="V684" s="42" t="s">
        <v>44</v>
      </c>
      <c r="W684" s="42" t="s">
        <v>40</v>
      </c>
      <c r="X684" s="42" t="s">
        <v>45</v>
      </c>
      <c r="Y684" s="42"/>
    </row>
    <row r="685" spans="1:25" ht="24" x14ac:dyDescent="0.3">
      <c r="A685" s="35" t="s">
        <v>221</v>
      </c>
      <c r="B685" s="24">
        <v>20208</v>
      </c>
      <c r="C685" s="24" t="s">
        <v>309</v>
      </c>
      <c r="D685" s="24">
        <v>53100066</v>
      </c>
      <c r="E685" s="28" t="s">
        <v>310</v>
      </c>
      <c r="F685" s="24">
        <v>19</v>
      </c>
      <c r="G685" s="24" t="s">
        <v>37</v>
      </c>
      <c r="H685" s="24" t="s">
        <v>191</v>
      </c>
      <c r="I685" s="24" t="s">
        <v>39</v>
      </c>
      <c r="J685" s="24" t="s">
        <v>169</v>
      </c>
      <c r="K685" s="24" t="s">
        <v>41</v>
      </c>
      <c r="L685" s="24">
        <v>20208</v>
      </c>
      <c r="M685" s="42" t="s">
        <v>42</v>
      </c>
      <c r="N685" s="42" t="s">
        <v>42</v>
      </c>
      <c r="O685" s="42" t="s">
        <v>42</v>
      </c>
      <c r="P685" s="42" t="s">
        <v>42</v>
      </c>
      <c r="Q685" s="42" t="s">
        <v>42</v>
      </c>
      <c r="R685" s="42" t="s">
        <v>42</v>
      </c>
      <c r="S685" s="42" t="s">
        <v>42</v>
      </c>
      <c r="T685" s="42" t="s">
        <v>42</v>
      </c>
      <c r="U685" s="42" t="s">
        <v>40</v>
      </c>
      <c r="V685" s="42" t="s">
        <v>44</v>
      </c>
      <c r="W685" s="42" t="s">
        <v>42</v>
      </c>
      <c r="X685" s="42" t="s">
        <v>345</v>
      </c>
      <c r="Y685" s="42"/>
    </row>
    <row r="686" spans="1:25" ht="24" x14ac:dyDescent="0.3">
      <c r="A686" s="35" t="s">
        <v>221</v>
      </c>
      <c r="B686" s="24">
        <v>20638</v>
      </c>
      <c r="C686" s="24" t="s">
        <v>322</v>
      </c>
      <c r="D686" s="24">
        <v>53100066</v>
      </c>
      <c r="E686" s="28" t="s">
        <v>323</v>
      </c>
      <c r="F686" s="24">
        <v>62</v>
      </c>
      <c r="G686" s="24" t="s">
        <v>37</v>
      </c>
      <c r="H686" s="24" t="s">
        <v>191</v>
      </c>
      <c r="I686" s="24" t="s">
        <v>39</v>
      </c>
      <c r="J686" s="24" t="s">
        <v>40</v>
      </c>
      <c r="K686" s="24" t="s">
        <v>41</v>
      </c>
      <c r="L686" s="24">
        <v>20638</v>
      </c>
      <c r="M686" s="42" t="s">
        <v>42</v>
      </c>
      <c r="N686" s="42" t="s">
        <v>42</v>
      </c>
      <c r="O686" s="42" t="s">
        <v>40</v>
      </c>
      <c r="P686" s="42" t="s">
        <v>42</v>
      </c>
      <c r="Q686" s="42" t="s">
        <v>42</v>
      </c>
      <c r="R686" s="42" t="s">
        <v>42</v>
      </c>
      <c r="S686" s="42" t="s">
        <v>40</v>
      </c>
      <c r="T686" s="42" t="s">
        <v>42</v>
      </c>
      <c r="U686" s="42" t="s">
        <v>40</v>
      </c>
      <c r="V686" s="42" t="s">
        <v>44</v>
      </c>
      <c r="W686" s="42" t="s">
        <v>42</v>
      </c>
      <c r="X686" s="42" t="s">
        <v>344</v>
      </c>
      <c r="Y686" s="42"/>
    </row>
    <row r="687" spans="1:25" ht="24" x14ac:dyDescent="0.3">
      <c r="A687" s="35" t="s">
        <v>221</v>
      </c>
      <c r="B687" s="24">
        <v>21446</v>
      </c>
      <c r="C687" s="24" t="s">
        <v>282</v>
      </c>
      <c r="D687" s="24">
        <v>53100234</v>
      </c>
      <c r="E687" s="28" t="s">
        <v>281</v>
      </c>
      <c r="F687" s="24">
        <v>6</v>
      </c>
      <c r="G687" s="24" t="s">
        <v>37</v>
      </c>
      <c r="H687" s="24" t="s">
        <v>191</v>
      </c>
      <c r="I687" s="24" t="s">
        <v>39</v>
      </c>
      <c r="J687" s="24" t="s">
        <v>169</v>
      </c>
      <c r="K687" s="24" t="s">
        <v>41</v>
      </c>
      <c r="L687" s="24">
        <v>21446</v>
      </c>
      <c r="M687" s="42" t="s">
        <v>42</v>
      </c>
      <c r="N687" s="42" t="s">
        <v>42</v>
      </c>
      <c r="O687" s="42" t="s">
        <v>40</v>
      </c>
      <c r="P687" s="42" t="s">
        <v>42</v>
      </c>
      <c r="Q687" s="42" t="s">
        <v>42</v>
      </c>
      <c r="R687" s="42" t="s">
        <v>42</v>
      </c>
      <c r="S687" s="42" t="s">
        <v>42</v>
      </c>
      <c r="T687" s="42" t="s">
        <v>59</v>
      </c>
      <c r="U687" s="42" t="s">
        <v>40</v>
      </c>
      <c r="V687" s="42" t="s">
        <v>44</v>
      </c>
      <c r="W687" s="42" t="s">
        <v>42</v>
      </c>
      <c r="X687" s="42" t="s">
        <v>344</v>
      </c>
      <c r="Y687" s="42"/>
    </row>
    <row r="688" spans="1:25" ht="14.4" x14ac:dyDescent="0.3">
      <c r="A688" s="35" t="s">
        <v>211</v>
      </c>
      <c r="B688" s="24">
        <v>11694</v>
      </c>
      <c r="C688" s="24" t="s">
        <v>189</v>
      </c>
      <c r="D688" s="24">
        <v>53100066</v>
      </c>
      <c r="E688" s="28" t="s">
        <v>190</v>
      </c>
      <c r="F688" s="24">
        <v>10</v>
      </c>
      <c r="G688" s="24" t="s">
        <v>37</v>
      </c>
      <c r="H688" s="24" t="s">
        <v>191</v>
      </c>
      <c r="I688" s="24" t="s">
        <v>39</v>
      </c>
      <c r="J688" s="24" t="s">
        <v>169</v>
      </c>
      <c r="K688" s="24" t="s">
        <v>41</v>
      </c>
      <c r="L688" s="24">
        <v>11694</v>
      </c>
      <c r="M688" s="42" t="s">
        <v>42</v>
      </c>
      <c r="N688" s="42" t="s">
        <v>42</v>
      </c>
      <c r="O688" s="42" t="s">
        <v>40</v>
      </c>
      <c r="P688" s="42" t="s">
        <v>42</v>
      </c>
      <c r="Q688" s="42" t="s">
        <v>42</v>
      </c>
      <c r="R688" s="42" t="s">
        <v>42</v>
      </c>
      <c r="S688" s="42" t="s">
        <v>42</v>
      </c>
      <c r="T688" s="42" t="s">
        <v>59</v>
      </c>
      <c r="U688" s="42" t="s">
        <v>40</v>
      </c>
      <c r="V688" s="42" t="s">
        <v>44</v>
      </c>
      <c r="W688" s="42" t="s">
        <v>42</v>
      </c>
      <c r="X688" s="42" t="s">
        <v>354</v>
      </c>
      <c r="Y688" s="42"/>
    </row>
    <row r="689" spans="1:25" ht="14.4" x14ac:dyDescent="0.3">
      <c r="A689" s="35" t="s">
        <v>211</v>
      </c>
      <c r="B689" s="24">
        <v>12643</v>
      </c>
      <c r="C689" s="24" t="s">
        <v>213</v>
      </c>
      <c r="D689" s="24">
        <v>53100298</v>
      </c>
      <c r="E689" s="28" t="s">
        <v>214</v>
      </c>
      <c r="F689" s="24">
        <v>1</v>
      </c>
      <c r="G689" s="24" t="s">
        <v>37</v>
      </c>
      <c r="H689" s="24" t="s">
        <v>38</v>
      </c>
      <c r="I689" s="24" t="s">
        <v>39</v>
      </c>
      <c r="J689" s="24" t="s">
        <v>169</v>
      </c>
      <c r="K689" s="24" t="s">
        <v>41</v>
      </c>
      <c r="L689" s="24">
        <v>12643</v>
      </c>
      <c r="M689" s="42" t="s">
        <v>42</v>
      </c>
      <c r="N689" s="42" t="s">
        <v>42</v>
      </c>
      <c r="O689" s="42" t="s">
        <v>40</v>
      </c>
      <c r="P689" s="42" t="s">
        <v>42</v>
      </c>
      <c r="Q689" s="42" t="s">
        <v>42</v>
      </c>
      <c r="R689" s="42" t="s">
        <v>42</v>
      </c>
      <c r="S689" s="42" t="s">
        <v>42</v>
      </c>
      <c r="T689" s="42" t="s">
        <v>59</v>
      </c>
      <c r="U689" s="42" t="s">
        <v>40</v>
      </c>
      <c r="V689" s="42" t="s">
        <v>44</v>
      </c>
      <c r="W689" s="42" t="s">
        <v>40</v>
      </c>
      <c r="X689" s="42" t="s">
        <v>45</v>
      </c>
      <c r="Y689" s="42"/>
    </row>
    <row r="690" spans="1:25" ht="14.4" x14ac:dyDescent="0.3">
      <c r="A690" s="35" t="s">
        <v>211</v>
      </c>
      <c r="B690" s="24">
        <v>11942</v>
      </c>
      <c r="C690" s="24" t="s">
        <v>222</v>
      </c>
      <c r="D690" s="24">
        <v>53100195</v>
      </c>
      <c r="E690" s="28" t="s">
        <v>223</v>
      </c>
      <c r="F690" s="24">
        <v>2</v>
      </c>
      <c r="G690" s="24" t="s">
        <v>37</v>
      </c>
      <c r="H690" s="24" t="s">
        <v>38</v>
      </c>
      <c r="I690" s="24" t="s">
        <v>39</v>
      </c>
      <c r="J690" s="24" t="s">
        <v>169</v>
      </c>
      <c r="K690" s="24" t="s">
        <v>41</v>
      </c>
      <c r="L690" s="24">
        <v>11942</v>
      </c>
      <c r="M690" s="42" t="s">
        <v>42</v>
      </c>
      <c r="N690" s="42" t="s">
        <v>42</v>
      </c>
      <c r="O690" s="42" t="s">
        <v>40</v>
      </c>
      <c r="P690" s="42" t="s">
        <v>42</v>
      </c>
      <c r="Q690" s="42" t="s">
        <v>42</v>
      </c>
      <c r="R690" s="42" t="s">
        <v>42</v>
      </c>
      <c r="S690" s="42" t="s">
        <v>42</v>
      </c>
      <c r="T690" s="42" t="s">
        <v>59</v>
      </c>
      <c r="U690" s="42" t="s">
        <v>40</v>
      </c>
      <c r="V690" s="42" t="s">
        <v>44</v>
      </c>
      <c r="W690" s="42" t="s">
        <v>42</v>
      </c>
      <c r="X690" s="42" t="s">
        <v>351</v>
      </c>
      <c r="Y690" s="42"/>
    </row>
    <row r="691" spans="1:25" ht="14.4" x14ac:dyDescent="0.3">
      <c r="A691" s="35" t="s">
        <v>211</v>
      </c>
      <c r="B691" s="24">
        <v>16375</v>
      </c>
      <c r="C691" s="24" t="s">
        <v>236</v>
      </c>
      <c r="D691" s="24">
        <v>53100870</v>
      </c>
      <c r="E691" s="28" t="s">
        <v>235</v>
      </c>
      <c r="F691" s="24">
        <v>1</v>
      </c>
      <c r="G691" s="24" t="s">
        <v>37</v>
      </c>
      <c r="H691" s="24" t="s">
        <v>217</v>
      </c>
      <c r="I691" s="24" t="s">
        <v>39</v>
      </c>
      <c r="J691" s="24" t="s">
        <v>169</v>
      </c>
      <c r="K691" s="24" t="s">
        <v>41</v>
      </c>
      <c r="L691" s="24">
        <v>16375</v>
      </c>
      <c r="M691" s="42" t="s">
        <v>42</v>
      </c>
      <c r="N691" s="42" t="s">
        <v>42</v>
      </c>
      <c r="O691" s="42" t="s">
        <v>40</v>
      </c>
      <c r="P691" s="42" t="s">
        <v>42</v>
      </c>
      <c r="Q691" s="42" t="s">
        <v>42</v>
      </c>
      <c r="R691" s="42" t="s">
        <v>42</v>
      </c>
      <c r="S691" s="42" t="s">
        <v>42</v>
      </c>
      <c r="T691" s="42" t="s">
        <v>43</v>
      </c>
      <c r="U691" s="42" t="s">
        <v>40</v>
      </c>
      <c r="V691" s="42" t="s">
        <v>44</v>
      </c>
      <c r="W691" s="42" t="s">
        <v>40</v>
      </c>
      <c r="X691" s="42">
        <v>0</v>
      </c>
      <c r="Y691" s="42"/>
    </row>
    <row r="692" spans="1:25" ht="14.4" x14ac:dyDescent="0.3">
      <c r="A692" s="35" t="s">
        <v>211</v>
      </c>
      <c r="B692" s="24">
        <v>12051</v>
      </c>
      <c r="C692" s="24" t="s">
        <v>226</v>
      </c>
      <c r="D692" s="24">
        <v>53100782</v>
      </c>
      <c r="E692" s="28" t="s">
        <v>227</v>
      </c>
      <c r="F692" s="24">
        <v>1</v>
      </c>
      <c r="G692" s="24" t="s">
        <v>37</v>
      </c>
      <c r="H692" s="24" t="s">
        <v>217</v>
      </c>
      <c r="I692" s="24" t="s">
        <v>39</v>
      </c>
      <c r="J692" s="24" t="s">
        <v>169</v>
      </c>
      <c r="K692" s="24" t="s">
        <v>41</v>
      </c>
      <c r="L692" s="24">
        <v>12051</v>
      </c>
      <c r="M692" s="42" t="s">
        <v>42</v>
      </c>
      <c r="N692" s="42" t="s">
        <v>42</v>
      </c>
      <c r="O692" s="42" t="s">
        <v>40</v>
      </c>
      <c r="P692" s="42" t="s">
        <v>42</v>
      </c>
      <c r="Q692" s="42" t="s">
        <v>42</v>
      </c>
      <c r="R692" s="42" t="s">
        <v>42</v>
      </c>
      <c r="S692" s="42" t="s">
        <v>42</v>
      </c>
      <c r="T692" s="42" t="s">
        <v>43</v>
      </c>
      <c r="U692" s="42" t="s">
        <v>40</v>
      </c>
      <c r="V692" s="42" t="s">
        <v>44</v>
      </c>
      <c r="W692" s="42" t="s">
        <v>40</v>
      </c>
      <c r="X692" s="42" t="s">
        <v>45</v>
      </c>
      <c r="Y692" s="42"/>
    </row>
    <row r="693" spans="1:25" ht="24" x14ac:dyDescent="0.3">
      <c r="A693" s="35" t="s">
        <v>211</v>
      </c>
      <c r="B693" s="24">
        <v>12054</v>
      </c>
      <c r="C693" s="24" t="s">
        <v>239</v>
      </c>
      <c r="D693" s="24">
        <v>53200198</v>
      </c>
      <c r="E693" s="28" t="s">
        <v>240</v>
      </c>
      <c r="F693" s="24">
        <v>1</v>
      </c>
      <c r="G693" s="24" t="s">
        <v>37</v>
      </c>
      <c r="H693" s="24" t="s">
        <v>217</v>
      </c>
      <c r="I693" s="24" t="s">
        <v>39</v>
      </c>
      <c r="J693" s="24" t="s">
        <v>169</v>
      </c>
      <c r="K693" s="24" t="s">
        <v>41</v>
      </c>
      <c r="L693" s="24">
        <v>12054</v>
      </c>
      <c r="M693" s="42" t="s">
        <v>42</v>
      </c>
      <c r="N693" s="42" t="s">
        <v>42</v>
      </c>
      <c r="O693" s="42" t="s">
        <v>40</v>
      </c>
      <c r="P693" s="42" t="s">
        <v>42</v>
      </c>
      <c r="Q693" s="42" t="s">
        <v>42</v>
      </c>
      <c r="R693" s="42" t="s">
        <v>42</v>
      </c>
      <c r="S693" s="42" t="s">
        <v>42</v>
      </c>
      <c r="T693" s="42" t="s">
        <v>43</v>
      </c>
      <c r="U693" s="42" t="s">
        <v>40</v>
      </c>
      <c r="V693" s="42" t="s">
        <v>44</v>
      </c>
      <c r="W693" s="42" t="s">
        <v>42</v>
      </c>
      <c r="X693" s="42" t="s">
        <v>353</v>
      </c>
      <c r="Y693" s="42"/>
    </row>
    <row r="694" spans="1:25" ht="14.4" x14ac:dyDescent="0.3">
      <c r="A694" s="35" t="s">
        <v>211</v>
      </c>
      <c r="B694" s="24">
        <v>12794</v>
      </c>
      <c r="C694" s="24" t="s">
        <v>244</v>
      </c>
      <c r="D694" s="24">
        <v>53100381</v>
      </c>
      <c r="E694" s="28" t="s">
        <v>243</v>
      </c>
      <c r="F694" s="24">
        <v>1</v>
      </c>
      <c r="G694" s="24" t="s">
        <v>37</v>
      </c>
      <c r="H694" s="24" t="s">
        <v>217</v>
      </c>
      <c r="I694" s="24" t="s">
        <v>39</v>
      </c>
      <c r="J694" s="24" t="s">
        <v>169</v>
      </c>
      <c r="K694" s="24" t="s">
        <v>41</v>
      </c>
      <c r="L694" s="24">
        <v>12794</v>
      </c>
      <c r="M694" s="42" t="s">
        <v>42</v>
      </c>
      <c r="N694" s="42" t="s">
        <v>42</v>
      </c>
      <c r="O694" s="42" t="s">
        <v>40</v>
      </c>
      <c r="P694" s="42" t="s">
        <v>42</v>
      </c>
      <c r="Q694" s="42" t="s">
        <v>42</v>
      </c>
      <c r="R694" s="42" t="s">
        <v>42</v>
      </c>
      <c r="S694" s="42" t="s">
        <v>42</v>
      </c>
      <c r="T694" s="42" t="s">
        <v>43</v>
      </c>
      <c r="U694" s="42" t="s">
        <v>40</v>
      </c>
      <c r="V694" s="42" t="s">
        <v>44</v>
      </c>
      <c r="W694" s="42" t="s">
        <v>40</v>
      </c>
      <c r="X694" s="42" t="s">
        <v>45</v>
      </c>
      <c r="Y694" s="42"/>
    </row>
    <row r="695" spans="1:25" ht="14.4" x14ac:dyDescent="0.3">
      <c r="A695" s="35" t="s">
        <v>211</v>
      </c>
      <c r="B695" s="24">
        <v>11851</v>
      </c>
      <c r="C695" s="24" t="s">
        <v>237</v>
      </c>
      <c r="D695" s="24">
        <v>53100148</v>
      </c>
      <c r="E695" s="28" t="s">
        <v>238</v>
      </c>
      <c r="F695" s="24">
        <v>1</v>
      </c>
      <c r="G695" s="24" t="s">
        <v>37</v>
      </c>
      <c r="H695" s="24" t="s">
        <v>71</v>
      </c>
      <c r="I695" s="24" t="s">
        <v>39</v>
      </c>
      <c r="J695" s="24" t="s">
        <v>169</v>
      </c>
      <c r="K695" s="24" t="s">
        <v>41</v>
      </c>
      <c r="L695" s="24">
        <v>11851</v>
      </c>
      <c r="M695" s="42" t="s">
        <v>42</v>
      </c>
      <c r="N695" s="42" t="s">
        <v>42</v>
      </c>
      <c r="O695" s="42" t="s">
        <v>40</v>
      </c>
      <c r="P695" s="42" t="s">
        <v>42</v>
      </c>
      <c r="Q695" s="42" t="s">
        <v>42</v>
      </c>
      <c r="R695" s="42" t="s">
        <v>42</v>
      </c>
      <c r="S695" s="42" t="s">
        <v>42</v>
      </c>
      <c r="T695" s="42" t="s">
        <v>54</v>
      </c>
      <c r="U695" s="42" t="s">
        <v>40</v>
      </c>
      <c r="V695" s="42" t="s">
        <v>44</v>
      </c>
      <c r="W695" s="42" t="s">
        <v>40</v>
      </c>
      <c r="X695" s="42" t="s">
        <v>45</v>
      </c>
      <c r="Y695" s="42"/>
    </row>
    <row r="696" spans="1:25" ht="14.4" x14ac:dyDescent="0.3">
      <c r="A696" s="35" t="s">
        <v>211</v>
      </c>
      <c r="B696" s="24">
        <v>16313</v>
      </c>
      <c r="C696" s="24" t="s">
        <v>196</v>
      </c>
      <c r="D696" s="24">
        <v>53100007</v>
      </c>
      <c r="E696" s="28" t="s">
        <v>197</v>
      </c>
      <c r="F696" s="24">
        <v>2</v>
      </c>
      <c r="G696" s="24" t="s">
        <v>37</v>
      </c>
      <c r="H696" s="24" t="s">
        <v>71</v>
      </c>
      <c r="I696" s="24" t="s">
        <v>39</v>
      </c>
      <c r="J696" s="24" t="s">
        <v>169</v>
      </c>
      <c r="K696" s="24" t="s">
        <v>41</v>
      </c>
      <c r="L696" s="24">
        <v>16313</v>
      </c>
      <c r="M696" s="42" t="s">
        <v>42</v>
      </c>
      <c r="N696" s="42" t="s">
        <v>42</v>
      </c>
      <c r="O696" s="42" t="s">
        <v>40</v>
      </c>
      <c r="P696" s="42" t="s">
        <v>42</v>
      </c>
      <c r="Q696" s="42" t="s">
        <v>40</v>
      </c>
      <c r="R696" s="42" t="s">
        <v>42</v>
      </c>
      <c r="S696" s="42" t="s">
        <v>42</v>
      </c>
      <c r="T696" s="42" t="s">
        <v>54</v>
      </c>
      <c r="U696" s="42" t="s">
        <v>40</v>
      </c>
      <c r="V696" s="42" t="s">
        <v>44</v>
      </c>
      <c r="W696" s="42" t="s">
        <v>40</v>
      </c>
      <c r="X696" s="42" t="s">
        <v>45</v>
      </c>
      <c r="Y696" s="42"/>
    </row>
    <row r="697" spans="1:25" ht="24" x14ac:dyDescent="0.3">
      <c r="A697" s="35" t="s">
        <v>211</v>
      </c>
      <c r="B697" s="24">
        <v>16314</v>
      </c>
      <c r="C697" s="24" t="s">
        <v>173</v>
      </c>
      <c r="D697" s="24">
        <v>53100361</v>
      </c>
      <c r="E697" s="28" t="s">
        <v>174</v>
      </c>
      <c r="F697" s="24">
        <v>37</v>
      </c>
      <c r="G697" s="24" t="s">
        <v>37</v>
      </c>
      <c r="H697" s="24" t="s">
        <v>64</v>
      </c>
      <c r="I697" s="24" t="s">
        <v>39</v>
      </c>
      <c r="J697" s="24" t="s">
        <v>169</v>
      </c>
      <c r="K697" s="24" t="s">
        <v>41</v>
      </c>
      <c r="L697" s="24">
        <v>16314</v>
      </c>
      <c r="M697" s="42" t="s">
        <v>42</v>
      </c>
      <c r="N697" s="42" t="s">
        <v>42</v>
      </c>
      <c r="O697" s="42" t="s">
        <v>40</v>
      </c>
      <c r="P697" s="42" t="s">
        <v>42</v>
      </c>
      <c r="Q697" s="42" t="s">
        <v>42</v>
      </c>
      <c r="R697" s="42" t="s">
        <v>42</v>
      </c>
      <c r="S697" s="42" t="s">
        <v>42</v>
      </c>
      <c r="T697" s="42" t="s">
        <v>43</v>
      </c>
      <c r="U697" s="42" t="s">
        <v>40</v>
      </c>
      <c r="V697" s="42" t="s">
        <v>44</v>
      </c>
      <c r="W697" s="42" t="s">
        <v>40</v>
      </c>
      <c r="X697" s="42" t="s">
        <v>45</v>
      </c>
      <c r="Y697" s="42"/>
    </row>
    <row r="698" spans="1:25" ht="24" x14ac:dyDescent="0.3">
      <c r="A698" s="35" t="s">
        <v>211</v>
      </c>
      <c r="B698" s="24">
        <v>16345</v>
      </c>
      <c r="C698" s="24" t="s">
        <v>34</v>
      </c>
      <c r="D698" s="24">
        <v>53100152</v>
      </c>
      <c r="E698" s="28" t="s">
        <v>35</v>
      </c>
      <c r="F698" s="24">
        <v>3</v>
      </c>
      <c r="G698" s="24" t="s">
        <v>37</v>
      </c>
      <c r="H698" s="24" t="s">
        <v>38</v>
      </c>
      <c r="I698" s="24" t="s">
        <v>39</v>
      </c>
      <c r="J698" s="24" t="s">
        <v>40</v>
      </c>
      <c r="K698" s="24" t="s">
        <v>41</v>
      </c>
      <c r="L698" s="24">
        <v>16345</v>
      </c>
      <c r="M698" s="42" t="s">
        <v>40</v>
      </c>
      <c r="N698" s="42" t="s">
        <v>42</v>
      </c>
      <c r="O698" s="42" t="s">
        <v>40</v>
      </c>
      <c r="P698" s="42" t="s">
        <v>40</v>
      </c>
      <c r="Q698" s="42" t="s">
        <v>42</v>
      </c>
      <c r="R698" s="42" t="s">
        <v>40</v>
      </c>
      <c r="S698" s="42" t="s">
        <v>40</v>
      </c>
      <c r="T698" s="42" t="s">
        <v>43</v>
      </c>
      <c r="U698" s="42" t="s">
        <v>40</v>
      </c>
      <c r="V698" s="42" t="s">
        <v>44</v>
      </c>
      <c r="W698" s="42" t="s">
        <v>40</v>
      </c>
      <c r="X698" s="42" t="s">
        <v>45</v>
      </c>
      <c r="Y698" s="42"/>
    </row>
    <row r="699" spans="1:25" ht="24" x14ac:dyDescent="0.3">
      <c r="A699" s="35" t="s">
        <v>211</v>
      </c>
      <c r="B699" s="24">
        <v>16346</v>
      </c>
      <c r="C699" s="24" t="s">
        <v>65</v>
      </c>
      <c r="D699" s="24">
        <v>53100152</v>
      </c>
      <c r="E699" s="28" t="s">
        <v>66</v>
      </c>
      <c r="F699" s="24">
        <v>2</v>
      </c>
      <c r="G699" s="24" t="s">
        <v>37</v>
      </c>
      <c r="H699" s="24" t="s">
        <v>38</v>
      </c>
      <c r="I699" s="24" t="s">
        <v>39</v>
      </c>
      <c r="J699" s="24" t="s">
        <v>40</v>
      </c>
      <c r="K699" s="24" t="s">
        <v>41</v>
      </c>
      <c r="L699" s="24">
        <v>16346</v>
      </c>
      <c r="M699" s="42" t="s">
        <v>40</v>
      </c>
      <c r="N699" s="42" t="s">
        <v>42</v>
      </c>
      <c r="O699" s="42" t="s">
        <v>40</v>
      </c>
      <c r="P699" s="42" t="s">
        <v>40</v>
      </c>
      <c r="Q699" s="42" t="s">
        <v>42</v>
      </c>
      <c r="R699" s="42" t="s">
        <v>40</v>
      </c>
      <c r="S699" s="42" t="s">
        <v>40</v>
      </c>
      <c r="T699" s="42" t="s">
        <v>43</v>
      </c>
      <c r="U699" s="42" t="s">
        <v>40</v>
      </c>
      <c r="V699" s="42" t="s">
        <v>44</v>
      </c>
      <c r="W699" s="42" t="s">
        <v>40</v>
      </c>
      <c r="X699" s="42" t="s">
        <v>45</v>
      </c>
      <c r="Y699" s="42"/>
    </row>
    <row r="700" spans="1:25" ht="24" x14ac:dyDescent="0.3">
      <c r="A700" s="35" t="s">
        <v>211</v>
      </c>
      <c r="B700" s="24">
        <v>16359</v>
      </c>
      <c r="C700" s="24" t="s">
        <v>62</v>
      </c>
      <c r="D700" s="24">
        <v>53100864</v>
      </c>
      <c r="E700" s="28" t="s">
        <v>95</v>
      </c>
      <c r="F700" s="24">
        <v>2</v>
      </c>
      <c r="G700" s="24" t="s">
        <v>37</v>
      </c>
      <c r="H700" s="24" t="s">
        <v>64</v>
      </c>
      <c r="I700" s="24" t="s">
        <v>39</v>
      </c>
      <c r="J700" s="24" t="s">
        <v>40</v>
      </c>
      <c r="K700" s="24" t="s">
        <v>41</v>
      </c>
      <c r="L700" s="24">
        <v>16359</v>
      </c>
      <c r="M700" s="42" t="s">
        <v>40</v>
      </c>
      <c r="N700" s="42" t="s">
        <v>42</v>
      </c>
      <c r="O700" s="42" t="s">
        <v>40</v>
      </c>
      <c r="P700" s="42" t="s">
        <v>42</v>
      </c>
      <c r="Q700" s="42" t="s">
        <v>42</v>
      </c>
      <c r="R700" s="42" t="s">
        <v>42</v>
      </c>
      <c r="S700" s="42" t="s">
        <v>40</v>
      </c>
      <c r="T700" s="42" t="s">
        <v>96</v>
      </c>
      <c r="U700" s="42" t="s">
        <v>40</v>
      </c>
      <c r="V700" s="42" t="s">
        <v>44</v>
      </c>
      <c r="W700" s="42" t="s">
        <v>40</v>
      </c>
      <c r="X700" s="42" t="s">
        <v>45</v>
      </c>
      <c r="Y700" s="42"/>
    </row>
    <row r="701" spans="1:25" ht="14.4" x14ac:dyDescent="0.3">
      <c r="A701" s="35" t="s">
        <v>211</v>
      </c>
      <c r="B701" s="24">
        <v>16362</v>
      </c>
      <c r="C701" s="24" t="s">
        <v>62</v>
      </c>
      <c r="D701" s="24">
        <v>53100864</v>
      </c>
      <c r="E701" s="28" t="s">
        <v>139</v>
      </c>
      <c r="F701" s="24">
        <v>1</v>
      </c>
      <c r="G701" s="24" t="s">
        <v>37</v>
      </c>
      <c r="H701" s="24" t="s">
        <v>64</v>
      </c>
      <c r="I701" s="24" t="s">
        <v>39</v>
      </c>
      <c r="J701" s="24" t="s">
        <v>40</v>
      </c>
      <c r="K701" s="24" t="s">
        <v>41</v>
      </c>
      <c r="L701" s="24">
        <v>16362</v>
      </c>
      <c r="M701" s="42" t="s">
        <v>40</v>
      </c>
      <c r="N701" s="42" t="s">
        <v>42</v>
      </c>
      <c r="O701" s="42" t="s">
        <v>40</v>
      </c>
      <c r="P701" s="42" t="s">
        <v>42</v>
      </c>
      <c r="Q701" s="42" t="s">
        <v>42</v>
      </c>
      <c r="R701" s="42" t="s">
        <v>42</v>
      </c>
      <c r="S701" s="42" t="s">
        <v>40</v>
      </c>
      <c r="T701" s="42" t="s">
        <v>43</v>
      </c>
      <c r="U701" s="42" t="s">
        <v>40</v>
      </c>
      <c r="V701" s="42" t="s">
        <v>44</v>
      </c>
      <c r="W701" s="42" t="s">
        <v>40</v>
      </c>
      <c r="X701" s="42" t="s">
        <v>45</v>
      </c>
      <c r="Y701" s="42"/>
    </row>
    <row r="702" spans="1:25" ht="24" x14ac:dyDescent="0.3">
      <c r="A702" s="35" t="s">
        <v>211</v>
      </c>
      <c r="B702" s="24">
        <v>16377</v>
      </c>
      <c r="C702" s="24" t="s">
        <v>181</v>
      </c>
      <c r="D702" s="24">
        <v>53100076</v>
      </c>
      <c r="E702" s="28" t="s">
        <v>182</v>
      </c>
      <c r="F702" s="24">
        <v>24</v>
      </c>
      <c r="G702" s="24" t="s">
        <v>37</v>
      </c>
      <c r="H702" s="24" t="s">
        <v>71</v>
      </c>
      <c r="I702" s="24" t="s">
        <v>39</v>
      </c>
      <c r="J702" s="24" t="s">
        <v>169</v>
      </c>
      <c r="K702" s="24" t="s">
        <v>41</v>
      </c>
      <c r="L702" s="24">
        <v>16377</v>
      </c>
      <c r="M702" s="42" t="s">
        <v>42</v>
      </c>
      <c r="N702" s="42" t="s">
        <v>42</v>
      </c>
      <c r="O702" s="42" t="s">
        <v>40</v>
      </c>
      <c r="P702" s="42" t="s">
        <v>42</v>
      </c>
      <c r="Q702" s="42" t="s">
        <v>40</v>
      </c>
      <c r="R702" s="42" t="s">
        <v>42</v>
      </c>
      <c r="S702" s="42" t="s">
        <v>42</v>
      </c>
      <c r="T702" s="42" t="s">
        <v>43</v>
      </c>
      <c r="U702" s="42" t="s">
        <v>40</v>
      </c>
      <c r="V702" s="42" t="s">
        <v>44</v>
      </c>
      <c r="W702" s="42" t="s">
        <v>40</v>
      </c>
      <c r="X702" s="42" t="s">
        <v>45</v>
      </c>
      <c r="Y702" s="42"/>
    </row>
    <row r="703" spans="1:25" ht="14.4" x14ac:dyDescent="0.3">
      <c r="A703" s="35" t="s">
        <v>211</v>
      </c>
      <c r="B703" s="24">
        <v>16379</v>
      </c>
      <c r="C703" s="24" t="s">
        <v>307</v>
      </c>
      <c r="D703" s="24">
        <v>53100186</v>
      </c>
      <c r="E703" s="28" t="s">
        <v>324</v>
      </c>
      <c r="F703" s="24">
        <v>4</v>
      </c>
      <c r="G703" s="24" t="s">
        <v>37</v>
      </c>
      <c r="H703" s="24" t="s">
        <v>71</v>
      </c>
      <c r="I703" s="24" t="s">
        <v>39</v>
      </c>
      <c r="J703" s="24" t="s">
        <v>169</v>
      </c>
      <c r="K703" s="24" t="s">
        <v>41</v>
      </c>
      <c r="L703" s="24">
        <v>16379</v>
      </c>
      <c r="M703" s="42" t="s">
        <v>42</v>
      </c>
      <c r="N703" s="42" t="s">
        <v>42</v>
      </c>
      <c r="O703" s="42" t="s">
        <v>40</v>
      </c>
      <c r="P703" s="42" t="s">
        <v>42</v>
      </c>
      <c r="Q703" s="42" t="s">
        <v>40</v>
      </c>
      <c r="R703" s="42" t="s">
        <v>42</v>
      </c>
      <c r="S703" s="42" t="s">
        <v>42</v>
      </c>
      <c r="T703" s="42" t="s">
        <v>43</v>
      </c>
      <c r="U703" s="42" t="s">
        <v>40</v>
      </c>
      <c r="V703" s="42" t="s">
        <v>44</v>
      </c>
      <c r="W703" s="42" t="s">
        <v>40</v>
      </c>
      <c r="X703" s="42" t="s">
        <v>45</v>
      </c>
      <c r="Y703" s="42"/>
    </row>
    <row r="704" spans="1:25" ht="14.4" x14ac:dyDescent="0.3">
      <c r="A704" s="35" t="s">
        <v>211</v>
      </c>
      <c r="B704" s="24">
        <v>16398</v>
      </c>
      <c r="C704" s="24" t="s">
        <v>170</v>
      </c>
      <c r="D704" s="24">
        <v>53100889</v>
      </c>
      <c r="E704" s="28" t="s">
        <v>183</v>
      </c>
      <c r="F704" s="24">
        <v>117</v>
      </c>
      <c r="G704" s="24" t="s">
        <v>37</v>
      </c>
      <c r="H704" s="24" t="s">
        <v>64</v>
      </c>
      <c r="I704" s="24" t="s">
        <v>39</v>
      </c>
      <c r="J704" s="24" t="s">
        <v>169</v>
      </c>
      <c r="K704" s="24" t="s">
        <v>41</v>
      </c>
      <c r="L704" s="24">
        <v>16398</v>
      </c>
      <c r="M704" s="42" t="s">
        <v>42</v>
      </c>
      <c r="N704" s="42" t="s">
        <v>42</v>
      </c>
      <c r="O704" s="42" t="s">
        <v>40</v>
      </c>
      <c r="P704" s="42" t="s">
        <v>42</v>
      </c>
      <c r="Q704" s="42" t="s">
        <v>42</v>
      </c>
      <c r="R704" s="42" t="s">
        <v>42</v>
      </c>
      <c r="S704" s="42" t="s">
        <v>42</v>
      </c>
      <c r="T704" s="42" t="s">
        <v>59</v>
      </c>
      <c r="U704" s="42" t="s">
        <v>40</v>
      </c>
      <c r="V704" s="42" t="s">
        <v>44</v>
      </c>
      <c r="W704" s="42" t="s">
        <v>40</v>
      </c>
      <c r="X704" s="42" t="s">
        <v>45</v>
      </c>
      <c r="Y704" s="42"/>
    </row>
    <row r="705" spans="1:25" ht="14.4" x14ac:dyDescent="0.3">
      <c r="A705" s="35" t="s">
        <v>211</v>
      </c>
      <c r="B705" s="24">
        <v>16400</v>
      </c>
      <c r="C705" s="24" t="s">
        <v>170</v>
      </c>
      <c r="D705" s="24">
        <v>53100889</v>
      </c>
      <c r="E705" s="28" t="s">
        <v>180</v>
      </c>
      <c r="F705" s="24">
        <v>5</v>
      </c>
      <c r="G705" s="24" t="s">
        <v>37</v>
      </c>
      <c r="H705" s="24" t="s">
        <v>64</v>
      </c>
      <c r="I705" s="24" t="s">
        <v>39</v>
      </c>
      <c r="J705" s="24" t="s">
        <v>169</v>
      </c>
      <c r="K705" s="24" t="s">
        <v>41</v>
      </c>
      <c r="L705" s="24">
        <v>16400</v>
      </c>
      <c r="M705" s="42" t="s">
        <v>42</v>
      </c>
      <c r="N705" s="42" t="s">
        <v>42</v>
      </c>
      <c r="O705" s="42" t="s">
        <v>40</v>
      </c>
      <c r="P705" s="42" t="s">
        <v>42</v>
      </c>
      <c r="Q705" s="42" t="s">
        <v>42</v>
      </c>
      <c r="R705" s="42" t="s">
        <v>42</v>
      </c>
      <c r="S705" s="42" t="s">
        <v>42</v>
      </c>
      <c r="T705" s="42" t="s">
        <v>43</v>
      </c>
      <c r="U705" s="42" t="s">
        <v>40</v>
      </c>
      <c r="V705" s="42" t="s">
        <v>44</v>
      </c>
      <c r="W705" s="42" t="s">
        <v>40</v>
      </c>
      <c r="X705" s="42" t="s">
        <v>45</v>
      </c>
      <c r="Y705" s="42"/>
    </row>
    <row r="706" spans="1:25" ht="14.4" x14ac:dyDescent="0.3">
      <c r="A706" s="35" t="s">
        <v>211</v>
      </c>
      <c r="B706" s="24">
        <v>16414</v>
      </c>
      <c r="C706" s="24" t="s">
        <v>206</v>
      </c>
      <c r="D706" s="24">
        <v>53100335</v>
      </c>
      <c r="E706" s="28" t="s">
        <v>207</v>
      </c>
      <c r="F706" s="24">
        <v>3</v>
      </c>
      <c r="G706" s="24" t="s">
        <v>37</v>
      </c>
      <c r="H706" s="24" t="s">
        <v>71</v>
      </c>
      <c r="I706" s="24" t="s">
        <v>39</v>
      </c>
      <c r="J706" s="24" t="s">
        <v>169</v>
      </c>
      <c r="K706" s="24" t="s">
        <v>41</v>
      </c>
      <c r="L706" s="24">
        <v>16414</v>
      </c>
      <c r="M706" s="42" t="s">
        <v>42</v>
      </c>
      <c r="N706" s="42" t="s">
        <v>42</v>
      </c>
      <c r="O706" s="42" t="s">
        <v>40</v>
      </c>
      <c r="P706" s="42" t="s">
        <v>42</v>
      </c>
      <c r="Q706" s="42" t="s">
        <v>40</v>
      </c>
      <c r="R706" s="42" t="s">
        <v>42</v>
      </c>
      <c r="S706" s="42" t="s">
        <v>42</v>
      </c>
      <c r="T706" s="42" t="s">
        <v>54</v>
      </c>
      <c r="U706" s="42" t="s">
        <v>40</v>
      </c>
      <c r="V706" s="42" t="s">
        <v>44</v>
      </c>
      <c r="W706" s="42" t="s">
        <v>40</v>
      </c>
      <c r="X706" s="42" t="s">
        <v>45</v>
      </c>
      <c r="Y706" s="42"/>
    </row>
    <row r="707" spans="1:25" ht="14.4" x14ac:dyDescent="0.3">
      <c r="A707" s="35" t="s">
        <v>211</v>
      </c>
      <c r="B707" s="24">
        <v>16416</v>
      </c>
      <c r="C707" s="24" t="s">
        <v>167</v>
      </c>
      <c r="D707" s="24">
        <v>53100391</v>
      </c>
      <c r="E707" s="28" t="s">
        <v>205</v>
      </c>
      <c r="F707" s="24">
        <v>1</v>
      </c>
      <c r="G707" s="24" t="s">
        <v>37</v>
      </c>
      <c r="H707" s="24" t="s">
        <v>49</v>
      </c>
      <c r="I707" s="24" t="s">
        <v>39</v>
      </c>
      <c r="J707" s="24" t="s">
        <v>169</v>
      </c>
      <c r="K707" s="24" t="s">
        <v>41</v>
      </c>
      <c r="L707" s="24">
        <v>16416</v>
      </c>
      <c r="M707" s="42" t="s">
        <v>42</v>
      </c>
      <c r="N707" s="42" t="s">
        <v>42</v>
      </c>
      <c r="O707" s="42" t="s">
        <v>40</v>
      </c>
      <c r="P707" s="42" t="s">
        <v>42</v>
      </c>
      <c r="Q707" s="42" t="s">
        <v>42</v>
      </c>
      <c r="R707" s="42" t="s">
        <v>42</v>
      </c>
      <c r="S707" s="42" t="s">
        <v>42</v>
      </c>
      <c r="T707" s="42" t="s">
        <v>54</v>
      </c>
      <c r="U707" s="42" t="s">
        <v>40</v>
      </c>
      <c r="V707" s="42" t="s">
        <v>51</v>
      </c>
      <c r="W707" s="42" t="s">
        <v>40</v>
      </c>
      <c r="X707" s="42">
        <v>0</v>
      </c>
      <c r="Y707" s="42"/>
    </row>
    <row r="708" spans="1:25" ht="14.4" x14ac:dyDescent="0.3">
      <c r="A708" s="35" t="s">
        <v>211</v>
      </c>
      <c r="B708" s="24">
        <v>16417</v>
      </c>
      <c r="C708" s="24" t="s">
        <v>167</v>
      </c>
      <c r="D708" s="24">
        <v>53100391</v>
      </c>
      <c r="E708" s="28" t="s">
        <v>177</v>
      </c>
      <c r="F708" s="24">
        <v>2</v>
      </c>
      <c r="G708" s="24" t="s">
        <v>37</v>
      </c>
      <c r="H708" s="24" t="s">
        <v>49</v>
      </c>
      <c r="I708" s="24" t="s">
        <v>39</v>
      </c>
      <c r="J708" s="24" t="s">
        <v>169</v>
      </c>
      <c r="K708" s="24" t="s">
        <v>41</v>
      </c>
      <c r="L708" s="24">
        <v>16417</v>
      </c>
      <c r="M708" s="42" t="s">
        <v>42</v>
      </c>
      <c r="N708" s="42" t="s">
        <v>42</v>
      </c>
      <c r="O708" s="42" t="s">
        <v>40</v>
      </c>
      <c r="P708" s="42" t="s">
        <v>42</v>
      </c>
      <c r="Q708" s="42" t="s">
        <v>42</v>
      </c>
      <c r="R708" s="42" t="s">
        <v>42</v>
      </c>
      <c r="S708" s="42" t="s">
        <v>42</v>
      </c>
      <c r="T708" s="42" t="s">
        <v>54</v>
      </c>
      <c r="U708" s="42" t="s">
        <v>40</v>
      </c>
      <c r="V708" s="42" t="s">
        <v>51</v>
      </c>
      <c r="W708" s="42" t="s">
        <v>40</v>
      </c>
      <c r="X708" s="42">
        <v>0</v>
      </c>
      <c r="Y708" s="42"/>
    </row>
    <row r="709" spans="1:25" ht="14.4" x14ac:dyDescent="0.3">
      <c r="A709" s="35" t="s">
        <v>211</v>
      </c>
      <c r="B709" s="24">
        <v>16418</v>
      </c>
      <c r="C709" s="24" t="s">
        <v>167</v>
      </c>
      <c r="D709" s="24">
        <v>53100391</v>
      </c>
      <c r="E709" s="28" t="s">
        <v>178</v>
      </c>
      <c r="F709" s="24">
        <v>4</v>
      </c>
      <c r="G709" s="24" t="s">
        <v>37</v>
      </c>
      <c r="H709" s="24" t="s">
        <v>49</v>
      </c>
      <c r="I709" s="24" t="s">
        <v>39</v>
      </c>
      <c r="J709" s="24" t="s">
        <v>169</v>
      </c>
      <c r="K709" s="24" t="s">
        <v>41</v>
      </c>
      <c r="L709" s="24">
        <v>16418</v>
      </c>
      <c r="M709" s="42" t="s">
        <v>42</v>
      </c>
      <c r="N709" s="42" t="s">
        <v>42</v>
      </c>
      <c r="O709" s="42" t="s">
        <v>40</v>
      </c>
      <c r="P709" s="42" t="s">
        <v>42</v>
      </c>
      <c r="Q709" s="42" t="s">
        <v>42</v>
      </c>
      <c r="R709" s="42" t="s">
        <v>42</v>
      </c>
      <c r="S709" s="42" t="s">
        <v>42</v>
      </c>
      <c r="T709" s="42" t="s">
        <v>54</v>
      </c>
      <c r="U709" s="42" t="s">
        <v>40</v>
      </c>
      <c r="V709" s="42" t="s">
        <v>51</v>
      </c>
      <c r="W709" s="42" t="s">
        <v>40</v>
      </c>
      <c r="X709" s="42">
        <v>0</v>
      </c>
      <c r="Y709" s="42"/>
    </row>
    <row r="710" spans="1:25" ht="14.4" x14ac:dyDescent="0.3">
      <c r="A710" s="35" t="s">
        <v>211</v>
      </c>
      <c r="B710" s="24">
        <v>16419</v>
      </c>
      <c r="C710" s="24" t="s">
        <v>167</v>
      </c>
      <c r="D710" s="24">
        <v>53100391</v>
      </c>
      <c r="E710" s="28" t="s">
        <v>179</v>
      </c>
      <c r="F710" s="24">
        <v>3</v>
      </c>
      <c r="G710" s="24" t="s">
        <v>37</v>
      </c>
      <c r="H710" s="24" t="s">
        <v>49</v>
      </c>
      <c r="I710" s="24" t="s">
        <v>39</v>
      </c>
      <c r="J710" s="24" t="s">
        <v>169</v>
      </c>
      <c r="K710" s="24" t="s">
        <v>41</v>
      </c>
      <c r="L710" s="24">
        <v>16419</v>
      </c>
      <c r="M710" s="42" t="s">
        <v>42</v>
      </c>
      <c r="N710" s="42" t="s">
        <v>42</v>
      </c>
      <c r="O710" s="42" t="s">
        <v>40</v>
      </c>
      <c r="P710" s="42" t="s">
        <v>42</v>
      </c>
      <c r="Q710" s="42" t="s">
        <v>42</v>
      </c>
      <c r="R710" s="42" t="s">
        <v>42</v>
      </c>
      <c r="S710" s="42" t="s">
        <v>42</v>
      </c>
      <c r="T710" s="42" t="s">
        <v>54</v>
      </c>
      <c r="U710" s="42" t="s">
        <v>40</v>
      </c>
      <c r="V710" s="42" t="s">
        <v>51</v>
      </c>
      <c r="W710" s="42" t="s">
        <v>40</v>
      </c>
      <c r="X710" s="42">
        <v>0</v>
      </c>
      <c r="Y710" s="42"/>
    </row>
    <row r="711" spans="1:25" ht="14.4" x14ac:dyDescent="0.3">
      <c r="A711" s="35" t="s">
        <v>211</v>
      </c>
      <c r="B711" s="24">
        <v>16424</v>
      </c>
      <c r="C711" s="24" t="s">
        <v>167</v>
      </c>
      <c r="D711" s="24">
        <v>53100391</v>
      </c>
      <c r="E711" s="28" t="s">
        <v>168</v>
      </c>
      <c r="F711" s="24">
        <v>1</v>
      </c>
      <c r="G711" s="24" t="s">
        <v>37</v>
      </c>
      <c r="H711" s="24" t="s">
        <v>49</v>
      </c>
      <c r="I711" s="24" t="s">
        <v>39</v>
      </c>
      <c r="J711" s="24" t="s">
        <v>169</v>
      </c>
      <c r="K711" s="24" t="s">
        <v>41</v>
      </c>
      <c r="L711" s="24">
        <v>16424</v>
      </c>
      <c r="M711" s="42" t="s">
        <v>42</v>
      </c>
      <c r="N711" s="42" t="s">
        <v>42</v>
      </c>
      <c r="O711" s="42" t="s">
        <v>40</v>
      </c>
      <c r="P711" s="42" t="s">
        <v>42</v>
      </c>
      <c r="Q711" s="42" t="s">
        <v>42</v>
      </c>
      <c r="R711" s="42" t="s">
        <v>42</v>
      </c>
      <c r="S711" s="42" t="s">
        <v>42</v>
      </c>
      <c r="T711" s="42" t="s">
        <v>54</v>
      </c>
      <c r="U711" s="42" t="s">
        <v>40</v>
      </c>
      <c r="V711" s="42" t="s">
        <v>51</v>
      </c>
      <c r="W711" s="42" t="s">
        <v>40</v>
      </c>
      <c r="X711" s="42">
        <v>0</v>
      </c>
      <c r="Y711" s="42"/>
    </row>
    <row r="712" spans="1:25" ht="24" x14ac:dyDescent="0.3">
      <c r="A712" s="35" t="s">
        <v>211</v>
      </c>
      <c r="B712" s="24">
        <v>17035</v>
      </c>
      <c r="C712" s="24" t="s">
        <v>47</v>
      </c>
      <c r="D712" s="24">
        <v>53100147</v>
      </c>
      <c r="E712" s="28" t="s">
        <v>48</v>
      </c>
      <c r="F712" s="24">
        <v>1</v>
      </c>
      <c r="G712" s="24" t="s">
        <v>37</v>
      </c>
      <c r="H712" s="24" t="s">
        <v>49</v>
      </c>
      <c r="I712" s="24" t="s">
        <v>39</v>
      </c>
      <c r="J712" s="24" t="s">
        <v>40</v>
      </c>
      <c r="K712" s="24" t="s">
        <v>41</v>
      </c>
      <c r="L712" s="24">
        <v>17035</v>
      </c>
      <c r="M712" s="42" t="s">
        <v>40</v>
      </c>
      <c r="N712" s="42" t="s">
        <v>42</v>
      </c>
      <c r="O712" s="42" t="s">
        <v>40</v>
      </c>
      <c r="P712" s="42" t="s">
        <v>42</v>
      </c>
      <c r="Q712" s="42" t="s">
        <v>42</v>
      </c>
      <c r="R712" s="42" t="s">
        <v>42</v>
      </c>
      <c r="S712" s="42" t="s">
        <v>40</v>
      </c>
      <c r="T712" s="42" t="s">
        <v>50</v>
      </c>
      <c r="U712" s="42" t="s">
        <v>40</v>
      </c>
      <c r="V712" s="42" t="s">
        <v>51</v>
      </c>
      <c r="W712" s="42" t="s">
        <v>40</v>
      </c>
      <c r="X712" s="42">
        <v>0</v>
      </c>
      <c r="Y712" s="42"/>
    </row>
    <row r="713" spans="1:25" ht="14.4" x14ac:dyDescent="0.3">
      <c r="A713" s="35" t="s">
        <v>211</v>
      </c>
      <c r="B713" s="24">
        <v>17408</v>
      </c>
      <c r="C713" s="24" t="s">
        <v>175</v>
      </c>
      <c r="D713" s="24">
        <v>53100007</v>
      </c>
      <c r="E713" s="28" t="s">
        <v>176</v>
      </c>
      <c r="F713" s="24">
        <v>14</v>
      </c>
      <c r="G713" s="24" t="s">
        <v>37</v>
      </c>
      <c r="H713" s="24" t="s">
        <v>71</v>
      </c>
      <c r="I713" s="24" t="s">
        <v>39</v>
      </c>
      <c r="J713" s="24" t="s">
        <v>169</v>
      </c>
      <c r="K713" s="24" t="s">
        <v>41</v>
      </c>
      <c r="L713" s="24">
        <v>17408</v>
      </c>
      <c r="M713" s="42" t="s">
        <v>42</v>
      </c>
      <c r="N713" s="42" t="s">
        <v>42</v>
      </c>
      <c r="O713" s="42" t="s">
        <v>40</v>
      </c>
      <c r="P713" s="42" t="s">
        <v>42</v>
      </c>
      <c r="Q713" s="42" t="s">
        <v>40</v>
      </c>
      <c r="R713" s="42" t="s">
        <v>42</v>
      </c>
      <c r="S713" s="42" t="s">
        <v>42</v>
      </c>
      <c r="T713" s="42" t="s">
        <v>54</v>
      </c>
      <c r="U713" s="42" t="s">
        <v>40</v>
      </c>
      <c r="V713" s="42" t="s">
        <v>44</v>
      </c>
      <c r="W713" s="42" t="s">
        <v>40</v>
      </c>
      <c r="X713" s="42" t="s">
        <v>45</v>
      </c>
      <c r="Y713" s="42"/>
    </row>
    <row r="714" spans="1:25" ht="14.4" x14ac:dyDescent="0.3">
      <c r="A714" s="35" t="s">
        <v>211</v>
      </c>
      <c r="B714" s="24">
        <v>17409</v>
      </c>
      <c r="C714" s="24" t="s">
        <v>194</v>
      </c>
      <c r="D714" s="24">
        <v>53100007</v>
      </c>
      <c r="E714" s="28" t="s">
        <v>195</v>
      </c>
      <c r="F714" s="24">
        <v>2</v>
      </c>
      <c r="G714" s="24" t="s">
        <v>37</v>
      </c>
      <c r="H714" s="24" t="s">
        <v>71</v>
      </c>
      <c r="I714" s="24" t="s">
        <v>39</v>
      </c>
      <c r="J714" s="24" t="s">
        <v>169</v>
      </c>
      <c r="K714" s="24" t="s">
        <v>41</v>
      </c>
      <c r="L714" s="24">
        <v>17409</v>
      </c>
      <c r="M714" s="42" t="s">
        <v>42</v>
      </c>
      <c r="N714" s="42" t="s">
        <v>42</v>
      </c>
      <c r="O714" s="42" t="s">
        <v>40</v>
      </c>
      <c r="P714" s="42" t="s">
        <v>42</v>
      </c>
      <c r="Q714" s="42" t="s">
        <v>40</v>
      </c>
      <c r="R714" s="42" t="s">
        <v>42</v>
      </c>
      <c r="S714" s="42" t="s">
        <v>42</v>
      </c>
      <c r="T714" s="42" t="s">
        <v>54</v>
      </c>
      <c r="U714" s="42" t="s">
        <v>40</v>
      </c>
      <c r="V714" s="42" t="s">
        <v>44</v>
      </c>
      <c r="W714" s="42" t="s">
        <v>40</v>
      </c>
      <c r="X714" s="42" t="s">
        <v>45</v>
      </c>
      <c r="Y714" s="42"/>
    </row>
    <row r="715" spans="1:25" ht="24" x14ac:dyDescent="0.3">
      <c r="A715" s="35" t="s">
        <v>211</v>
      </c>
      <c r="B715" s="24">
        <v>18655</v>
      </c>
      <c r="C715" s="24" t="s">
        <v>208</v>
      </c>
      <c r="D715" s="24">
        <v>53100335</v>
      </c>
      <c r="E715" s="28" t="s">
        <v>209</v>
      </c>
      <c r="F715" s="24">
        <v>1</v>
      </c>
      <c r="G715" s="24" t="s">
        <v>37</v>
      </c>
      <c r="H715" s="24" t="s">
        <v>71</v>
      </c>
      <c r="I715" s="24" t="s">
        <v>39</v>
      </c>
      <c r="J715" s="24" t="s">
        <v>169</v>
      </c>
      <c r="K715" s="24" t="s">
        <v>41</v>
      </c>
      <c r="L715" s="24">
        <v>18655</v>
      </c>
      <c r="M715" s="42" t="s">
        <v>42</v>
      </c>
      <c r="N715" s="42" t="s">
        <v>42</v>
      </c>
      <c r="O715" s="42" t="s">
        <v>40</v>
      </c>
      <c r="P715" s="42" t="s">
        <v>42</v>
      </c>
      <c r="Q715" s="42" t="s">
        <v>40</v>
      </c>
      <c r="R715" s="42" t="s">
        <v>42</v>
      </c>
      <c r="S715" s="42" t="s">
        <v>42</v>
      </c>
      <c r="T715" s="42" t="s">
        <v>54</v>
      </c>
      <c r="U715" s="42" t="s">
        <v>40</v>
      </c>
      <c r="V715" s="42" t="s">
        <v>44</v>
      </c>
      <c r="W715" s="42" t="s">
        <v>40</v>
      </c>
      <c r="X715" s="42" t="s">
        <v>45</v>
      </c>
      <c r="Y715" s="42"/>
    </row>
    <row r="716" spans="1:25" ht="14.4" x14ac:dyDescent="0.3">
      <c r="A716" s="35" t="s">
        <v>211</v>
      </c>
      <c r="B716" s="24">
        <v>20530</v>
      </c>
      <c r="C716" s="24" t="s">
        <v>192</v>
      </c>
      <c r="D716" s="24">
        <v>53100335</v>
      </c>
      <c r="E716" s="28" t="s">
        <v>193</v>
      </c>
      <c r="F716" s="24">
        <v>2</v>
      </c>
      <c r="G716" s="24" t="s">
        <v>37</v>
      </c>
      <c r="H716" s="24" t="s">
        <v>71</v>
      </c>
      <c r="I716" s="24" t="s">
        <v>39</v>
      </c>
      <c r="J716" s="24" t="s">
        <v>169</v>
      </c>
      <c r="K716" s="24" t="s">
        <v>41</v>
      </c>
      <c r="L716" s="24">
        <v>20530</v>
      </c>
      <c r="M716" s="42" t="s">
        <v>42</v>
      </c>
      <c r="N716" s="42" t="s">
        <v>42</v>
      </c>
      <c r="O716" s="42" t="s">
        <v>40</v>
      </c>
      <c r="P716" s="42" t="s">
        <v>42</v>
      </c>
      <c r="Q716" s="42" t="s">
        <v>40</v>
      </c>
      <c r="R716" s="42" t="s">
        <v>42</v>
      </c>
      <c r="S716" s="42" t="s">
        <v>42</v>
      </c>
      <c r="T716" s="42" t="s">
        <v>54</v>
      </c>
      <c r="U716" s="42" t="s">
        <v>40</v>
      </c>
      <c r="V716" s="42" t="s">
        <v>44</v>
      </c>
      <c r="W716" s="42" t="s">
        <v>40</v>
      </c>
      <c r="X716" s="42" t="s">
        <v>45</v>
      </c>
      <c r="Y716" s="42"/>
    </row>
    <row r="717" spans="1:25" ht="24" x14ac:dyDescent="0.3">
      <c r="A717" s="35" t="s">
        <v>211</v>
      </c>
      <c r="B717" s="24">
        <v>20659</v>
      </c>
      <c r="C717" s="24" t="s">
        <v>184</v>
      </c>
      <c r="D717" s="24">
        <v>53100236</v>
      </c>
      <c r="E717" s="28" t="s">
        <v>198</v>
      </c>
      <c r="F717" s="24">
        <v>11</v>
      </c>
      <c r="G717" s="24" t="s">
        <v>37</v>
      </c>
      <c r="H717" s="24" t="s">
        <v>38</v>
      </c>
      <c r="I717" s="24" t="s">
        <v>39</v>
      </c>
      <c r="J717" s="24" t="s">
        <v>169</v>
      </c>
      <c r="K717" s="24" t="s">
        <v>41</v>
      </c>
      <c r="L717" s="24">
        <v>20659</v>
      </c>
      <c r="M717" s="42" t="s">
        <v>42</v>
      </c>
      <c r="N717" s="42" t="s">
        <v>42</v>
      </c>
      <c r="O717" s="42" t="s">
        <v>42</v>
      </c>
      <c r="P717" s="42" t="s">
        <v>42</v>
      </c>
      <c r="Q717" s="42" t="s">
        <v>42</v>
      </c>
      <c r="R717" s="42" t="s">
        <v>42</v>
      </c>
      <c r="S717" s="42" t="s">
        <v>42</v>
      </c>
      <c r="T717" s="42" t="s">
        <v>42</v>
      </c>
      <c r="U717" s="42" t="s">
        <v>42</v>
      </c>
      <c r="V717" s="42" t="s">
        <v>44</v>
      </c>
      <c r="W717" s="42" t="s">
        <v>42</v>
      </c>
      <c r="X717" s="42" t="s">
        <v>347</v>
      </c>
      <c r="Y717" s="42"/>
    </row>
    <row r="718" spans="1:25" ht="24" x14ac:dyDescent="0.3">
      <c r="A718" s="35" t="s">
        <v>211</v>
      </c>
      <c r="B718" s="24">
        <v>20660</v>
      </c>
      <c r="C718" s="24" t="s">
        <v>184</v>
      </c>
      <c r="D718" s="24">
        <v>53100236</v>
      </c>
      <c r="E718" s="28" t="s">
        <v>185</v>
      </c>
      <c r="F718" s="24">
        <v>1</v>
      </c>
      <c r="G718" s="24" t="s">
        <v>37</v>
      </c>
      <c r="H718" s="24" t="s">
        <v>38</v>
      </c>
      <c r="I718" s="24" t="s">
        <v>39</v>
      </c>
      <c r="J718" s="24" t="s">
        <v>169</v>
      </c>
      <c r="K718" s="24" t="s">
        <v>41</v>
      </c>
      <c r="L718" s="24">
        <v>20660</v>
      </c>
      <c r="M718" s="42" t="s">
        <v>42</v>
      </c>
      <c r="N718" s="42" t="s">
        <v>42</v>
      </c>
      <c r="O718" s="42" t="s">
        <v>42</v>
      </c>
      <c r="P718" s="42" t="s">
        <v>42</v>
      </c>
      <c r="Q718" s="42" t="s">
        <v>42</v>
      </c>
      <c r="R718" s="42" t="s">
        <v>42</v>
      </c>
      <c r="S718" s="42" t="s">
        <v>42</v>
      </c>
      <c r="T718" s="42" t="s">
        <v>42</v>
      </c>
      <c r="U718" s="42" t="s">
        <v>42</v>
      </c>
      <c r="V718" s="42" t="s">
        <v>44</v>
      </c>
      <c r="W718" s="42" t="s">
        <v>42</v>
      </c>
      <c r="X718" s="42" t="s">
        <v>347</v>
      </c>
      <c r="Y718" s="42"/>
    </row>
    <row r="719" spans="1:25" ht="14.4" x14ac:dyDescent="0.3">
      <c r="A719" s="35" t="s">
        <v>211</v>
      </c>
      <c r="B719" s="24">
        <v>20663</v>
      </c>
      <c r="C719" s="24" t="s">
        <v>186</v>
      </c>
      <c r="D719" s="24">
        <v>53100236</v>
      </c>
      <c r="E719" s="28" t="s">
        <v>187</v>
      </c>
      <c r="F719" s="24">
        <v>1</v>
      </c>
      <c r="G719" s="24" t="s">
        <v>37</v>
      </c>
      <c r="H719" s="24" t="s">
        <v>38</v>
      </c>
      <c r="I719" s="24" t="s">
        <v>39</v>
      </c>
      <c r="J719" s="24" t="s">
        <v>169</v>
      </c>
      <c r="K719" s="24" t="s">
        <v>41</v>
      </c>
      <c r="L719" s="24">
        <v>20663</v>
      </c>
      <c r="M719" s="42" t="s">
        <v>42</v>
      </c>
      <c r="N719" s="42" t="s">
        <v>42</v>
      </c>
      <c r="O719" s="42" t="s">
        <v>40</v>
      </c>
      <c r="P719" s="42" t="s">
        <v>42</v>
      </c>
      <c r="Q719" s="42" t="s">
        <v>42</v>
      </c>
      <c r="R719" s="42" t="s">
        <v>42</v>
      </c>
      <c r="S719" s="42" t="s">
        <v>42</v>
      </c>
      <c r="T719" s="42" t="s">
        <v>59</v>
      </c>
      <c r="U719" s="42" t="s">
        <v>40</v>
      </c>
      <c r="V719" s="42" t="s">
        <v>44</v>
      </c>
      <c r="W719" s="42" t="s">
        <v>42</v>
      </c>
      <c r="X719" s="42" t="s">
        <v>347</v>
      </c>
      <c r="Y719" s="42"/>
    </row>
    <row r="720" spans="1:25" ht="24" x14ac:dyDescent="0.3">
      <c r="A720" s="35" t="s">
        <v>211</v>
      </c>
      <c r="B720" s="24">
        <v>20668</v>
      </c>
      <c r="C720" s="24" t="s">
        <v>199</v>
      </c>
      <c r="D720" s="24">
        <v>53100236</v>
      </c>
      <c r="E720" s="28" t="s">
        <v>200</v>
      </c>
      <c r="F720" s="24">
        <v>1</v>
      </c>
      <c r="G720" s="24" t="s">
        <v>37</v>
      </c>
      <c r="H720" s="24" t="s">
        <v>38</v>
      </c>
      <c r="I720" s="24" t="s">
        <v>39</v>
      </c>
      <c r="J720" s="24" t="s">
        <v>169</v>
      </c>
      <c r="K720" s="24" t="s">
        <v>41</v>
      </c>
      <c r="L720" s="24">
        <v>20668</v>
      </c>
      <c r="M720" s="42" t="s">
        <v>42</v>
      </c>
      <c r="N720" s="42" t="s">
        <v>42</v>
      </c>
      <c r="O720" s="42" t="s">
        <v>40</v>
      </c>
      <c r="P720" s="42" t="s">
        <v>42</v>
      </c>
      <c r="Q720" s="42" t="s">
        <v>42</v>
      </c>
      <c r="R720" s="42" t="s">
        <v>42</v>
      </c>
      <c r="S720" s="42" t="s">
        <v>42</v>
      </c>
      <c r="T720" s="42" t="s">
        <v>59</v>
      </c>
      <c r="U720" s="42" t="s">
        <v>40</v>
      </c>
      <c r="V720" s="42" t="s">
        <v>44</v>
      </c>
      <c r="W720" s="42" t="s">
        <v>42</v>
      </c>
      <c r="X720" s="42" t="s">
        <v>347</v>
      </c>
      <c r="Y720" s="42"/>
    </row>
    <row r="721" spans="1:25" ht="14.4" x14ac:dyDescent="0.3">
      <c r="A721" s="35" t="s">
        <v>211</v>
      </c>
      <c r="B721" s="24">
        <v>20670</v>
      </c>
      <c r="C721" s="24" t="s">
        <v>199</v>
      </c>
      <c r="D721" s="24">
        <v>53100236</v>
      </c>
      <c r="E721" s="28" t="s">
        <v>313</v>
      </c>
      <c r="F721" s="24">
        <v>1</v>
      </c>
      <c r="G721" s="24" t="s">
        <v>37</v>
      </c>
      <c r="H721" s="24" t="s">
        <v>38</v>
      </c>
      <c r="I721" s="24" t="s">
        <v>39</v>
      </c>
      <c r="J721" s="24" t="s">
        <v>169</v>
      </c>
      <c r="K721" s="24" t="s">
        <v>41</v>
      </c>
      <c r="L721" s="24">
        <v>20670</v>
      </c>
      <c r="M721" s="42" t="s">
        <v>42</v>
      </c>
      <c r="N721" s="42" t="s">
        <v>42</v>
      </c>
      <c r="O721" s="42" t="s">
        <v>40</v>
      </c>
      <c r="P721" s="42" t="s">
        <v>42</v>
      </c>
      <c r="Q721" s="42" t="s">
        <v>42</v>
      </c>
      <c r="R721" s="42" t="s">
        <v>42</v>
      </c>
      <c r="S721" s="42" t="s">
        <v>42</v>
      </c>
      <c r="T721" s="42" t="s">
        <v>59</v>
      </c>
      <c r="U721" s="42" t="s">
        <v>40</v>
      </c>
      <c r="V721" s="42" t="s">
        <v>44</v>
      </c>
      <c r="W721" s="42" t="s">
        <v>42</v>
      </c>
      <c r="X721" s="42" t="s">
        <v>347</v>
      </c>
      <c r="Y721" s="42"/>
    </row>
    <row r="722" spans="1:25" ht="14.4" x14ac:dyDescent="0.3">
      <c r="A722" s="35" t="s">
        <v>211</v>
      </c>
      <c r="B722" s="24">
        <v>20818</v>
      </c>
      <c r="C722" s="24" t="s">
        <v>53</v>
      </c>
      <c r="D722" s="24">
        <v>53100136</v>
      </c>
      <c r="E722" s="28" t="s">
        <v>52</v>
      </c>
      <c r="F722" s="24">
        <v>1</v>
      </c>
      <c r="G722" s="24" t="s">
        <v>37</v>
      </c>
      <c r="H722" s="24" t="s">
        <v>49</v>
      </c>
      <c r="I722" s="24" t="s">
        <v>39</v>
      </c>
      <c r="J722" s="24" t="s">
        <v>40</v>
      </c>
      <c r="K722" s="24" t="s">
        <v>41</v>
      </c>
      <c r="L722" s="24">
        <v>20818</v>
      </c>
      <c r="M722" s="42" t="s">
        <v>40</v>
      </c>
      <c r="N722" s="42" t="s">
        <v>42</v>
      </c>
      <c r="O722" s="42" t="s">
        <v>40</v>
      </c>
      <c r="P722" s="42" t="s">
        <v>42</v>
      </c>
      <c r="Q722" s="42" t="s">
        <v>42</v>
      </c>
      <c r="R722" s="42" t="s">
        <v>42</v>
      </c>
      <c r="S722" s="42" t="s">
        <v>40</v>
      </c>
      <c r="T722" s="42" t="s">
        <v>54</v>
      </c>
      <c r="U722" s="42" t="s">
        <v>40</v>
      </c>
      <c r="V722" s="42" t="s">
        <v>51</v>
      </c>
      <c r="W722" s="42" t="s">
        <v>40</v>
      </c>
      <c r="X722" s="42">
        <v>0</v>
      </c>
      <c r="Y722" s="42"/>
    </row>
    <row r="723" spans="1:25" ht="14.4" x14ac:dyDescent="0.3">
      <c r="A723" s="35" t="s">
        <v>211</v>
      </c>
      <c r="B723" s="24">
        <v>21167</v>
      </c>
      <c r="C723" s="24" t="s">
        <v>170</v>
      </c>
      <c r="D723" s="24">
        <v>53100889</v>
      </c>
      <c r="E723" s="28" t="s">
        <v>171</v>
      </c>
      <c r="F723" s="24">
        <v>1</v>
      </c>
      <c r="G723" s="24" t="s">
        <v>37</v>
      </c>
      <c r="H723" s="24" t="s">
        <v>71</v>
      </c>
      <c r="I723" s="24" t="s">
        <v>39</v>
      </c>
      <c r="J723" s="24" t="s">
        <v>172</v>
      </c>
      <c r="K723" s="24" t="s">
        <v>41</v>
      </c>
      <c r="L723" s="24">
        <v>21167</v>
      </c>
      <c r="M723" s="42" t="s">
        <v>42</v>
      </c>
      <c r="N723" s="42" t="s">
        <v>42</v>
      </c>
      <c r="O723" s="42" t="s">
        <v>349</v>
      </c>
      <c r="P723" s="42" t="s">
        <v>42</v>
      </c>
      <c r="Q723" s="42" t="s">
        <v>42</v>
      </c>
      <c r="R723" s="42" t="s">
        <v>42</v>
      </c>
      <c r="S723" s="42" t="s">
        <v>348</v>
      </c>
      <c r="T723" s="42" t="s">
        <v>43</v>
      </c>
      <c r="U723" s="42" t="s">
        <v>40</v>
      </c>
      <c r="V723" s="42" t="s">
        <v>44</v>
      </c>
      <c r="W723" s="42" t="s">
        <v>40</v>
      </c>
      <c r="X723" s="42">
        <v>0</v>
      </c>
      <c r="Y723" s="42"/>
    </row>
    <row r="724" spans="1:25" ht="14.4" x14ac:dyDescent="0.3">
      <c r="A724" s="35" t="s">
        <v>211</v>
      </c>
      <c r="B724" s="24">
        <v>21303</v>
      </c>
      <c r="C724" s="24" t="s">
        <v>56</v>
      </c>
      <c r="D724" s="24">
        <v>53100195</v>
      </c>
      <c r="E724" s="28" t="s">
        <v>57</v>
      </c>
      <c r="F724" s="24">
        <v>9</v>
      </c>
      <c r="G724" s="24" t="s">
        <v>58</v>
      </c>
      <c r="H724" s="24" t="s">
        <v>38</v>
      </c>
      <c r="I724" s="24" t="s">
        <v>39</v>
      </c>
      <c r="J724" s="24" t="s">
        <v>40</v>
      </c>
      <c r="K724" s="24" t="s">
        <v>41</v>
      </c>
      <c r="L724" s="24">
        <v>21303</v>
      </c>
      <c r="M724" s="42" t="s">
        <v>40</v>
      </c>
      <c r="N724" s="42" t="s">
        <v>42</v>
      </c>
      <c r="O724" s="42" t="s">
        <v>40</v>
      </c>
      <c r="P724" s="42" t="s">
        <v>42</v>
      </c>
      <c r="Q724" s="42" t="s">
        <v>42</v>
      </c>
      <c r="R724" s="42" t="s">
        <v>42</v>
      </c>
      <c r="S724" s="42" t="s">
        <v>40</v>
      </c>
      <c r="T724" s="42" t="s">
        <v>59</v>
      </c>
      <c r="U724" s="42" t="s">
        <v>40</v>
      </c>
      <c r="V724" s="42" t="s">
        <v>44</v>
      </c>
      <c r="W724" s="42" t="s">
        <v>42</v>
      </c>
      <c r="X724" s="42" t="s">
        <v>343</v>
      </c>
      <c r="Y724" s="42"/>
    </row>
    <row r="725" spans="1:25" ht="14.4" x14ac:dyDescent="0.3">
      <c r="A725" s="35" t="s">
        <v>211</v>
      </c>
      <c r="B725" s="24">
        <v>21483</v>
      </c>
      <c r="C725" s="24" t="s">
        <v>311</v>
      </c>
      <c r="D725" s="24">
        <v>53100297</v>
      </c>
      <c r="E725" s="28" t="s">
        <v>315</v>
      </c>
      <c r="F725" s="24">
        <v>3</v>
      </c>
      <c r="G725" s="24" t="s">
        <v>37</v>
      </c>
      <c r="H725" s="24" t="s">
        <v>38</v>
      </c>
      <c r="I725" s="24" t="s">
        <v>39</v>
      </c>
      <c r="J725" s="24" t="s">
        <v>169</v>
      </c>
      <c r="K725" s="24" t="s">
        <v>41</v>
      </c>
      <c r="L725" s="24">
        <v>21483</v>
      </c>
      <c r="M725" s="42" t="s">
        <v>42</v>
      </c>
      <c r="N725" s="42" t="s">
        <v>42</v>
      </c>
      <c r="O725" s="42" t="s">
        <v>40</v>
      </c>
      <c r="P725" s="42" t="s">
        <v>42</v>
      </c>
      <c r="Q725" s="42" t="s">
        <v>42</v>
      </c>
      <c r="R725" s="42" t="s">
        <v>42</v>
      </c>
      <c r="S725" s="42" t="s">
        <v>42</v>
      </c>
      <c r="T725" s="42" t="s">
        <v>59</v>
      </c>
      <c r="U725" s="42" t="s">
        <v>40</v>
      </c>
      <c r="V725" s="42" t="s">
        <v>44</v>
      </c>
      <c r="W725" s="42" t="s">
        <v>40</v>
      </c>
      <c r="X725" s="42">
        <v>0</v>
      </c>
      <c r="Y725" s="42"/>
    </row>
    <row r="726" spans="1:25" ht="14.4" x14ac:dyDescent="0.3">
      <c r="A726" s="35" t="s">
        <v>211</v>
      </c>
      <c r="B726" s="24">
        <v>12050</v>
      </c>
      <c r="C726" s="24" t="s">
        <v>215</v>
      </c>
      <c r="D726" s="24">
        <v>53100782</v>
      </c>
      <c r="E726" s="28" t="s">
        <v>216</v>
      </c>
      <c r="F726" s="24">
        <v>1</v>
      </c>
      <c r="G726" s="24" t="s">
        <v>37</v>
      </c>
      <c r="H726" s="24" t="s">
        <v>217</v>
      </c>
      <c r="I726" s="24" t="s">
        <v>39</v>
      </c>
      <c r="J726" s="24" t="s">
        <v>169</v>
      </c>
      <c r="K726" s="24" t="s">
        <v>41</v>
      </c>
      <c r="L726" s="24">
        <v>12050</v>
      </c>
      <c r="M726" s="42" t="s">
        <v>42</v>
      </c>
      <c r="N726" s="42" t="s">
        <v>42</v>
      </c>
      <c r="O726" s="42" t="s">
        <v>40</v>
      </c>
      <c r="P726" s="42" t="s">
        <v>42</v>
      </c>
      <c r="Q726" s="42" t="s">
        <v>42</v>
      </c>
      <c r="R726" s="42" t="s">
        <v>42</v>
      </c>
      <c r="S726" s="42" t="s">
        <v>42</v>
      </c>
      <c r="T726" s="42" t="s">
        <v>43</v>
      </c>
      <c r="U726" s="42" t="s">
        <v>40</v>
      </c>
      <c r="V726" s="42" t="s">
        <v>44</v>
      </c>
      <c r="W726" s="42" t="s">
        <v>40</v>
      </c>
      <c r="X726" s="42" t="s">
        <v>45</v>
      </c>
      <c r="Y726" s="42"/>
    </row>
    <row r="727" spans="1:25" ht="14.4" x14ac:dyDescent="0.3">
      <c r="A727" s="35" t="s">
        <v>211</v>
      </c>
      <c r="B727" s="24">
        <v>21244</v>
      </c>
      <c r="C727" s="24" t="s">
        <v>219</v>
      </c>
      <c r="D727" s="24">
        <v>53100020</v>
      </c>
      <c r="E727" s="28" t="s">
        <v>218</v>
      </c>
      <c r="F727" s="24">
        <v>1</v>
      </c>
      <c r="G727" s="24" t="s">
        <v>37</v>
      </c>
      <c r="H727" s="24" t="s">
        <v>38</v>
      </c>
      <c r="I727" s="24" t="s">
        <v>39</v>
      </c>
      <c r="J727" s="24" t="s">
        <v>169</v>
      </c>
      <c r="K727" s="24" t="s">
        <v>41</v>
      </c>
      <c r="L727" s="24">
        <v>21244</v>
      </c>
      <c r="M727" s="42" t="e">
        <v>#N/A</v>
      </c>
      <c r="N727" s="42" t="e">
        <v>#N/A</v>
      </c>
      <c r="O727" s="42" t="e">
        <v>#N/A</v>
      </c>
      <c r="P727" s="42" t="e">
        <v>#N/A</v>
      </c>
      <c r="Q727" s="42" t="e">
        <v>#N/A</v>
      </c>
      <c r="R727" s="42" t="e">
        <v>#N/A</v>
      </c>
      <c r="S727" s="42" t="e">
        <v>#N/A</v>
      </c>
      <c r="T727" s="42" t="e">
        <v>#N/A</v>
      </c>
      <c r="U727" s="42" t="e">
        <v>#N/A</v>
      </c>
      <c r="V727" s="42" t="e">
        <v>#N/A</v>
      </c>
      <c r="W727" s="42" t="e">
        <v>#N/A</v>
      </c>
      <c r="X727" s="42" t="e">
        <v>#N/A</v>
      </c>
      <c r="Y727" s="42"/>
    </row>
    <row r="728" spans="1:25" ht="14.4" x14ac:dyDescent="0.3">
      <c r="A728" s="35" t="s">
        <v>211</v>
      </c>
      <c r="B728" s="24">
        <v>16372</v>
      </c>
      <c r="C728" s="24" t="s">
        <v>228</v>
      </c>
      <c r="D728" s="24">
        <v>53100880</v>
      </c>
      <c r="E728" s="28" t="s">
        <v>229</v>
      </c>
      <c r="F728" s="24">
        <v>1</v>
      </c>
      <c r="G728" s="24" t="s">
        <v>37</v>
      </c>
      <c r="H728" s="24" t="s">
        <v>217</v>
      </c>
      <c r="I728" s="24" t="s">
        <v>39</v>
      </c>
      <c r="J728" s="24" t="s">
        <v>169</v>
      </c>
      <c r="K728" s="24" t="s">
        <v>41</v>
      </c>
      <c r="L728" s="24">
        <v>16372</v>
      </c>
      <c r="M728" s="42" t="s">
        <v>42</v>
      </c>
      <c r="N728" s="42" t="s">
        <v>42</v>
      </c>
      <c r="O728" s="42" t="s">
        <v>40</v>
      </c>
      <c r="P728" s="42" t="s">
        <v>42</v>
      </c>
      <c r="Q728" s="42" t="s">
        <v>42</v>
      </c>
      <c r="R728" s="42" t="s">
        <v>42</v>
      </c>
      <c r="S728" s="42" t="s">
        <v>42</v>
      </c>
      <c r="T728" s="42" t="s">
        <v>43</v>
      </c>
      <c r="U728" s="42" t="s">
        <v>40</v>
      </c>
      <c r="V728" s="42" t="s">
        <v>44</v>
      </c>
      <c r="W728" s="42" t="s">
        <v>40</v>
      </c>
      <c r="X728" s="42">
        <v>0</v>
      </c>
      <c r="Y728" s="42"/>
    </row>
    <row r="729" spans="1:25" ht="14.4" x14ac:dyDescent="0.3">
      <c r="A729" s="35" t="s">
        <v>211</v>
      </c>
      <c r="B729" s="24">
        <v>11647</v>
      </c>
      <c r="C729" s="24" t="s">
        <v>253</v>
      </c>
      <c r="D729" s="24">
        <v>53100584</v>
      </c>
      <c r="E729" s="28" t="s">
        <v>254</v>
      </c>
      <c r="F729" s="24">
        <v>1</v>
      </c>
      <c r="G729" s="24" t="s">
        <v>37</v>
      </c>
      <c r="H729" s="24" t="s">
        <v>64</v>
      </c>
      <c r="I729" s="24" t="s">
        <v>39</v>
      </c>
      <c r="J729" s="24" t="s">
        <v>169</v>
      </c>
      <c r="K729" s="24" t="s">
        <v>41</v>
      </c>
      <c r="L729" s="24">
        <v>11647</v>
      </c>
      <c r="M729" s="42" t="s">
        <v>42</v>
      </c>
      <c r="N729" s="42" t="s">
        <v>42</v>
      </c>
      <c r="O729" s="42" t="s">
        <v>40</v>
      </c>
      <c r="P729" s="42" t="s">
        <v>42</v>
      </c>
      <c r="Q729" s="42" t="s">
        <v>42</v>
      </c>
      <c r="R729" s="42" t="s">
        <v>42</v>
      </c>
      <c r="S729" s="42" t="s">
        <v>42</v>
      </c>
      <c r="T729" s="42" t="s">
        <v>43</v>
      </c>
      <c r="U729" s="42" t="s">
        <v>40</v>
      </c>
      <c r="V729" s="42" t="s">
        <v>44</v>
      </c>
      <c r="W729" s="42" t="s">
        <v>40</v>
      </c>
      <c r="X729" s="42" t="s">
        <v>45</v>
      </c>
      <c r="Y729" s="42"/>
    </row>
    <row r="730" spans="1:25" ht="14.4" x14ac:dyDescent="0.3">
      <c r="A730" s="35" t="s">
        <v>211</v>
      </c>
      <c r="B730" s="24">
        <v>11697</v>
      </c>
      <c r="C730" s="24" t="s">
        <v>277</v>
      </c>
      <c r="D730" s="24">
        <v>53100075</v>
      </c>
      <c r="E730" s="28" t="s">
        <v>278</v>
      </c>
      <c r="F730" s="24">
        <v>36</v>
      </c>
      <c r="G730" s="24" t="s">
        <v>37</v>
      </c>
      <c r="H730" s="24" t="s">
        <v>191</v>
      </c>
      <c r="I730" s="24" t="s">
        <v>39</v>
      </c>
      <c r="J730" s="24" t="s">
        <v>169</v>
      </c>
      <c r="K730" s="24" t="s">
        <v>41</v>
      </c>
      <c r="L730" s="24">
        <v>11697</v>
      </c>
      <c r="M730" s="42" t="s">
        <v>42</v>
      </c>
      <c r="N730" s="42" t="s">
        <v>42</v>
      </c>
      <c r="O730" s="42" t="s">
        <v>42</v>
      </c>
      <c r="P730" s="42" t="s">
        <v>42</v>
      </c>
      <c r="Q730" s="42" t="s">
        <v>42</v>
      </c>
      <c r="R730" s="42" t="s">
        <v>42</v>
      </c>
      <c r="S730" s="42" t="s">
        <v>42</v>
      </c>
      <c r="T730" s="42" t="s">
        <v>42</v>
      </c>
      <c r="U730" s="42" t="s">
        <v>40</v>
      </c>
      <c r="V730" s="42" t="s">
        <v>44</v>
      </c>
      <c r="W730" s="42" t="s">
        <v>42</v>
      </c>
      <c r="X730" s="42" t="s">
        <v>342</v>
      </c>
      <c r="Y730" s="42"/>
    </row>
    <row r="731" spans="1:25" ht="14.4" x14ac:dyDescent="0.3">
      <c r="A731" s="35" t="s">
        <v>211</v>
      </c>
      <c r="B731" s="24">
        <v>11709</v>
      </c>
      <c r="C731" s="24" t="s">
        <v>267</v>
      </c>
      <c r="D731" s="24">
        <v>53100608</v>
      </c>
      <c r="E731" s="28" t="s">
        <v>268</v>
      </c>
      <c r="F731" s="24">
        <v>1</v>
      </c>
      <c r="G731" s="24" t="s">
        <v>37</v>
      </c>
      <c r="H731" s="24" t="s">
        <v>114</v>
      </c>
      <c r="I731" s="24" t="s">
        <v>39</v>
      </c>
      <c r="J731" s="24" t="s">
        <v>169</v>
      </c>
      <c r="K731" s="24" t="s">
        <v>41</v>
      </c>
      <c r="L731" s="24">
        <v>11709</v>
      </c>
      <c r="M731" s="42" t="s">
        <v>42</v>
      </c>
      <c r="N731" s="42" t="s">
        <v>42</v>
      </c>
      <c r="O731" s="42" t="s">
        <v>40</v>
      </c>
      <c r="P731" s="42" t="s">
        <v>42</v>
      </c>
      <c r="Q731" s="42" t="s">
        <v>42</v>
      </c>
      <c r="R731" s="42" t="s">
        <v>42</v>
      </c>
      <c r="S731" s="42" t="s">
        <v>42</v>
      </c>
      <c r="T731" s="42" t="s">
        <v>43</v>
      </c>
      <c r="U731" s="42" t="s">
        <v>40</v>
      </c>
      <c r="V731" s="42" t="s">
        <v>44</v>
      </c>
      <c r="W731" s="42" t="s">
        <v>40</v>
      </c>
      <c r="X731" s="42" t="s">
        <v>45</v>
      </c>
      <c r="Y731" s="42"/>
    </row>
    <row r="732" spans="1:25" ht="14.4" x14ac:dyDescent="0.3">
      <c r="A732" s="35" t="s">
        <v>211</v>
      </c>
      <c r="B732" s="24">
        <v>11712</v>
      </c>
      <c r="C732" s="24" t="s">
        <v>271</v>
      </c>
      <c r="D732" s="24">
        <v>53100703</v>
      </c>
      <c r="E732" s="28" t="s">
        <v>272</v>
      </c>
      <c r="F732" s="24">
        <v>2</v>
      </c>
      <c r="G732" s="24" t="s">
        <v>37</v>
      </c>
      <c r="H732" s="24" t="s">
        <v>114</v>
      </c>
      <c r="I732" s="24" t="s">
        <v>39</v>
      </c>
      <c r="J732" s="24" t="s">
        <v>169</v>
      </c>
      <c r="K732" s="24" t="s">
        <v>41</v>
      </c>
      <c r="L732" s="24">
        <v>11712</v>
      </c>
      <c r="M732" s="42" t="s">
        <v>42</v>
      </c>
      <c r="N732" s="42" t="s">
        <v>42</v>
      </c>
      <c r="O732" s="42" t="s">
        <v>40</v>
      </c>
      <c r="P732" s="42" t="s">
        <v>42</v>
      </c>
      <c r="Q732" s="42" t="s">
        <v>42</v>
      </c>
      <c r="R732" s="42" t="s">
        <v>42</v>
      </c>
      <c r="S732" s="42" t="s">
        <v>42</v>
      </c>
      <c r="T732" s="42" t="s">
        <v>43</v>
      </c>
      <c r="U732" s="42" t="s">
        <v>40</v>
      </c>
      <c r="V732" s="42" t="s">
        <v>44</v>
      </c>
      <c r="W732" s="42" t="s">
        <v>40</v>
      </c>
      <c r="X732" s="42" t="s">
        <v>45</v>
      </c>
      <c r="Y732" s="42"/>
    </row>
    <row r="733" spans="1:25" ht="14.4" x14ac:dyDescent="0.3">
      <c r="A733" s="35" t="s">
        <v>211</v>
      </c>
      <c r="B733" s="24">
        <v>11713</v>
      </c>
      <c r="C733" s="24" t="s">
        <v>247</v>
      </c>
      <c r="D733" s="24">
        <v>53100138</v>
      </c>
      <c r="E733" s="28" t="s">
        <v>248</v>
      </c>
      <c r="F733" s="24">
        <v>15</v>
      </c>
      <c r="G733" s="24" t="s">
        <v>37</v>
      </c>
      <c r="H733" s="24" t="s">
        <v>64</v>
      </c>
      <c r="I733" s="24" t="s">
        <v>39</v>
      </c>
      <c r="J733" s="24" t="s">
        <v>169</v>
      </c>
      <c r="K733" s="24" t="s">
        <v>41</v>
      </c>
      <c r="L733" s="24">
        <v>11713</v>
      </c>
      <c r="M733" s="42" t="s">
        <v>42</v>
      </c>
      <c r="N733" s="42" t="s">
        <v>42</v>
      </c>
      <c r="O733" s="42" t="s">
        <v>40</v>
      </c>
      <c r="P733" s="42" t="s">
        <v>42</v>
      </c>
      <c r="Q733" s="42" t="s">
        <v>42</v>
      </c>
      <c r="R733" s="42" t="s">
        <v>42</v>
      </c>
      <c r="S733" s="42" t="s">
        <v>42</v>
      </c>
      <c r="T733" s="42" t="s">
        <v>59</v>
      </c>
      <c r="U733" s="42" t="s">
        <v>40</v>
      </c>
      <c r="V733" s="42" t="s">
        <v>44</v>
      </c>
      <c r="W733" s="42" t="s">
        <v>40</v>
      </c>
      <c r="X733" s="42" t="s">
        <v>45</v>
      </c>
      <c r="Y733" s="42"/>
    </row>
    <row r="734" spans="1:25" ht="24" x14ac:dyDescent="0.3">
      <c r="A734" s="35" t="s">
        <v>211</v>
      </c>
      <c r="B734" s="24">
        <v>11759</v>
      </c>
      <c r="C734" s="24" t="s">
        <v>69</v>
      </c>
      <c r="D734" s="24">
        <v>53100327</v>
      </c>
      <c r="E734" s="28" t="s">
        <v>70</v>
      </c>
      <c r="F734" s="24">
        <v>1</v>
      </c>
      <c r="G734" s="24" t="s">
        <v>37</v>
      </c>
      <c r="H734" s="24" t="s">
        <v>71</v>
      </c>
      <c r="I734" s="24" t="s">
        <v>39</v>
      </c>
      <c r="J734" s="24" t="s">
        <v>40</v>
      </c>
      <c r="K734" s="24" t="s">
        <v>41</v>
      </c>
      <c r="L734" s="24">
        <v>11759</v>
      </c>
      <c r="M734" s="42" t="s">
        <v>40</v>
      </c>
      <c r="N734" s="42" t="s">
        <v>42</v>
      </c>
      <c r="O734" s="42" t="s">
        <v>40</v>
      </c>
      <c r="P734" s="42" t="s">
        <v>40</v>
      </c>
      <c r="Q734" s="42" t="s">
        <v>40</v>
      </c>
      <c r="R734" s="42" t="s">
        <v>42</v>
      </c>
      <c r="S734" s="42" t="s">
        <v>40</v>
      </c>
      <c r="T734" s="42" t="s">
        <v>43</v>
      </c>
      <c r="U734" s="42" t="s">
        <v>40</v>
      </c>
      <c r="V734" s="42" t="s">
        <v>44</v>
      </c>
      <c r="W734" s="42" t="s">
        <v>42</v>
      </c>
      <c r="X734" s="42" t="s">
        <v>72</v>
      </c>
      <c r="Y734" s="42"/>
    </row>
    <row r="735" spans="1:25" ht="14.4" x14ac:dyDescent="0.3">
      <c r="A735" s="35" t="s">
        <v>211</v>
      </c>
      <c r="B735" s="24">
        <v>11779</v>
      </c>
      <c r="C735" s="24" t="s">
        <v>325</v>
      </c>
      <c r="D735" s="24">
        <v>53100391</v>
      </c>
      <c r="E735" s="28" t="s">
        <v>326</v>
      </c>
      <c r="F735" s="24">
        <v>1</v>
      </c>
      <c r="G735" s="24" t="s">
        <v>37</v>
      </c>
      <c r="H735" s="24" t="s">
        <v>49</v>
      </c>
      <c r="I735" s="24" t="s">
        <v>39</v>
      </c>
      <c r="J735" s="24" t="s">
        <v>169</v>
      </c>
      <c r="K735" s="24" t="s">
        <v>41</v>
      </c>
      <c r="L735" s="24">
        <v>11779</v>
      </c>
      <c r="M735" s="42" t="s">
        <v>42</v>
      </c>
      <c r="N735" s="42" t="s">
        <v>42</v>
      </c>
      <c r="O735" s="42" t="s">
        <v>40</v>
      </c>
      <c r="P735" s="42" t="s">
        <v>42</v>
      </c>
      <c r="Q735" s="42" t="s">
        <v>42</v>
      </c>
      <c r="R735" s="42" t="s">
        <v>42</v>
      </c>
      <c r="S735" s="42" t="s">
        <v>42</v>
      </c>
      <c r="T735" s="42" t="s">
        <v>54</v>
      </c>
      <c r="U735" s="42" t="s">
        <v>40</v>
      </c>
      <c r="V735" s="42" t="s">
        <v>51</v>
      </c>
      <c r="W735" s="42" t="s">
        <v>40</v>
      </c>
      <c r="X735" s="42">
        <v>0</v>
      </c>
      <c r="Y735" s="42"/>
    </row>
    <row r="736" spans="1:25" ht="24" x14ac:dyDescent="0.3">
      <c r="A736" s="35" t="s">
        <v>211</v>
      </c>
      <c r="B736" s="24">
        <v>11785</v>
      </c>
      <c r="C736" s="24" t="s">
        <v>327</v>
      </c>
      <c r="D736" s="24">
        <v>53100391</v>
      </c>
      <c r="E736" s="28" t="s">
        <v>328</v>
      </c>
      <c r="F736" s="24">
        <v>1</v>
      </c>
      <c r="G736" s="24" t="s">
        <v>37</v>
      </c>
      <c r="H736" s="24" t="s">
        <v>49</v>
      </c>
      <c r="I736" s="24" t="s">
        <v>39</v>
      </c>
      <c r="J736" s="24" t="s">
        <v>169</v>
      </c>
      <c r="K736" s="24" t="s">
        <v>41</v>
      </c>
      <c r="L736" s="24">
        <v>11785</v>
      </c>
      <c r="M736" s="42" t="s">
        <v>42</v>
      </c>
      <c r="N736" s="42" t="s">
        <v>42</v>
      </c>
      <c r="O736" s="42" t="s">
        <v>40</v>
      </c>
      <c r="P736" s="42" t="s">
        <v>42</v>
      </c>
      <c r="Q736" s="42" t="s">
        <v>42</v>
      </c>
      <c r="R736" s="42" t="s">
        <v>42</v>
      </c>
      <c r="S736" s="42" t="s">
        <v>42</v>
      </c>
      <c r="T736" s="42" t="s">
        <v>54</v>
      </c>
      <c r="U736" s="42" t="s">
        <v>40</v>
      </c>
      <c r="V736" s="42" t="s">
        <v>51</v>
      </c>
      <c r="W736" s="42" t="s">
        <v>40</v>
      </c>
      <c r="X736" s="42">
        <v>0</v>
      </c>
      <c r="Y736" s="42"/>
    </row>
    <row r="737" spans="1:25" ht="24" x14ac:dyDescent="0.3">
      <c r="A737" s="35" t="s">
        <v>211</v>
      </c>
      <c r="B737" s="24">
        <v>11787</v>
      </c>
      <c r="C737" s="24" t="s">
        <v>259</v>
      </c>
      <c r="D737" s="24">
        <v>53100875</v>
      </c>
      <c r="E737" s="28" t="s">
        <v>260</v>
      </c>
      <c r="F737" s="24">
        <v>1</v>
      </c>
      <c r="G737" s="24" t="s">
        <v>37</v>
      </c>
      <c r="H737" s="24" t="s">
        <v>64</v>
      </c>
      <c r="I737" s="24" t="s">
        <v>39</v>
      </c>
      <c r="J737" s="24" t="s">
        <v>169</v>
      </c>
      <c r="K737" s="24" t="s">
        <v>41</v>
      </c>
      <c r="L737" s="24">
        <v>11787</v>
      </c>
      <c r="M737" s="42" t="s">
        <v>42</v>
      </c>
      <c r="N737" s="42" t="s">
        <v>42</v>
      </c>
      <c r="O737" s="42" t="s">
        <v>40</v>
      </c>
      <c r="P737" s="42" t="s">
        <v>42</v>
      </c>
      <c r="Q737" s="42" t="s">
        <v>42</v>
      </c>
      <c r="R737" s="42" t="s">
        <v>42</v>
      </c>
      <c r="S737" s="42" t="s">
        <v>42</v>
      </c>
      <c r="T737" s="42" t="s">
        <v>43</v>
      </c>
      <c r="U737" s="42" t="s">
        <v>40</v>
      </c>
      <c r="V737" s="42" t="s">
        <v>44</v>
      </c>
      <c r="W737" s="42" t="s">
        <v>40</v>
      </c>
      <c r="X737" s="42" t="s">
        <v>45</v>
      </c>
      <c r="Y737" s="42"/>
    </row>
    <row r="738" spans="1:25" ht="24" x14ac:dyDescent="0.3">
      <c r="A738" s="35" t="s">
        <v>211</v>
      </c>
      <c r="B738" s="24">
        <v>11788</v>
      </c>
      <c r="C738" s="24" t="s">
        <v>255</v>
      </c>
      <c r="D738" s="24">
        <v>53100874</v>
      </c>
      <c r="E738" s="28" t="s">
        <v>256</v>
      </c>
      <c r="F738" s="24">
        <v>1</v>
      </c>
      <c r="G738" s="24" t="s">
        <v>37</v>
      </c>
      <c r="H738" s="24" t="s">
        <v>64</v>
      </c>
      <c r="I738" s="24" t="s">
        <v>39</v>
      </c>
      <c r="J738" s="24" t="s">
        <v>169</v>
      </c>
      <c r="K738" s="24" t="s">
        <v>41</v>
      </c>
      <c r="L738" s="24">
        <v>11788</v>
      </c>
      <c r="M738" s="42" t="s">
        <v>42</v>
      </c>
      <c r="N738" s="42" t="s">
        <v>42</v>
      </c>
      <c r="O738" s="42" t="s">
        <v>40</v>
      </c>
      <c r="P738" s="42" t="s">
        <v>42</v>
      </c>
      <c r="Q738" s="42" t="s">
        <v>42</v>
      </c>
      <c r="R738" s="42" t="s">
        <v>42</v>
      </c>
      <c r="S738" s="42" t="s">
        <v>42</v>
      </c>
      <c r="T738" s="42" t="s">
        <v>43</v>
      </c>
      <c r="U738" s="42" t="s">
        <v>40</v>
      </c>
      <c r="V738" s="42" t="s">
        <v>44</v>
      </c>
      <c r="W738" s="42" t="s">
        <v>40</v>
      </c>
      <c r="X738" s="42" t="s">
        <v>45</v>
      </c>
      <c r="Y738" s="42"/>
    </row>
    <row r="739" spans="1:25" ht="14.4" x14ac:dyDescent="0.3">
      <c r="A739" s="35" t="s">
        <v>211</v>
      </c>
      <c r="B739" s="24">
        <v>11795</v>
      </c>
      <c r="C739" s="24" t="s">
        <v>251</v>
      </c>
      <c r="D739" s="24">
        <v>53100328</v>
      </c>
      <c r="E739" s="28" t="s">
        <v>252</v>
      </c>
      <c r="F739" s="24">
        <v>13</v>
      </c>
      <c r="G739" s="24" t="s">
        <v>37</v>
      </c>
      <c r="H739" s="24" t="s">
        <v>38</v>
      </c>
      <c r="I739" s="24" t="s">
        <v>39</v>
      </c>
      <c r="J739" s="24" t="s">
        <v>169</v>
      </c>
      <c r="K739" s="24" t="s">
        <v>41</v>
      </c>
      <c r="L739" s="24">
        <v>11795</v>
      </c>
      <c r="M739" s="42" t="s">
        <v>42</v>
      </c>
      <c r="N739" s="42" t="s">
        <v>42</v>
      </c>
      <c r="O739" s="42" t="s">
        <v>40</v>
      </c>
      <c r="P739" s="42" t="s">
        <v>42</v>
      </c>
      <c r="Q739" s="42" t="s">
        <v>42</v>
      </c>
      <c r="R739" s="42" t="s">
        <v>42</v>
      </c>
      <c r="S739" s="42" t="s">
        <v>42</v>
      </c>
      <c r="T739" s="42" t="s">
        <v>43</v>
      </c>
      <c r="U739" s="42" t="s">
        <v>40</v>
      </c>
      <c r="V739" s="42" t="s">
        <v>44</v>
      </c>
      <c r="W739" s="42" t="s">
        <v>40</v>
      </c>
      <c r="X739" s="42" t="s">
        <v>45</v>
      </c>
      <c r="Y739" s="42"/>
    </row>
    <row r="740" spans="1:25" ht="24" x14ac:dyDescent="0.3">
      <c r="A740" s="35" t="s">
        <v>211</v>
      </c>
      <c r="B740" s="24">
        <v>11803</v>
      </c>
      <c r="C740" s="24" t="s">
        <v>263</v>
      </c>
      <c r="D740" s="24">
        <v>53100582</v>
      </c>
      <c r="E740" s="28" t="s">
        <v>264</v>
      </c>
      <c r="F740" s="24">
        <v>1</v>
      </c>
      <c r="G740" s="24" t="s">
        <v>37</v>
      </c>
      <c r="H740" s="24" t="s">
        <v>64</v>
      </c>
      <c r="I740" s="24" t="s">
        <v>39</v>
      </c>
      <c r="J740" s="24" t="s">
        <v>169</v>
      </c>
      <c r="K740" s="24" t="s">
        <v>41</v>
      </c>
      <c r="L740" s="24">
        <v>11803</v>
      </c>
      <c r="M740" s="42" t="s">
        <v>42</v>
      </c>
      <c r="N740" s="42" t="s">
        <v>42</v>
      </c>
      <c r="O740" s="42" t="s">
        <v>40</v>
      </c>
      <c r="P740" s="42" t="s">
        <v>42</v>
      </c>
      <c r="Q740" s="42" t="s">
        <v>42</v>
      </c>
      <c r="R740" s="42" t="s">
        <v>42</v>
      </c>
      <c r="S740" s="42" t="s">
        <v>42</v>
      </c>
      <c r="T740" s="42" t="s">
        <v>43</v>
      </c>
      <c r="U740" s="42" t="s">
        <v>40</v>
      </c>
      <c r="V740" s="42" t="s">
        <v>44</v>
      </c>
      <c r="W740" s="42" t="s">
        <v>40</v>
      </c>
      <c r="X740" s="42" t="s">
        <v>45</v>
      </c>
      <c r="Y740" s="42"/>
    </row>
    <row r="741" spans="1:25" ht="14.4" x14ac:dyDescent="0.3">
      <c r="A741" s="35" t="s">
        <v>211</v>
      </c>
      <c r="B741" s="24">
        <v>11809</v>
      </c>
      <c r="C741" s="24" t="s">
        <v>305</v>
      </c>
      <c r="D741" s="24">
        <v>53100357</v>
      </c>
      <c r="E741" s="28" t="s">
        <v>306</v>
      </c>
      <c r="F741" s="24">
        <v>2</v>
      </c>
      <c r="G741" s="24" t="s">
        <v>37</v>
      </c>
      <c r="H741" s="24" t="s">
        <v>71</v>
      </c>
      <c r="I741" s="24" t="s">
        <v>39</v>
      </c>
      <c r="J741" s="24" t="s">
        <v>169</v>
      </c>
      <c r="K741" s="24" t="s">
        <v>41</v>
      </c>
      <c r="L741" s="24">
        <v>11809</v>
      </c>
      <c r="M741" s="42" t="s">
        <v>42</v>
      </c>
      <c r="N741" s="42" t="s">
        <v>42</v>
      </c>
      <c r="O741" s="42" t="s">
        <v>40</v>
      </c>
      <c r="P741" s="42" t="s">
        <v>40</v>
      </c>
      <c r="Q741" s="42" t="s">
        <v>42</v>
      </c>
      <c r="R741" s="42" t="s">
        <v>42</v>
      </c>
      <c r="S741" s="42" t="s">
        <v>42</v>
      </c>
      <c r="T741" s="42" t="s">
        <v>54</v>
      </c>
      <c r="U741" s="42" t="s">
        <v>40</v>
      </c>
      <c r="V741" s="42" t="s">
        <v>44</v>
      </c>
      <c r="W741" s="42" t="s">
        <v>40</v>
      </c>
      <c r="X741" s="42" t="s">
        <v>45</v>
      </c>
      <c r="Y741" s="42"/>
    </row>
    <row r="742" spans="1:25" ht="24" x14ac:dyDescent="0.3">
      <c r="A742" s="35" t="s">
        <v>211</v>
      </c>
      <c r="B742" s="24">
        <v>11813</v>
      </c>
      <c r="C742" s="24" t="s">
        <v>80</v>
      </c>
      <c r="D742" s="24">
        <v>53100136</v>
      </c>
      <c r="E742" s="28" t="s">
        <v>81</v>
      </c>
      <c r="F742" s="24">
        <v>2</v>
      </c>
      <c r="G742" s="24" t="s">
        <v>37</v>
      </c>
      <c r="H742" s="24" t="s">
        <v>49</v>
      </c>
      <c r="I742" s="24" t="s">
        <v>39</v>
      </c>
      <c r="J742" s="24" t="s">
        <v>40</v>
      </c>
      <c r="K742" s="24" t="s">
        <v>41</v>
      </c>
      <c r="L742" s="24">
        <v>11813</v>
      </c>
      <c r="M742" s="42" t="s">
        <v>40</v>
      </c>
      <c r="N742" s="42" t="s">
        <v>42</v>
      </c>
      <c r="O742" s="42" t="s">
        <v>40</v>
      </c>
      <c r="P742" s="42" t="s">
        <v>42</v>
      </c>
      <c r="Q742" s="42" t="s">
        <v>42</v>
      </c>
      <c r="R742" s="42" t="s">
        <v>42</v>
      </c>
      <c r="S742" s="42" t="s">
        <v>40</v>
      </c>
      <c r="T742" s="42" t="s">
        <v>54</v>
      </c>
      <c r="U742" s="42" t="s">
        <v>40</v>
      </c>
      <c r="V742" s="42" t="s">
        <v>51</v>
      </c>
      <c r="W742" s="42" t="s">
        <v>40</v>
      </c>
      <c r="X742" s="42">
        <v>0</v>
      </c>
      <c r="Y742" s="42"/>
    </row>
    <row r="743" spans="1:25" ht="24" x14ac:dyDescent="0.3">
      <c r="A743" s="35" t="s">
        <v>211</v>
      </c>
      <c r="B743" s="24">
        <v>11814</v>
      </c>
      <c r="C743" s="24" t="s">
        <v>77</v>
      </c>
      <c r="D743" s="24">
        <v>53100136</v>
      </c>
      <c r="E743" s="28" t="s">
        <v>78</v>
      </c>
      <c r="F743" s="24">
        <v>2</v>
      </c>
      <c r="G743" s="24" t="s">
        <v>37</v>
      </c>
      <c r="H743" s="24" t="s">
        <v>49</v>
      </c>
      <c r="I743" s="24" t="s">
        <v>39</v>
      </c>
      <c r="J743" s="24" t="s">
        <v>40</v>
      </c>
      <c r="K743" s="24" t="s">
        <v>41</v>
      </c>
      <c r="L743" s="24">
        <v>11814</v>
      </c>
      <c r="M743" s="42" t="s">
        <v>40</v>
      </c>
      <c r="N743" s="42" t="s">
        <v>42</v>
      </c>
      <c r="O743" s="42" t="s">
        <v>40</v>
      </c>
      <c r="P743" s="42" t="s">
        <v>42</v>
      </c>
      <c r="Q743" s="42" t="s">
        <v>42</v>
      </c>
      <c r="R743" s="42" t="s">
        <v>42</v>
      </c>
      <c r="S743" s="42" t="s">
        <v>40</v>
      </c>
      <c r="T743" s="42" t="s">
        <v>54</v>
      </c>
      <c r="U743" s="42" t="s">
        <v>40</v>
      </c>
      <c r="V743" s="42" t="s">
        <v>51</v>
      </c>
      <c r="W743" s="42" t="s">
        <v>40</v>
      </c>
      <c r="X743" s="42">
        <v>0</v>
      </c>
      <c r="Y743" s="42"/>
    </row>
    <row r="744" spans="1:25" ht="14.4" x14ac:dyDescent="0.3">
      <c r="A744" s="35" t="s">
        <v>211</v>
      </c>
      <c r="B744" s="24">
        <v>11816</v>
      </c>
      <c r="C744" s="24" t="s">
        <v>74</v>
      </c>
      <c r="D744" s="24">
        <v>53100867</v>
      </c>
      <c r="E744" s="28" t="s">
        <v>75</v>
      </c>
      <c r="F744" s="24">
        <v>1</v>
      </c>
      <c r="G744" s="24" t="s">
        <v>37</v>
      </c>
      <c r="H744" s="24" t="s">
        <v>49</v>
      </c>
      <c r="I744" s="24" t="s">
        <v>39</v>
      </c>
      <c r="J744" s="24" t="s">
        <v>40</v>
      </c>
      <c r="K744" s="24" t="s">
        <v>41</v>
      </c>
      <c r="L744" s="24">
        <v>11816</v>
      </c>
      <c r="M744" s="42" t="s">
        <v>40</v>
      </c>
      <c r="N744" s="42" t="s">
        <v>42</v>
      </c>
      <c r="O744" s="42" t="s">
        <v>40</v>
      </c>
      <c r="P744" s="42" t="s">
        <v>42</v>
      </c>
      <c r="Q744" s="42" t="s">
        <v>42</v>
      </c>
      <c r="R744" s="42" t="s">
        <v>42</v>
      </c>
      <c r="S744" s="42" t="s">
        <v>40</v>
      </c>
      <c r="T744" s="42" t="s">
        <v>54</v>
      </c>
      <c r="U744" s="42" t="s">
        <v>40</v>
      </c>
      <c r="V744" s="42" t="s">
        <v>51</v>
      </c>
      <c r="W744" s="42" t="s">
        <v>40</v>
      </c>
      <c r="X744" s="42">
        <v>0</v>
      </c>
      <c r="Y744" s="42"/>
    </row>
    <row r="745" spans="1:25" ht="24" x14ac:dyDescent="0.3">
      <c r="A745" s="35" t="s">
        <v>211</v>
      </c>
      <c r="B745" s="24">
        <v>11818</v>
      </c>
      <c r="C745" s="24" t="s">
        <v>291</v>
      </c>
      <c r="D745" s="24">
        <v>53100136</v>
      </c>
      <c r="E745" s="28" t="s">
        <v>292</v>
      </c>
      <c r="F745" s="24">
        <v>3</v>
      </c>
      <c r="G745" s="24" t="s">
        <v>37</v>
      </c>
      <c r="H745" s="24" t="s">
        <v>49</v>
      </c>
      <c r="I745" s="24" t="s">
        <v>39</v>
      </c>
      <c r="J745" s="24" t="s">
        <v>169</v>
      </c>
      <c r="K745" s="24" t="s">
        <v>41</v>
      </c>
      <c r="L745" s="24">
        <v>11818</v>
      </c>
      <c r="M745" s="42" t="s">
        <v>42</v>
      </c>
      <c r="N745" s="42" t="s">
        <v>42</v>
      </c>
      <c r="O745" s="42" t="s">
        <v>40</v>
      </c>
      <c r="P745" s="42" t="s">
        <v>42</v>
      </c>
      <c r="Q745" s="42" t="s">
        <v>42</v>
      </c>
      <c r="R745" s="42" t="s">
        <v>42</v>
      </c>
      <c r="S745" s="42" t="s">
        <v>42</v>
      </c>
      <c r="T745" s="42" t="s">
        <v>54</v>
      </c>
      <c r="U745" s="42" t="s">
        <v>40</v>
      </c>
      <c r="V745" s="42" t="s">
        <v>51</v>
      </c>
      <c r="W745" s="42" t="s">
        <v>40</v>
      </c>
      <c r="X745" s="42">
        <v>0</v>
      </c>
      <c r="Y745" s="42"/>
    </row>
    <row r="746" spans="1:25" ht="14.4" x14ac:dyDescent="0.3">
      <c r="A746" s="35" t="s">
        <v>211</v>
      </c>
      <c r="B746" s="24">
        <v>11823</v>
      </c>
      <c r="C746" s="24" t="s">
        <v>301</v>
      </c>
      <c r="D746" s="24">
        <v>53100330</v>
      </c>
      <c r="E746" s="28" t="s">
        <v>302</v>
      </c>
      <c r="F746" s="24">
        <v>7</v>
      </c>
      <c r="G746" s="24" t="s">
        <v>37</v>
      </c>
      <c r="H746" s="24" t="s">
        <v>49</v>
      </c>
      <c r="I746" s="24" t="s">
        <v>39</v>
      </c>
      <c r="J746" s="24" t="s">
        <v>169</v>
      </c>
      <c r="K746" s="24" t="s">
        <v>41</v>
      </c>
      <c r="L746" s="24">
        <v>11823</v>
      </c>
      <c r="M746" s="42" t="s">
        <v>42</v>
      </c>
      <c r="N746" s="42" t="s">
        <v>42</v>
      </c>
      <c r="O746" s="42" t="s">
        <v>40</v>
      </c>
      <c r="P746" s="42" t="s">
        <v>42</v>
      </c>
      <c r="Q746" s="42" t="s">
        <v>42</v>
      </c>
      <c r="R746" s="42" t="s">
        <v>42</v>
      </c>
      <c r="S746" s="42" t="s">
        <v>42</v>
      </c>
      <c r="T746" s="42" t="s">
        <v>54</v>
      </c>
      <c r="U746" s="42" t="s">
        <v>40</v>
      </c>
      <c r="V746" s="42" t="s">
        <v>51</v>
      </c>
      <c r="W746" s="42" t="s">
        <v>40</v>
      </c>
      <c r="X746" s="42">
        <v>0</v>
      </c>
      <c r="Y746" s="42"/>
    </row>
    <row r="747" spans="1:25" ht="14.4" x14ac:dyDescent="0.3">
      <c r="A747" s="35" t="s">
        <v>211</v>
      </c>
      <c r="B747" s="24">
        <v>11825</v>
      </c>
      <c r="C747" s="24" t="s">
        <v>109</v>
      </c>
      <c r="D747" s="24">
        <v>53100136</v>
      </c>
      <c r="E747" s="28" t="s">
        <v>110</v>
      </c>
      <c r="F747" s="24">
        <v>1</v>
      </c>
      <c r="G747" s="24" t="s">
        <v>37</v>
      </c>
      <c r="H747" s="24" t="s">
        <v>49</v>
      </c>
      <c r="I747" s="24" t="s">
        <v>39</v>
      </c>
      <c r="J747" s="24" t="s">
        <v>40</v>
      </c>
      <c r="K747" s="24" t="s">
        <v>41</v>
      </c>
      <c r="L747" s="24">
        <v>11825</v>
      </c>
      <c r="M747" s="42" t="s">
        <v>40</v>
      </c>
      <c r="N747" s="42" t="s">
        <v>42</v>
      </c>
      <c r="O747" s="42" t="s">
        <v>40</v>
      </c>
      <c r="P747" s="42" t="s">
        <v>42</v>
      </c>
      <c r="Q747" s="42" t="s">
        <v>42</v>
      </c>
      <c r="R747" s="42" t="s">
        <v>42</v>
      </c>
      <c r="S747" s="42" t="s">
        <v>40</v>
      </c>
      <c r="T747" s="42" t="s">
        <v>54</v>
      </c>
      <c r="U747" s="42" t="s">
        <v>40</v>
      </c>
      <c r="V747" s="42" t="s">
        <v>51</v>
      </c>
      <c r="W747" s="42" t="s">
        <v>40</v>
      </c>
      <c r="X747" s="42">
        <v>0</v>
      </c>
      <c r="Y747" s="42"/>
    </row>
    <row r="748" spans="1:25" ht="14.4" x14ac:dyDescent="0.3">
      <c r="A748" s="35" t="s">
        <v>211</v>
      </c>
      <c r="B748" s="24">
        <v>11838</v>
      </c>
      <c r="C748" s="24" t="s">
        <v>269</v>
      </c>
      <c r="D748" s="24">
        <v>53100871</v>
      </c>
      <c r="E748" s="28" t="s">
        <v>270</v>
      </c>
      <c r="F748" s="24">
        <v>1</v>
      </c>
      <c r="G748" s="24" t="s">
        <v>37</v>
      </c>
      <c r="H748" s="24" t="s">
        <v>114</v>
      </c>
      <c r="I748" s="24" t="s">
        <v>39</v>
      </c>
      <c r="J748" s="24" t="s">
        <v>169</v>
      </c>
      <c r="K748" s="24" t="s">
        <v>41</v>
      </c>
      <c r="L748" s="24">
        <v>11838</v>
      </c>
      <c r="M748" s="42" t="s">
        <v>42</v>
      </c>
      <c r="N748" s="42" t="s">
        <v>42</v>
      </c>
      <c r="O748" s="42" t="s">
        <v>40</v>
      </c>
      <c r="P748" s="42" t="s">
        <v>42</v>
      </c>
      <c r="Q748" s="42" t="s">
        <v>42</v>
      </c>
      <c r="R748" s="42" t="s">
        <v>42</v>
      </c>
      <c r="S748" s="42" t="s">
        <v>42</v>
      </c>
      <c r="T748" s="42" t="s">
        <v>43</v>
      </c>
      <c r="U748" s="42" t="s">
        <v>40</v>
      </c>
      <c r="V748" s="42" t="s">
        <v>346</v>
      </c>
      <c r="W748" s="42" t="s">
        <v>40</v>
      </c>
      <c r="X748" s="42" t="s">
        <v>45</v>
      </c>
      <c r="Y748" s="42"/>
    </row>
    <row r="749" spans="1:25" ht="24" x14ac:dyDescent="0.3">
      <c r="A749" s="35" t="s">
        <v>211</v>
      </c>
      <c r="B749" s="24">
        <v>11871</v>
      </c>
      <c r="C749" s="24" t="s">
        <v>90</v>
      </c>
      <c r="D749" s="24">
        <v>53100152</v>
      </c>
      <c r="E749" s="28" t="s">
        <v>91</v>
      </c>
      <c r="F749" s="24">
        <v>1</v>
      </c>
      <c r="G749" s="24" t="s">
        <v>37</v>
      </c>
      <c r="H749" s="24" t="s">
        <v>38</v>
      </c>
      <c r="I749" s="24" t="s">
        <v>39</v>
      </c>
      <c r="J749" s="24" t="s">
        <v>40</v>
      </c>
      <c r="K749" s="24" t="s">
        <v>41</v>
      </c>
      <c r="L749" s="24">
        <v>11871</v>
      </c>
      <c r="M749" s="42" t="s">
        <v>42</v>
      </c>
      <c r="N749" s="42" t="s">
        <v>42</v>
      </c>
      <c r="O749" s="42" t="s">
        <v>40</v>
      </c>
      <c r="P749" s="42" t="s">
        <v>42</v>
      </c>
      <c r="Q749" s="42" t="s">
        <v>42</v>
      </c>
      <c r="R749" s="42" t="s">
        <v>42</v>
      </c>
      <c r="S749" s="42" t="s">
        <v>40</v>
      </c>
      <c r="T749" s="42" t="s">
        <v>43</v>
      </c>
      <c r="U749" s="42" t="s">
        <v>40</v>
      </c>
      <c r="V749" s="42" t="s">
        <v>44</v>
      </c>
      <c r="W749" s="42" t="s">
        <v>40</v>
      </c>
      <c r="X749" s="42" t="s">
        <v>45</v>
      </c>
      <c r="Y749" s="42"/>
    </row>
    <row r="750" spans="1:25" ht="14.4" x14ac:dyDescent="0.3">
      <c r="A750" s="35" t="s">
        <v>211</v>
      </c>
      <c r="B750" s="24">
        <v>11894</v>
      </c>
      <c r="C750" s="24" t="s">
        <v>318</v>
      </c>
      <c r="D750" s="24">
        <v>53100291</v>
      </c>
      <c r="E750" s="28" t="s">
        <v>319</v>
      </c>
      <c r="F750" s="24">
        <v>1</v>
      </c>
      <c r="G750" s="24" t="s">
        <v>37</v>
      </c>
      <c r="H750" s="24" t="s">
        <v>217</v>
      </c>
      <c r="I750" s="24" t="s">
        <v>39</v>
      </c>
      <c r="J750" s="24" t="s">
        <v>169</v>
      </c>
      <c r="K750" s="24" t="s">
        <v>41</v>
      </c>
      <c r="L750" s="24">
        <v>11894</v>
      </c>
      <c r="M750" s="42" t="s">
        <v>42</v>
      </c>
      <c r="N750" s="42" t="s">
        <v>42</v>
      </c>
      <c r="O750" s="42" t="s">
        <v>40</v>
      </c>
      <c r="P750" s="42" t="s">
        <v>42</v>
      </c>
      <c r="Q750" s="42" t="s">
        <v>42</v>
      </c>
      <c r="R750" s="42" t="s">
        <v>42</v>
      </c>
      <c r="S750" s="42" t="s">
        <v>42</v>
      </c>
      <c r="T750" s="42" t="s">
        <v>43</v>
      </c>
      <c r="U750" s="42" t="s">
        <v>40</v>
      </c>
      <c r="V750" s="42" t="s">
        <v>44</v>
      </c>
      <c r="W750" s="42" t="s">
        <v>40</v>
      </c>
      <c r="X750" s="42" t="s">
        <v>45</v>
      </c>
      <c r="Y750" s="42"/>
    </row>
    <row r="751" spans="1:25" ht="14.4" x14ac:dyDescent="0.3">
      <c r="A751" s="35" t="s">
        <v>211</v>
      </c>
      <c r="B751" s="24">
        <v>11928</v>
      </c>
      <c r="C751" s="24" t="s">
        <v>295</v>
      </c>
      <c r="D751" s="24">
        <v>53100186</v>
      </c>
      <c r="E751" s="28" t="s">
        <v>296</v>
      </c>
      <c r="F751" s="24">
        <v>3</v>
      </c>
      <c r="G751" s="24" t="s">
        <v>37</v>
      </c>
      <c r="H751" s="24" t="s">
        <v>71</v>
      </c>
      <c r="I751" s="24" t="s">
        <v>39</v>
      </c>
      <c r="J751" s="24" t="s">
        <v>169</v>
      </c>
      <c r="K751" s="24" t="s">
        <v>41</v>
      </c>
      <c r="L751" s="24">
        <v>11928</v>
      </c>
      <c r="M751" s="42" t="s">
        <v>42</v>
      </c>
      <c r="N751" s="42" t="s">
        <v>42</v>
      </c>
      <c r="O751" s="42" t="s">
        <v>40</v>
      </c>
      <c r="P751" s="42" t="s">
        <v>42</v>
      </c>
      <c r="Q751" s="42" t="s">
        <v>42</v>
      </c>
      <c r="R751" s="42" t="s">
        <v>42</v>
      </c>
      <c r="S751" s="42" t="s">
        <v>42</v>
      </c>
      <c r="T751" s="42" t="s">
        <v>43</v>
      </c>
      <c r="U751" s="42" t="s">
        <v>40</v>
      </c>
      <c r="V751" s="42" t="s">
        <v>44</v>
      </c>
      <c r="W751" s="42" t="s">
        <v>40</v>
      </c>
      <c r="X751" s="42" t="s">
        <v>45</v>
      </c>
      <c r="Y751" s="42"/>
    </row>
    <row r="752" spans="1:25" ht="14.4" x14ac:dyDescent="0.3">
      <c r="A752" s="35" t="s">
        <v>211</v>
      </c>
      <c r="B752" s="24">
        <v>11929</v>
      </c>
      <c r="C752" s="24" t="s">
        <v>307</v>
      </c>
      <c r="D752" s="24">
        <v>53100186</v>
      </c>
      <c r="E752" s="28" t="s">
        <v>308</v>
      </c>
      <c r="F752" s="24">
        <v>8</v>
      </c>
      <c r="G752" s="24" t="s">
        <v>37</v>
      </c>
      <c r="H752" s="24" t="s">
        <v>71</v>
      </c>
      <c r="I752" s="24" t="s">
        <v>39</v>
      </c>
      <c r="J752" s="24" t="s">
        <v>169</v>
      </c>
      <c r="K752" s="24" t="s">
        <v>41</v>
      </c>
      <c r="L752" s="24">
        <v>11929</v>
      </c>
      <c r="M752" s="42" t="s">
        <v>42</v>
      </c>
      <c r="N752" s="42" t="s">
        <v>42</v>
      </c>
      <c r="O752" s="42" t="s">
        <v>40</v>
      </c>
      <c r="P752" s="42" t="s">
        <v>42</v>
      </c>
      <c r="Q752" s="42" t="s">
        <v>42</v>
      </c>
      <c r="R752" s="42" t="s">
        <v>42</v>
      </c>
      <c r="S752" s="42" t="s">
        <v>42</v>
      </c>
      <c r="T752" s="42" t="s">
        <v>54</v>
      </c>
      <c r="U752" s="42" t="s">
        <v>40</v>
      </c>
      <c r="V752" s="42" t="s">
        <v>44</v>
      </c>
      <c r="W752" s="42" t="s">
        <v>40</v>
      </c>
      <c r="X752" s="42" t="s">
        <v>45</v>
      </c>
      <c r="Y752" s="42"/>
    </row>
    <row r="753" spans="1:25" ht="14.4" x14ac:dyDescent="0.3">
      <c r="A753" s="35" t="s">
        <v>211</v>
      </c>
      <c r="B753" s="24">
        <v>11940</v>
      </c>
      <c r="C753" s="24" t="s">
        <v>86</v>
      </c>
      <c r="D753" s="24">
        <v>53100195</v>
      </c>
      <c r="E753" s="28" t="s">
        <v>87</v>
      </c>
      <c r="F753" s="24">
        <v>9</v>
      </c>
      <c r="G753" s="24" t="s">
        <v>37</v>
      </c>
      <c r="H753" s="24" t="s">
        <v>38</v>
      </c>
      <c r="I753" s="24" t="s">
        <v>39</v>
      </c>
      <c r="J753" s="24" t="s">
        <v>40</v>
      </c>
      <c r="K753" s="24" t="s">
        <v>41</v>
      </c>
      <c r="L753" s="24">
        <v>11940</v>
      </c>
      <c r="M753" s="42" t="s">
        <v>40</v>
      </c>
      <c r="N753" s="42" t="s">
        <v>42</v>
      </c>
      <c r="O753" s="42" t="s">
        <v>40</v>
      </c>
      <c r="P753" s="42" t="s">
        <v>42</v>
      </c>
      <c r="Q753" s="42" t="s">
        <v>42</v>
      </c>
      <c r="R753" s="42" t="s">
        <v>42</v>
      </c>
      <c r="S753" s="42" t="s">
        <v>40</v>
      </c>
      <c r="T753" s="42" t="s">
        <v>59</v>
      </c>
      <c r="U753" s="42" t="s">
        <v>40</v>
      </c>
      <c r="V753" s="42" t="s">
        <v>44</v>
      </c>
      <c r="W753" s="42" t="s">
        <v>42</v>
      </c>
      <c r="X753" s="42" t="s">
        <v>343</v>
      </c>
      <c r="Y753" s="42"/>
    </row>
    <row r="754" spans="1:25" ht="14.4" x14ac:dyDescent="0.3">
      <c r="A754" s="35" t="s">
        <v>211</v>
      </c>
      <c r="B754" s="24">
        <v>11948</v>
      </c>
      <c r="C754" s="24" t="s">
        <v>83</v>
      </c>
      <c r="D754" s="24">
        <v>53100195</v>
      </c>
      <c r="E754" s="28" t="s">
        <v>84</v>
      </c>
      <c r="F754" s="24">
        <v>4</v>
      </c>
      <c r="G754" s="24" t="s">
        <v>58</v>
      </c>
      <c r="H754" s="24" t="s">
        <v>38</v>
      </c>
      <c r="I754" s="24" t="s">
        <v>39</v>
      </c>
      <c r="J754" s="24" t="s">
        <v>40</v>
      </c>
      <c r="K754" s="24" t="s">
        <v>41</v>
      </c>
      <c r="L754" s="24">
        <v>11948</v>
      </c>
      <c r="M754" s="42" t="s">
        <v>40</v>
      </c>
      <c r="N754" s="42" t="s">
        <v>42</v>
      </c>
      <c r="O754" s="42" t="s">
        <v>40</v>
      </c>
      <c r="P754" s="42" t="s">
        <v>42</v>
      </c>
      <c r="Q754" s="42" t="s">
        <v>42</v>
      </c>
      <c r="R754" s="42" t="s">
        <v>42</v>
      </c>
      <c r="S754" s="42" t="s">
        <v>40</v>
      </c>
      <c r="T754" s="42" t="s">
        <v>59</v>
      </c>
      <c r="U754" s="42" t="s">
        <v>40</v>
      </c>
      <c r="V754" s="42" t="s">
        <v>44</v>
      </c>
      <c r="W754" s="42" t="s">
        <v>42</v>
      </c>
      <c r="X754" s="42" t="s">
        <v>343</v>
      </c>
      <c r="Y754" s="42"/>
    </row>
    <row r="755" spans="1:25" ht="14.4" x14ac:dyDescent="0.3">
      <c r="A755" s="35" t="s">
        <v>211</v>
      </c>
      <c r="B755" s="24">
        <v>11998</v>
      </c>
      <c r="C755" s="24" t="s">
        <v>330</v>
      </c>
      <c r="D755" s="24">
        <v>53200159</v>
      </c>
      <c r="E755" s="28" t="s">
        <v>329</v>
      </c>
      <c r="F755" s="24">
        <v>1</v>
      </c>
      <c r="G755" s="24" t="s">
        <v>37</v>
      </c>
      <c r="H755" s="24" t="s">
        <v>71</v>
      </c>
      <c r="I755" s="24" t="s">
        <v>39</v>
      </c>
      <c r="J755" s="24" t="s">
        <v>169</v>
      </c>
      <c r="K755" s="24" t="s">
        <v>331</v>
      </c>
      <c r="L755" s="24">
        <v>11998</v>
      </c>
      <c r="M755" s="42" t="s">
        <v>42</v>
      </c>
      <c r="N755" s="42" t="s">
        <v>42</v>
      </c>
      <c r="O755" s="42" t="s">
        <v>40</v>
      </c>
      <c r="P755" s="42" t="s">
        <v>42</v>
      </c>
      <c r="Q755" s="42" t="s">
        <v>42</v>
      </c>
      <c r="R755" s="42" t="s">
        <v>42</v>
      </c>
      <c r="S755" s="42" t="s">
        <v>42</v>
      </c>
      <c r="T755" s="42" t="s">
        <v>54</v>
      </c>
      <c r="U755" s="42" t="s">
        <v>40</v>
      </c>
      <c r="V755" s="42" t="s">
        <v>44</v>
      </c>
      <c r="W755" s="42" t="s">
        <v>40</v>
      </c>
      <c r="X755" s="42" t="s">
        <v>45</v>
      </c>
      <c r="Y755" s="42"/>
    </row>
    <row r="756" spans="1:25" ht="14.4" x14ac:dyDescent="0.3">
      <c r="A756" s="35" t="s">
        <v>211</v>
      </c>
      <c r="B756" s="24">
        <v>12046</v>
      </c>
      <c r="C756" s="24" t="s">
        <v>283</v>
      </c>
      <c r="D756" s="24">
        <v>53100889</v>
      </c>
      <c r="E756" s="28" t="s">
        <v>284</v>
      </c>
      <c r="F756" s="24">
        <v>6</v>
      </c>
      <c r="G756" s="24" t="s">
        <v>37</v>
      </c>
      <c r="H756" s="24" t="s">
        <v>64</v>
      </c>
      <c r="I756" s="24" t="s">
        <v>39</v>
      </c>
      <c r="J756" s="24" t="s">
        <v>169</v>
      </c>
      <c r="K756" s="24" t="s">
        <v>41</v>
      </c>
      <c r="L756" s="24">
        <v>12046</v>
      </c>
      <c r="M756" s="42" t="s">
        <v>42</v>
      </c>
      <c r="N756" s="42" t="s">
        <v>42</v>
      </c>
      <c r="O756" s="42" t="s">
        <v>40</v>
      </c>
      <c r="P756" s="42" t="s">
        <v>42</v>
      </c>
      <c r="Q756" s="42" t="s">
        <v>42</v>
      </c>
      <c r="R756" s="42" t="s">
        <v>42</v>
      </c>
      <c r="S756" s="42" t="s">
        <v>42</v>
      </c>
      <c r="T756" s="42" t="s">
        <v>59</v>
      </c>
      <c r="U756" s="42" t="s">
        <v>40</v>
      </c>
      <c r="V756" s="42" t="s">
        <v>44</v>
      </c>
      <c r="W756" s="42" t="s">
        <v>40</v>
      </c>
      <c r="X756" s="42" t="s">
        <v>45</v>
      </c>
      <c r="Y756" s="42"/>
    </row>
    <row r="757" spans="1:25" ht="14.4" x14ac:dyDescent="0.3">
      <c r="A757" s="35" t="s">
        <v>211</v>
      </c>
      <c r="B757" s="24">
        <v>12049</v>
      </c>
      <c r="C757" s="24" t="s">
        <v>285</v>
      </c>
      <c r="D757" s="24">
        <v>53100782</v>
      </c>
      <c r="E757" s="28" t="s">
        <v>286</v>
      </c>
      <c r="F757" s="24">
        <v>1</v>
      </c>
      <c r="G757" s="24" t="s">
        <v>37</v>
      </c>
      <c r="H757" s="24" t="s">
        <v>217</v>
      </c>
      <c r="I757" s="24" t="s">
        <v>39</v>
      </c>
      <c r="J757" s="24" t="s">
        <v>169</v>
      </c>
      <c r="K757" s="24" t="s">
        <v>41</v>
      </c>
      <c r="L757" s="24">
        <v>12049</v>
      </c>
      <c r="M757" s="42" t="s">
        <v>42</v>
      </c>
      <c r="N757" s="42" t="s">
        <v>42</v>
      </c>
      <c r="O757" s="42" t="s">
        <v>40</v>
      </c>
      <c r="P757" s="42" t="s">
        <v>42</v>
      </c>
      <c r="Q757" s="42" t="s">
        <v>42</v>
      </c>
      <c r="R757" s="42" t="s">
        <v>42</v>
      </c>
      <c r="S757" s="42" t="s">
        <v>42</v>
      </c>
      <c r="T757" s="42" t="s">
        <v>43</v>
      </c>
      <c r="U757" s="42" t="s">
        <v>40</v>
      </c>
      <c r="V757" s="42" t="s">
        <v>44</v>
      </c>
      <c r="W757" s="42" t="s">
        <v>40</v>
      </c>
      <c r="X757" s="42" t="s">
        <v>45</v>
      </c>
      <c r="Y757" s="42"/>
    </row>
    <row r="758" spans="1:25" ht="14.4" x14ac:dyDescent="0.3">
      <c r="A758" s="35" t="s">
        <v>211</v>
      </c>
      <c r="B758" s="24">
        <v>12068</v>
      </c>
      <c r="C758" s="24" t="s">
        <v>265</v>
      </c>
      <c r="D758" s="24">
        <v>53100859</v>
      </c>
      <c r="E758" s="28" t="s">
        <v>266</v>
      </c>
      <c r="F758" s="24">
        <v>2</v>
      </c>
      <c r="G758" s="24" t="s">
        <v>37</v>
      </c>
      <c r="H758" s="24" t="s">
        <v>114</v>
      </c>
      <c r="I758" s="24" t="s">
        <v>39</v>
      </c>
      <c r="J758" s="24" t="s">
        <v>169</v>
      </c>
      <c r="K758" s="24" t="s">
        <v>41</v>
      </c>
      <c r="L758" s="24">
        <v>12068</v>
      </c>
      <c r="M758" s="42" t="s">
        <v>42</v>
      </c>
      <c r="N758" s="42" t="s">
        <v>42</v>
      </c>
      <c r="O758" s="42" t="s">
        <v>40</v>
      </c>
      <c r="P758" s="42" t="s">
        <v>42</v>
      </c>
      <c r="Q758" s="42" t="s">
        <v>42</v>
      </c>
      <c r="R758" s="42" t="s">
        <v>42</v>
      </c>
      <c r="S758" s="42" t="s">
        <v>42</v>
      </c>
      <c r="T758" s="42" t="s">
        <v>43</v>
      </c>
      <c r="U758" s="42" t="s">
        <v>40</v>
      </c>
      <c r="V758" s="42" t="s">
        <v>44</v>
      </c>
      <c r="W758" s="42" t="s">
        <v>40</v>
      </c>
      <c r="X758" s="42" t="s">
        <v>45</v>
      </c>
      <c r="Y758" s="42"/>
    </row>
    <row r="759" spans="1:25" ht="14.4" x14ac:dyDescent="0.3">
      <c r="A759" s="35" t="s">
        <v>211</v>
      </c>
      <c r="B759" s="24">
        <v>12070</v>
      </c>
      <c r="C759" s="24" t="s">
        <v>112</v>
      </c>
      <c r="D759" s="24">
        <v>53100303</v>
      </c>
      <c r="E759" s="28" t="s">
        <v>113</v>
      </c>
      <c r="F759" s="24">
        <v>2</v>
      </c>
      <c r="G759" s="24" t="s">
        <v>37</v>
      </c>
      <c r="H759" s="24" t="s">
        <v>114</v>
      </c>
      <c r="I759" s="24" t="s">
        <v>39</v>
      </c>
      <c r="J759" s="24" t="s">
        <v>40</v>
      </c>
      <c r="K759" s="24" t="s">
        <v>41</v>
      </c>
      <c r="L759" s="24">
        <v>12070</v>
      </c>
      <c r="M759" s="42" t="s">
        <v>42</v>
      </c>
      <c r="N759" s="42" t="s">
        <v>42</v>
      </c>
      <c r="O759" s="42" t="s">
        <v>40</v>
      </c>
      <c r="P759" s="42" t="s">
        <v>42</v>
      </c>
      <c r="Q759" s="42" t="s">
        <v>42</v>
      </c>
      <c r="R759" s="42" t="s">
        <v>42</v>
      </c>
      <c r="S759" s="42" t="s">
        <v>40</v>
      </c>
      <c r="T759" s="42" t="s">
        <v>43</v>
      </c>
      <c r="U759" s="42" t="s">
        <v>40</v>
      </c>
      <c r="V759" s="42" t="s">
        <v>44</v>
      </c>
      <c r="W759" s="42" t="s">
        <v>40</v>
      </c>
      <c r="X759" s="42" t="s">
        <v>45</v>
      </c>
      <c r="Y759" s="42"/>
    </row>
    <row r="760" spans="1:25" ht="14.4" x14ac:dyDescent="0.3">
      <c r="A760" s="35" t="s">
        <v>211</v>
      </c>
      <c r="B760" s="24">
        <v>12074</v>
      </c>
      <c r="C760" s="24" t="s">
        <v>116</v>
      </c>
      <c r="D760" s="24">
        <v>53100329</v>
      </c>
      <c r="E760" s="28" t="s">
        <v>117</v>
      </c>
      <c r="F760" s="24">
        <v>1</v>
      </c>
      <c r="G760" s="24" t="s">
        <v>37</v>
      </c>
      <c r="H760" s="24" t="s">
        <v>71</v>
      </c>
      <c r="I760" s="24" t="s">
        <v>39</v>
      </c>
      <c r="J760" s="24" t="s">
        <v>40</v>
      </c>
      <c r="K760" s="24" t="s">
        <v>41</v>
      </c>
      <c r="L760" s="24">
        <v>12074</v>
      </c>
      <c r="M760" s="42" t="s">
        <v>40</v>
      </c>
      <c r="N760" s="42" t="s">
        <v>42</v>
      </c>
      <c r="O760" s="42" t="s">
        <v>40</v>
      </c>
      <c r="P760" s="42" t="s">
        <v>40</v>
      </c>
      <c r="Q760" s="42" t="s">
        <v>40</v>
      </c>
      <c r="R760" s="42" t="s">
        <v>42</v>
      </c>
      <c r="S760" s="42" t="s">
        <v>40</v>
      </c>
      <c r="T760" s="42" t="s">
        <v>43</v>
      </c>
      <c r="U760" s="42" t="s">
        <v>40</v>
      </c>
      <c r="V760" s="42" t="s">
        <v>44</v>
      </c>
      <c r="W760" s="42" t="s">
        <v>40</v>
      </c>
      <c r="X760" s="42" t="s">
        <v>45</v>
      </c>
      <c r="Y760" s="42"/>
    </row>
    <row r="761" spans="1:25" ht="14.4" x14ac:dyDescent="0.3">
      <c r="A761" s="35" t="s">
        <v>211</v>
      </c>
      <c r="B761" s="24">
        <v>12134</v>
      </c>
      <c r="C761" s="24" t="s">
        <v>275</v>
      </c>
      <c r="D761" s="24">
        <v>53100736</v>
      </c>
      <c r="E761" s="28" t="s">
        <v>276</v>
      </c>
      <c r="F761" s="24">
        <v>1</v>
      </c>
      <c r="G761" s="24" t="s">
        <v>37</v>
      </c>
      <c r="H761" s="24" t="s">
        <v>64</v>
      </c>
      <c r="I761" s="24" t="s">
        <v>39</v>
      </c>
      <c r="J761" s="24" t="s">
        <v>169</v>
      </c>
      <c r="K761" s="24" t="s">
        <v>41</v>
      </c>
      <c r="L761" s="24">
        <v>12134</v>
      </c>
      <c r="M761" s="42" t="s">
        <v>42</v>
      </c>
      <c r="N761" s="42" t="s">
        <v>42</v>
      </c>
      <c r="O761" s="42" t="s">
        <v>40</v>
      </c>
      <c r="P761" s="42" t="s">
        <v>42</v>
      </c>
      <c r="Q761" s="42" t="s">
        <v>42</v>
      </c>
      <c r="R761" s="42" t="s">
        <v>42</v>
      </c>
      <c r="S761" s="42" t="s">
        <v>42</v>
      </c>
      <c r="T761" s="42" t="s">
        <v>43</v>
      </c>
      <c r="U761" s="42" t="s">
        <v>40</v>
      </c>
      <c r="V761" s="42" t="s">
        <v>44</v>
      </c>
      <c r="W761" s="42" t="s">
        <v>40</v>
      </c>
      <c r="X761" s="42" t="s">
        <v>45</v>
      </c>
      <c r="Y761" s="42"/>
    </row>
    <row r="762" spans="1:25" ht="14.4" x14ac:dyDescent="0.3">
      <c r="A762" s="35" t="s">
        <v>211</v>
      </c>
      <c r="B762" s="24">
        <v>12174</v>
      </c>
      <c r="C762" s="24" t="s">
        <v>249</v>
      </c>
      <c r="D762" s="24">
        <v>53100391</v>
      </c>
      <c r="E762" s="28" t="s">
        <v>250</v>
      </c>
      <c r="F762" s="24">
        <v>1</v>
      </c>
      <c r="G762" s="24" t="s">
        <v>37</v>
      </c>
      <c r="H762" s="24" t="s">
        <v>49</v>
      </c>
      <c r="I762" s="24" t="s">
        <v>39</v>
      </c>
      <c r="J762" s="24" t="s">
        <v>169</v>
      </c>
      <c r="K762" s="24" t="s">
        <v>41</v>
      </c>
      <c r="L762" s="24">
        <v>12174</v>
      </c>
      <c r="M762" s="42" t="s">
        <v>42</v>
      </c>
      <c r="N762" s="42" t="s">
        <v>42</v>
      </c>
      <c r="O762" s="42" t="s">
        <v>40</v>
      </c>
      <c r="P762" s="42" t="s">
        <v>42</v>
      </c>
      <c r="Q762" s="42" t="s">
        <v>42</v>
      </c>
      <c r="R762" s="42" t="s">
        <v>42</v>
      </c>
      <c r="S762" s="42" t="s">
        <v>42</v>
      </c>
      <c r="T762" s="42" t="s">
        <v>59</v>
      </c>
      <c r="U762" s="42" t="s">
        <v>40</v>
      </c>
      <c r="V762" s="42" t="s">
        <v>51</v>
      </c>
      <c r="W762" s="42" t="s">
        <v>40</v>
      </c>
      <c r="X762" s="42">
        <v>0</v>
      </c>
      <c r="Y762" s="42"/>
    </row>
    <row r="763" spans="1:25" ht="14.4" x14ac:dyDescent="0.3">
      <c r="A763" s="35" t="s">
        <v>211</v>
      </c>
      <c r="B763" s="24">
        <v>12176</v>
      </c>
      <c r="C763" s="24" t="s">
        <v>261</v>
      </c>
      <c r="D763" s="24">
        <v>53100137</v>
      </c>
      <c r="E763" s="28" t="s">
        <v>262</v>
      </c>
      <c r="F763" s="24">
        <v>1</v>
      </c>
      <c r="G763" s="24" t="s">
        <v>37</v>
      </c>
      <c r="H763" s="24" t="s">
        <v>64</v>
      </c>
      <c r="I763" s="24" t="s">
        <v>39</v>
      </c>
      <c r="J763" s="24" t="s">
        <v>169</v>
      </c>
      <c r="K763" s="24" t="s">
        <v>41</v>
      </c>
      <c r="L763" s="24">
        <v>12176</v>
      </c>
      <c r="M763" s="42" t="s">
        <v>42</v>
      </c>
      <c r="N763" s="42" t="s">
        <v>42</v>
      </c>
      <c r="O763" s="42" t="s">
        <v>40</v>
      </c>
      <c r="P763" s="42" t="s">
        <v>42</v>
      </c>
      <c r="Q763" s="42" t="s">
        <v>42</v>
      </c>
      <c r="R763" s="42" t="s">
        <v>42</v>
      </c>
      <c r="S763" s="42" t="s">
        <v>42</v>
      </c>
      <c r="T763" s="42" t="s">
        <v>43</v>
      </c>
      <c r="U763" s="42" t="s">
        <v>40</v>
      </c>
      <c r="V763" s="42" t="s">
        <v>44</v>
      </c>
      <c r="W763" s="42" t="s">
        <v>40</v>
      </c>
      <c r="X763" s="42" t="s">
        <v>45</v>
      </c>
      <c r="Y763" s="42"/>
    </row>
    <row r="764" spans="1:25" ht="14.4" x14ac:dyDescent="0.3">
      <c r="A764" s="35" t="s">
        <v>211</v>
      </c>
      <c r="B764" s="24">
        <v>12188</v>
      </c>
      <c r="C764" s="24" t="s">
        <v>299</v>
      </c>
      <c r="D764" s="24">
        <v>53100335</v>
      </c>
      <c r="E764" s="28" t="s">
        <v>300</v>
      </c>
      <c r="F764" s="24">
        <v>5</v>
      </c>
      <c r="G764" s="24" t="s">
        <v>37</v>
      </c>
      <c r="H764" s="24" t="s">
        <v>71</v>
      </c>
      <c r="I764" s="24" t="s">
        <v>39</v>
      </c>
      <c r="J764" s="24" t="s">
        <v>169</v>
      </c>
      <c r="K764" s="24" t="s">
        <v>41</v>
      </c>
      <c r="L764" s="24">
        <v>12188</v>
      </c>
      <c r="M764" s="42" t="s">
        <v>42</v>
      </c>
      <c r="N764" s="42" t="s">
        <v>42</v>
      </c>
      <c r="O764" s="42" t="s">
        <v>40</v>
      </c>
      <c r="P764" s="42" t="s">
        <v>42</v>
      </c>
      <c r="Q764" s="42" t="s">
        <v>40</v>
      </c>
      <c r="R764" s="42" t="s">
        <v>42</v>
      </c>
      <c r="S764" s="42" t="s">
        <v>42</v>
      </c>
      <c r="T764" s="42" t="s">
        <v>54</v>
      </c>
      <c r="U764" s="42" t="s">
        <v>40</v>
      </c>
      <c r="V764" s="42" t="s">
        <v>44</v>
      </c>
      <c r="W764" s="42" t="s">
        <v>40</v>
      </c>
      <c r="X764" s="42" t="s">
        <v>45</v>
      </c>
      <c r="Y764" s="42"/>
    </row>
    <row r="765" spans="1:25" ht="14.4" x14ac:dyDescent="0.3">
      <c r="A765" s="35" t="s">
        <v>211</v>
      </c>
      <c r="B765" s="24">
        <v>12190</v>
      </c>
      <c r="C765" s="24" t="s">
        <v>279</v>
      </c>
      <c r="D765" s="24">
        <v>53100335</v>
      </c>
      <c r="E765" s="28" t="s">
        <v>280</v>
      </c>
      <c r="F765" s="24">
        <v>13</v>
      </c>
      <c r="G765" s="24" t="s">
        <v>37</v>
      </c>
      <c r="H765" s="24" t="s">
        <v>71</v>
      </c>
      <c r="I765" s="24" t="s">
        <v>39</v>
      </c>
      <c r="J765" s="24" t="s">
        <v>169</v>
      </c>
      <c r="K765" s="24" t="s">
        <v>41</v>
      </c>
      <c r="L765" s="24">
        <v>12190</v>
      </c>
      <c r="M765" s="42" t="s">
        <v>42</v>
      </c>
      <c r="N765" s="42" t="s">
        <v>42</v>
      </c>
      <c r="O765" s="42" t="s">
        <v>40</v>
      </c>
      <c r="P765" s="42" t="s">
        <v>42</v>
      </c>
      <c r="Q765" s="42" t="s">
        <v>40</v>
      </c>
      <c r="R765" s="42" t="s">
        <v>42</v>
      </c>
      <c r="S765" s="42" t="s">
        <v>42</v>
      </c>
      <c r="T765" s="42" t="s">
        <v>54</v>
      </c>
      <c r="U765" s="42" t="s">
        <v>40</v>
      </c>
      <c r="V765" s="42" t="s">
        <v>44</v>
      </c>
      <c r="W765" s="42" t="s">
        <v>40</v>
      </c>
      <c r="X765" s="42" t="s">
        <v>45</v>
      </c>
      <c r="Y765" s="42"/>
    </row>
    <row r="766" spans="1:25" ht="14.4" x14ac:dyDescent="0.3">
      <c r="A766" s="35" t="s">
        <v>211</v>
      </c>
      <c r="B766" s="24">
        <v>12193</v>
      </c>
      <c r="C766" s="24" t="s">
        <v>297</v>
      </c>
      <c r="D766" s="24">
        <v>53100335</v>
      </c>
      <c r="E766" s="28" t="s">
        <v>298</v>
      </c>
      <c r="F766" s="24">
        <v>31</v>
      </c>
      <c r="G766" s="24" t="s">
        <v>37</v>
      </c>
      <c r="H766" s="24" t="s">
        <v>71</v>
      </c>
      <c r="I766" s="24" t="s">
        <v>39</v>
      </c>
      <c r="J766" s="24" t="s">
        <v>169</v>
      </c>
      <c r="K766" s="24" t="s">
        <v>41</v>
      </c>
      <c r="L766" s="24">
        <v>12193</v>
      </c>
      <c r="M766" s="42" t="s">
        <v>42</v>
      </c>
      <c r="N766" s="42" t="s">
        <v>42</v>
      </c>
      <c r="O766" s="42" t="s">
        <v>40</v>
      </c>
      <c r="P766" s="42" t="s">
        <v>42</v>
      </c>
      <c r="Q766" s="42" t="s">
        <v>40</v>
      </c>
      <c r="R766" s="42" t="s">
        <v>42</v>
      </c>
      <c r="S766" s="42" t="s">
        <v>42</v>
      </c>
      <c r="T766" s="42" t="s">
        <v>54</v>
      </c>
      <c r="U766" s="42" t="s">
        <v>40</v>
      </c>
      <c r="V766" s="42" t="s">
        <v>44</v>
      </c>
      <c r="W766" s="42" t="s">
        <v>40</v>
      </c>
      <c r="X766" s="42" t="s">
        <v>45</v>
      </c>
      <c r="Y766" s="42"/>
    </row>
    <row r="767" spans="1:25" ht="14.4" x14ac:dyDescent="0.3">
      <c r="A767" s="35" t="s">
        <v>211</v>
      </c>
      <c r="B767" s="24">
        <v>12198</v>
      </c>
      <c r="C767" s="24" t="s">
        <v>289</v>
      </c>
      <c r="D767" s="24">
        <v>53100381</v>
      </c>
      <c r="E767" s="28" t="s">
        <v>290</v>
      </c>
      <c r="F767" s="24">
        <v>1</v>
      </c>
      <c r="G767" s="24" t="s">
        <v>37</v>
      </c>
      <c r="H767" s="24" t="s">
        <v>217</v>
      </c>
      <c r="I767" s="24" t="s">
        <v>39</v>
      </c>
      <c r="J767" s="24" t="s">
        <v>169</v>
      </c>
      <c r="K767" s="24" t="s">
        <v>41</v>
      </c>
      <c r="L767" s="24">
        <v>12198</v>
      </c>
      <c r="M767" s="42" t="s">
        <v>42</v>
      </c>
      <c r="N767" s="42" t="s">
        <v>42</v>
      </c>
      <c r="O767" s="42" t="s">
        <v>40</v>
      </c>
      <c r="P767" s="42" t="s">
        <v>42</v>
      </c>
      <c r="Q767" s="42" t="s">
        <v>42</v>
      </c>
      <c r="R767" s="42" t="s">
        <v>42</v>
      </c>
      <c r="S767" s="42" t="s">
        <v>42</v>
      </c>
      <c r="T767" s="42" t="s">
        <v>43</v>
      </c>
      <c r="U767" s="42" t="s">
        <v>40</v>
      </c>
      <c r="V767" s="42" t="s">
        <v>44</v>
      </c>
      <c r="W767" s="42" t="s">
        <v>40</v>
      </c>
      <c r="X767" s="42" t="s">
        <v>45</v>
      </c>
      <c r="Y767" s="42"/>
    </row>
    <row r="768" spans="1:25" ht="14.4" x14ac:dyDescent="0.3">
      <c r="A768" s="35" t="s">
        <v>211</v>
      </c>
      <c r="B768" s="24">
        <v>12199</v>
      </c>
      <c r="C768" s="24" t="s">
        <v>287</v>
      </c>
      <c r="D768" s="24">
        <v>53100381</v>
      </c>
      <c r="E768" s="28" t="s">
        <v>288</v>
      </c>
      <c r="F768" s="24">
        <v>1</v>
      </c>
      <c r="G768" s="24" t="s">
        <v>37</v>
      </c>
      <c r="H768" s="24" t="s">
        <v>217</v>
      </c>
      <c r="I768" s="24" t="s">
        <v>39</v>
      </c>
      <c r="J768" s="24" t="s">
        <v>169</v>
      </c>
      <c r="K768" s="24" t="s">
        <v>41</v>
      </c>
      <c r="L768" s="24">
        <v>12199</v>
      </c>
      <c r="M768" s="42" t="s">
        <v>42</v>
      </c>
      <c r="N768" s="42" t="s">
        <v>42</v>
      </c>
      <c r="O768" s="42" t="s">
        <v>40</v>
      </c>
      <c r="P768" s="42" t="s">
        <v>42</v>
      </c>
      <c r="Q768" s="42" t="s">
        <v>42</v>
      </c>
      <c r="R768" s="42" t="s">
        <v>42</v>
      </c>
      <c r="S768" s="42" t="s">
        <v>42</v>
      </c>
      <c r="T768" s="42" t="s">
        <v>43</v>
      </c>
      <c r="U768" s="42" t="s">
        <v>40</v>
      </c>
      <c r="V768" s="42" t="s">
        <v>44</v>
      </c>
      <c r="W768" s="42" t="s">
        <v>40</v>
      </c>
      <c r="X768" s="42" t="s">
        <v>45</v>
      </c>
      <c r="Y768" s="42"/>
    </row>
    <row r="769" spans="1:25" ht="24" x14ac:dyDescent="0.3">
      <c r="A769" s="35" t="s">
        <v>211</v>
      </c>
      <c r="B769" s="24">
        <v>20208</v>
      </c>
      <c r="C769" s="24" t="s">
        <v>309</v>
      </c>
      <c r="D769" s="24">
        <v>53100066</v>
      </c>
      <c r="E769" s="28" t="s">
        <v>310</v>
      </c>
      <c r="F769" s="24">
        <v>82</v>
      </c>
      <c r="G769" s="24" t="s">
        <v>37</v>
      </c>
      <c r="H769" s="24" t="s">
        <v>191</v>
      </c>
      <c r="I769" s="24" t="s">
        <v>39</v>
      </c>
      <c r="J769" s="24" t="s">
        <v>169</v>
      </c>
      <c r="K769" s="24" t="s">
        <v>41</v>
      </c>
      <c r="L769" s="24">
        <v>20208</v>
      </c>
      <c r="M769" s="42" t="s">
        <v>42</v>
      </c>
      <c r="N769" s="42" t="s">
        <v>42</v>
      </c>
      <c r="O769" s="42" t="s">
        <v>42</v>
      </c>
      <c r="P769" s="42" t="s">
        <v>42</v>
      </c>
      <c r="Q769" s="42" t="s">
        <v>42</v>
      </c>
      <c r="R769" s="42" t="s">
        <v>42</v>
      </c>
      <c r="S769" s="42" t="s">
        <v>42</v>
      </c>
      <c r="T769" s="42" t="s">
        <v>42</v>
      </c>
      <c r="U769" s="42" t="s">
        <v>40</v>
      </c>
      <c r="V769" s="42" t="s">
        <v>44</v>
      </c>
      <c r="W769" s="42" t="s">
        <v>42</v>
      </c>
      <c r="X769" s="42" t="s">
        <v>345</v>
      </c>
      <c r="Y769" s="42"/>
    </row>
    <row r="770" spans="1:25" ht="24" x14ac:dyDescent="0.3">
      <c r="A770" s="35" t="s">
        <v>211</v>
      </c>
      <c r="B770" s="24">
        <v>20638</v>
      </c>
      <c r="C770" s="24" t="s">
        <v>322</v>
      </c>
      <c r="D770" s="24">
        <v>53100066</v>
      </c>
      <c r="E770" s="28" t="s">
        <v>323</v>
      </c>
      <c r="F770" s="24">
        <v>78</v>
      </c>
      <c r="G770" s="24" t="s">
        <v>37</v>
      </c>
      <c r="H770" s="24" t="s">
        <v>191</v>
      </c>
      <c r="I770" s="24" t="s">
        <v>39</v>
      </c>
      <c r="J770" s="24" t="s">
        <v>40</v>
      </c>
      <c r="K770" s="24" t="s">
        <v>41</v>
      </c>
      <c r="L770" s="24">
        <v>20638</v>
      </c>
      <c r="M770" s="42" t="s">
        <v>42</v>
      </c>
      <c r="N770" s="42" t="s">
        <v>42</v>
      </c>
      <c r="O770" s="42" t="s">
        <v>40</v>
      </c>
      <c r="P770" s="42" t="s">
        <v>42</v>
      </c>
      <c r="Q770" s="42" t="s">
        <v>42</v>
      </c>
      <c r="R770" s="42" t="s">
        <v>42</v>
      </c>
      <c r="S770" s="42" t="s">
        <v>40</v>
      </c>
      <c r="T770" s="42" t="s">
        <v>42</v>
      </c>
      <c r="U770" s="42" t="s">
        <v>40</v>
      </c>
      <c r="V770" s="42" t="s">
        <v>44</v>
      </c>
      <c r="W770" s="42" t="s">
        <v>42</v>
      </c>
      <c r="X770" s="42" t="s">
        <v>344</v>
      </c>
      <c r="Y770" s="42"/>
    </row>
    <row r="771" spans="1:25" ht="24" x14ac:dyDescent="0.3">
      <c r="A771" s="35" t="s">
        <v>211</v>
      </c>
      <c r="B771" s="24">
        <v>21446</v>
      </c>
      <c r="C771" s="24" t="s">
        <v>282</v>
      </c>
      <c r="D771" s="24">
        <v>53100234</v>
      </c>
      <c r="E771" s="28" t="s">
        <v>281</v>
      </c>
      <c r="F771" s="24">
        <v>8</v>
      </c>
      <c r="G771" s="24" t="s">
        <v>37</v>
      </c>
      <c r="H771" s="24" t="s">
        <v>191</v>
      </c>
      <c r="I771" s="24" t="s">
        <v>39</v>
      </c>
      <c r="J771" s="24" t="s">
        <v>169</v>
      </c>
      <c r="K771" s="24" t="s">
        <v>41</v>
      </c>
      <c r="L771" s="24">
        <v>21446</v>
      </c>
      <c r="M771" s="42" t="s">
        <v>42</v>
      </c>
      <c r="N771" s="42" t="s">
        <v>42</v>
      </c>
      <c r="O771" s="42" t="s">
        <v>40</v>
      </c>
      <c r="P771" s="42" t="s">
        <v>42</v>
      </c>
      <c r="Q771" s="42" t="s">
        <v>42</v>
      </c>
      <c r="R771" s="42" t="s">
        <v>42</v>
      </c>
      <c r="S771" s="42" t="s">
        <v>42</v>
      </c>
      <c r="T771" s="42" t="s">
        <v>59</v>
      </c>
      <c r="U771" s="42" t="s">
        <v>40</v>
      </c>
      <c r="V771" s="42" t="s">
        <v>44</v>
      </c>
      <c r="W771" s="42" t="s">
        <v>42</v>
      </c>
      <c r="X771" s="42" t="s">
        <v>344</v>
      </c>
      <c r="Y771" s="42"/>
    </row>
    <row r="772" spans="1:25" ht="24" x14ac:dyDescent="0.3">
      <c r="A772" s="35" t="s">
        <v>202</v>
      </c>
      <c r="B772" s="24">
        <v>12129</v>
      </c>
      <c r="C772" s="24" t="s">
        <v>203</v>
      </c>
      <c r="D772" s="24">
        <v>53101791</v>
      </c>
      <c r="E772" s="28" t="s">
        <v>204</v>
      </c>
      <c r="F772" s="24">
        <v>1</v>
      </c>
      <c r="G772" s="24" t="s">
        <v>37</v>
      </c>
      <c r="H772" s="24" t="s">
        <v>71</v>
      </c>
      <c r="I772" s="24" t="s">
        <v>39</v>
      </c>
      <c r="J772" s="24" t="s">
        <v>169</v>
      </c>
      <c r="K772" s="24" t="s">
        <v>41</v>
      </c>
      <c r="L772" s="24">
        <v>12129</v>
      </c>
      <c r="M772" s="42" t="e">
        <v>#N/A</v>
      </c>
      <c r="N772" s="42" t="e">
        <v>#N/A</v>
      </c>
      <c r="O772" s="42" t="e">
        <v>#N/A</v>
      </c>
      <c r="P772" s="42" t="e">
        <v>#N/A</v>
      </c>
      <c r="Q772" s="42" t="e">
        <v>#N/A</v>
      </c>
      <c r="R772" s="42" t="e">
        <v>#N/A</v>
      </c>
      <c r="S772" s="42" t="e">
        <v>#N/A</v>
      </c>
      <c r="T772" s="42" t="e">
        <v>#N/A</v>
      </c>
      <c r="U772" s="42" t="e">
        <v>#N/A</v>
      </c>
      <c r="V772" s="42" t="e">
        <v>#N/A</v>
      </c>
      <c r="W772" s="42" t="e">
        <v>#N/A</v>
      </c>
      <c r="X772" s="42" t="e">
        <v>#N/A</v>
      </c>
      <c r="Y772" s="42"/>
    </row>
    <row r="773" spans="1:25" ht="14.4" x14ac:dyDescent="0.3">
      <c r="A773" s="35" t="s">
        <v>202</v>
      </c>
      <c r="B773" s="24">
        <v>11694</v>
      </c>
      <c r="C773" s="24" t="s">
        <v>189</v>
      </c>
      <c r="D773" s="24">
        <v>53100066</v>
      </c>
      <c r="E773" s="28" t="s">
        <v>190</v>
      </c>
      <c r="F773" s="24">
        <v>6</v>
      </c>
      <c r="G773" s="24" t="s">
        <v>37</v>
      </c>
      <c r="H773" s="24" t="s">
        <v>191</v>
      </c>
      <c r="I773" s="24" t="s">
        <v>39</v>
      </c>
      <c r="J773" s="24" t="s">
        <v>169</v>
      </c>
      <c r="K773" s="24" t="s">
        <v>41</v>
      </c>
      <c r="L773" s="24">
        <v>11694</v>
      </c>
      <c r="M773" s="42" t="s">
        <v>42</v>
      </c>
      <c r="N773" s="42" t="s">
        <v>42</v>
      </c>
      <c r="O773" s="42" t="s">
        <v>40</v>
      </c>
      <c r="P773" s="42" t="s">
        <v>42</v>
      </c>
      <c r="Q773" s="42" t="s">
        <v>42</v>
      </c>
      <c r="R773" s="42" t="s">
        <v>42</v>
      </c>
      <c r="S773" s="42" t="s">
        <v>42</v>
      </c>
      <c r="T773" s="42" t="s">
        <v>59</v>
      </c>
      <c r="U773" s="42" t="s">
        <v>40</v>
      </c>
      <c r="V773" s="42" t="s">
        <v>44</v>
      </c>
      <c r="W773" s="42" t="s">
        <v>42</v>
      </c>
      <c r="X773" s="42" t="s">
        <v>354</v>
      </c>
      <c r="Y773" s="42"/>
    </row>
    <row r="774" spans="1:25" ht="24" x14ac:dyDescent="0.3">
      <c r="A774" s="35" t="s">
        <v>202</v>
      </c>
      <c r="B774" s="24">
        <v>12644</v>
      </c>
      <c r="C774" s="24" t="s">
        <v>224</v>
      </c>
      <c r="D774" s="24">
        <v>53102126</v>
      </c>
      <c r="E774" s="28" t="s">
        <v>225</v>
      </c>
      <c r="F774" s="24">
        <v>1</v>
      </c>
      <c r="G774" s="24" t="s">
        <v>37</v>
      </c>
      <c r="H774" s="24" t="s">
        <v>38</v>
      </c>
      <c r="I774" s="24" t="s">
        <v>39</v>
      </c>
      <c r="J774" s="24" t="s">
        <v>169</v>
      </c>
      <c r="K774" s="24" t="s">
        <v>88</v>
      </c>
      <c r="L774" s="24">
        <v>12644</v>
      </c>
      <c r="M774" s="42" t="s">
        <v>42</v>
      </c>
      <c r="N774" s="42" t="s">
        <v>42</v>
      </c>
      <c r="O774" s="42" t="s">
        <v>40</v>
      </c>
      <c r="P774" s="42" t="s">
        <v>42</v>
      </c>
      <c r="Q774" s="42" t="s">
        <v>42</v>
      </c>
      <c r="R774" s="42" t="s">
        <v>42</v>
      </c>
      <c r="S774" s="42" t="s">
        <v>42</v>
      </c>
      <c r="T774" s="42" t="s">
        <v>59</v>
      </c>
      <c r="U774" s="42" t="s">
        <v>40</v>
      </c>
      <c r="V774" s="42" t="s">
        <v>44</v>
      </c>
      <c r="W774" s="42" t="s">
        <v>40</v>
      </c>
      <c r="X774" s="42" t="s">
        <v>45</v>
      </c>
      <c r="Y774" s="42"/>
    </row>
    <row r="775" spans="1:25" ht="14.4" x14ac:dyDescent="0.3">
      <c r="A775" s="35" t="s">
        <v>202</v>
      </c>
      <c r="B775" s="24">
        <v>12643</v>
      </c>
      <c r="C775" s="24" t="s">
        <v>213</v>
      </c>
      <c r="D775" s="24">
        <v>53100298</v>
      </c>
      <c r="E775" s="28" t="s">
        <v>214</v>
      </c>
      <c r="F775" s="24">
        <v>1</v>
      </c>
      <c r="G775" s="24" t="s">
        <v>37</v>
      </c>
      <c r="H775" s="24" t="s">
        <v>38</v>
      </c>
      <c r="I775" s="24" t="s">
        <v>39</v>
      </c>
      <c r="J775" s="24" t="s">
        <v>169</v>
      </c>
      <c r="K775" s="24" t="s">
        <v>41</v>
      </c>
      <c r="L775" s="24">
        <v>12643</v>
      </c>
      <c r="M775" s="42" t="s">
        <v>42</v>
      </c>
      <c r="N775" s="42" t="s">
        <v>42</v>
      </c>
      <c r="O775" s="42" t="s">
        <v>40</v>
      </c>
      <c r="P775" s="42" t="s">
        <v>42</v>
      </c>
      <c r="Q775" s="42" t="s">
        <v>42</v>
      </c>
      <c r="R775" s="42" t="s">
        <v>42</v>
      </c>
      <c r="S775" s="42" t="s">
        <v>42</v>
      </c>
      <c r="T775" s="42" t="s">
        <v>59</v>
      </c>
      <c r="U775" s="42" t="s">
        <v>40</v>
      </c>
      <c r="V775" s="42" t="s">
        <v>44</v>
      </c>
      <c r="W775" s="42" t="s">
        <v>40</v>
      </c>
      <c r="X775" s="42" t="s">
        <v>45</v>
      </c>
      <c r="Y775" s="42"/>
    </row>
    <row r="776" spans="1:25" ht="14.4" x14ac:dyDescent="0.3">
      <c r="A776" s="35" t="s">
        <v>202</v>
      </c>
      <c r="B776" s="24">
        <v>12643</v>
      </c>
      <c r="C776" s="24" t="s">
        <v>213</v>
      </c>
      <c r="D776" s="24">
        <v>53100298</v>
      </c>
      <c r="E776" s="28" t="s">
        <v>214</v>
      </c>
      <c r="F776" s="24">
        <v>1</v>
      </c>
      <c r="G776" s="24" t="s">
        <v>37</v>
      </c>
      <c r="H776" s="24" t="s">
        <v>38</v>
      </c>
      <c r="I776" s="24" t="s">
        <v>39</v>
      </c>
      <c r="J776" s="24" t="s">
        <v>169</v>
      </c>
      <c r="K776" s="24" t="s">
        <v>41</v>
      </c>
      <c r="L776" s="24">
        <v>12643</v>
      </c>
      <c r="M776" s="42" t="s">
        <v>42</v>
      </c>
      <c r="N776" s="42" t="s">
        <v>42</v>
      </c>
      <c r="O776" s="42" t="s">
        <v>40</v>
      </c>
      <c r="P776" s="42" t="s">
        <v>42</v>
      </c>
      <c r="Q776" s="42" t="s">
        <v>42</v>
      </c>
      <c r="R776" s="42" t="s">
        <v>42</v>
      </c>
      <c r="S776" s="42" t="s">
        <v>42</v>
      </c>
      <c r="T776" s="42" t="s">
        <v>59</v>
      </c>
      <c r="U776" s="42" t="s">
        <v>40</v>
      </c>
      <c r="V776" s="42" t="s">
        <v>44</v>
      </c>
      <c r="W776" s="42" t="s">
        <v>40</v>
      </c>
      <c r="X776" s="42" t="s">
        <v>45</v>
      </c>
      <c r="Y776" s="42"/>
    </row>
    <row r="777" spans="1:25" ht="14.4" x14ac:dyDescent="0.3">
      <c r="A777" s="35" t="s">
        <v>202</v>
      </c>
      <c r="B777" s="24">
        <v>12643</v>
      </c>
      <c r="C777" s="24" t="s">
        <v>213</v>
      </c>
      <c r="D777" s="24">
        <v>53100298</v>
      </c>
      <c r="E777" s="28" t="s">
        <v>214</v>
      </c>
      <c r="F777" s="24">
        <v>1</v>
      </c>
      <c r="G777" s="24" t="s">
        <v>37</v>
      </c>
      <c r="H777" s="24" t="s">
        <v>38</v>
      </c>
      <c r="I777" s="24" t="s">
        <v>39</v>
      </c>
      <c r="J777" s="24" t="s">
        <v>169</v>
      </c>
      <c r="K777" s="24" t="s">
        <v>41</v>
      </c>
      <c r="L777" s="24">
        <v>12643</v>
      </c>
      <c r="M777" s="42" t="s">
        <v>42</v>
      </c>
      <c r="N777" s="42" t="s">
        <v>42</v>
      </c>
      <c r="O777" s="42" t="s">
        <v>40</v>
      </c>
      <c r="P777" s="42" t="s">
        <v>42</v>
      </c>
      <c r="Q777" s="42" t="s">
        <v>42</v>
      </c>
      <c r="R777" s="42" t="s">
        <v>42</v>
      </c>
      <c r="S777" s="42" t="s">
        <v>42</v>
      </c>
      <c r="T777" s="42" t="s">
        <v>59</v>
      </c>
      <c r="U777" s="42" t="s">
        <v>40</v>
      </c>
      <c r="V777" s="42" t="s">
        <v>44</v>
      </c>
      <c r="W777" s="42" t="s">
        <v>40</v>
      </c>
      <c r="X777" s="42" t="s">
        <v>45</v>
      </c>
      <c r="Y777" s="42"/>
    </row>
    <row r="778" spans="1:25" ht="14.4" x14ac:dyDescent="0.3">
      <c r="A778" s="35" t="s">
        <v>202</v>
      </c>
      <c r="B778" s="24">
        <v>11694</v>
      </c>
      <c r="C778" s="24" t="s">
        <v>189</v>
      </c>
      <c r="D778" s="24">
        <v>53100066</v>
      </c>
      <c r="E778" s="28" t="s">
        <v>190</v>
      </c>
      <c r="F778" s="24">
        <v>2</v>
      </c>
      <c r="G778" s="24" t="s">
        <v>37</v>
      </c>
      <c r="H778" s="24" t="s">
        <v>191</v>
      </c>
      <c r="I778" s="24" t="s">
        <v>39</v>
      </c>
      <c r="J778" s="24" t="s">
        <v>169</v>
      </c>
      <c r="K778" s="24" t="s">
        <v>41</v>
      </c>
      <c r="L778" s="24">
        <v>11694</v>
      </c>
      <c r="M778" s="42" t="s">
        <v>42</v>
      </c>
      <c r="N778" s="42" t="s">
        <v>42</v>
      </c>
      <c r="O778" s="42" t="s">
        <v>40</v>
      </c>
      <c r="P778" s="42" t="s">
        <v>42</v>
      </c>
      <c r="Q778" s="42" t="s">
        <v>42</v>
      </c>
      <c r="R778" s="42" t="s">
        <v>42</v>
      </c>
      <c r="S778" s="42" t="s">
        <v>42</v>
      </c>
      <c r="T778" s="42" t="s">
        <v>59</v>
      </c>
      <c r="U778" s="42" t="s">
        <v>40</v>
      </c>
      <c r="V778" s="42" t="s">
        <v>44</v>
      </c>
      <c r="W778" s="42" t="s">
        <v>42</v>
      </c>
      <c r="X778" s="42" t="s">
        <v>354</v>
      </c>
      <c r="Y778" s="42"/>
    </row>
    <row r="779" spans="1:25" ht="14.4" x14ac:dyDescent="0.3">
      <c r="A779" s="35" t="s">
        <v>202</v>
      </c>
      <c r="B779" s="24">
        <v>16375</v>
      </c>
      <c r="C779" s="24" t="s">
        <v>236</v>
      </c>
      <c r="D779" s="24">
        <v>53100870</v>
      </c>
      <c r="E779" s="28" t="s">
        <v>235</v>
      </c>
      <c r="F779" s="24">
        <v>1</v>
      </c>
      <c r="G779" s="24" t="s">
        <v>37</v>
      </c>
      <c r="H779" s="24" t="s">
        <v>217</v>
      </c>
      <c r="I779" s="24" t="s">
        <v>39</v>
      </c>
      <c r="J779" s="24" t="s">
        <v>169</v>
      </c>
      <c r="K779" s="24" t="s">
        <v>41</v>
      </c>
      <c r="L779" s="24">
        <v>16375</v>
      </c>
      <c r="M779" s="42" t="s">
        <v>42</v>
      </c>
      <c r="N779" s="42" t="s">
        <v>42</v>
      </c>
      <c r="O779" s="42" t="s">
        <v>40</v>
      </c>
      <c r="P779" s="42" t="s">
        <v>42</v>
      </c>
      <c r="Q779" s="42" t="s">
        <v>42</v>
      </c>
      <c r="R779" s="42" t="s">
        <v>42</v>
      </c>
      <c r="S779" s="42" t="s">
        <v>42</v>
      </c>
      <c r="T779" s="42" t="s">
        <v>43</v>
      </c>
      <c r="U779" s="42" t="s">
        <v>40</v>
      </c>
      <c r="V779" s="42" t="s">
        <v>44</v>
      </c>
      <c r="W779" s="42" t="s">
        <v>40</v>
      </c>
      <c r="X779" s="42">
        <v>0</v>
      </c>
      <c r="Y779" s="42"/>
    </row>
    <row r="780" spans="1:25" ht="14.4" x14ac:dyDescent="0.3">
      <c r="A780" s="35" t="s">
        <v>202</v>
      </c>
      <c r="B780" s="24">
        <v>12051</v>
      </c>
      <c r="C780" s="24" t="s">
        <v>226</v>
      </c>
      <c r="D780" s="24">
        <v>53100782</v>
      </c>
      <c r="E780" s="28" t="s">
        <v>227</v>
      </c>
      <c r="F780" s="24">
        <v>1</v>
      </c>
      <c r="G780" s="24" t="s">
        <v>37</v>
      </c>
      <c r="H780" s="24" t="s">
        <v>217</v>
      </c>
      <c r="I780" s="24" t="s">
        <v>39</v>
      </c>
      <c r="J780" s="24" t="s">
        <v>169</v>
      </c>
      <c r="K780" s="24" t="s">
        <v>41</v>
      </c>
      <c r="L780" s="24">
        <v>12051</v>
      </c>
      <c r="M780" s="42" t="s">
        <v>42</v>
      </c>
      <c r="N780" s="42" t="s">
        <v>42</v>
      </c>
      <c r="O780" s="42" t="s">
        <v>40</v>
      </c>
      <c r="P780" s="42" t="s">
        <v>42</v>
      </c>
      <c r="Q780" s="42" t="s">
        <v>42</v>
      </c>
      <c r="R780" s="42" t="s">
        <v>42</v>
      </c>
      <c r="S780" s="42" t="s">
        <v>42</v>
      </c>
      <c r="T780" s="42" t="s">
        <v>43</v>
      </c>
      <c r="U780" s="42" t="s">
        <v>40</v>
      </c>
      <c r="V780" s="42" t="s">
        <v>44</v>
      </c>
      <c r="W780" s="42" t="s">
        <v>40</v>
      </c>
      <c r="X780" s="42" t="s">
        <v>45</v>
      </c>
      <c r="Y780" s="42"/>
    </row>
    <row r="781" spans="1:25" ht="24" x14ac:dyDescent="0.3">
      <c r="A781" s="35" t="s">
        <v>202</v>
      </c>
      <c r="B781" s="24">
        <v>11670</v>
      </c>
      <c r="C781" s="24" t="s">
        <v>233</v>
      </c>
      <c r="D781" s="24">
        <v>53100060</v>
      </c>
      <c r="E781" s="28" t="s">
        <v>234</v>
      </c>
      <c r="F781" s="24">
        <v>1</v>
      </c>
      <c r="G781" s="24" t="s">
        <v>37</v>
      </c>
      <c r="H781" s="24" t="s">
        <v>71</v>
      </c>
      <c r="I781" s="24" t="s">
        <v>39</v>
      </c>
      <c r="J781" s="24" t="s">
        <v>169</v>
      </c>
      <c r="K781" s="24" t="s">
        <v>41</v>
      </c>
      <c r="L781" s="24">
        <v>11670</v>
      </c>
      <c r="M781" s="42" t="s">
        <v>42</v>
      </c>
      <c r="N781" s="42" t="s">
        <v>42</v>
      </c>
      <c r="O781" s="42" t="s">
        <v>40</v>
      </c>
      <c r="P781" s="42" t="s">
        <v>42</v>
      </c>
      <c r="Q781" s="42" t="s">
        <v>42</v>
      </c>
      <c r="R781" s="42" t="s">
        <v>42</v>
      </c>
      <c r="S781" s="42" t="s">
        <v>42</v>
      </c>
      <c r="T781" s="42" t="s">
        <v>43</v>
      </c>
      <c r="U781" s="42" t="s">
        <v>40</v>
      </c>
      <c r="V781" s="42" t="s">
        <v>44</v>
      </c>
      <c r="W781" s="42" t="s">
        <v>40</v>
      </c>
      <c r="X781" s="42" t="s">
        <v>45</v>
      </c>
      <c r="Y781" s="42"/>
    </row>
    <row r="782" spans="1:25" ht="24" x14ac:dyDescent="0.3">
      <c r="A782" s="35" t="s">
        <v>202</v>
      </c>
      <c r="B782" s="24">
        <v>12054</v>
      </c>
      <c r="C782" s="24" t="s">
        <v>239</v>
      </c>
      <c r="D782" s="24">
        <v>53200198</v>
      </c>
      <c r="E782" s="28" t="s">
        <v>240</v>
      </c>
      <c r="F782" s="24">
        <v>1</v>
      </c>
      <c r="G782" s="24" t="s">
        <v>37</v>
      </c>
      <c r="H782" s="24" t="s">
        <v>217</v>
      </c>
      <c r="I782" s="24" t="s">
        <v>39</v>
      </c>
      <c r="J782" s="24" t="s">
        <v>169</v>
      </c>
      <c r="K782" s="24" t="s">
        <v>41</v>
      </c>
      <c r="L782" s="24">
        <v>12054</v>
      </c>
      <c r="M782" s="42" t="s">
        <v>42</v>
      </c>
      <c r="N782" s="42" t="s">
        <v>42</v>
      </c>
      <c r="O782" s="42" t="s">
        <v>40</v>
      </c>
      <c r="P782" s="42" t="s">
        <v>42</v>
      </c>
      <c r="Q782" s="42" t="s">
        <v>42</v>
      </c>
      <c r="R782" s="42" t="s">
        <v>42</v>
      </c>
      <c r="S782" s="42" t="s">
        <v>42</v>
      </c>
      <c r="T782" s="42" t="s">
        <v>43</v>
      </c>
      <c r="U782" s="42" t="s">
        <v>40</v>
      </c>
      <c r="V782" s="42" t="s">
        <v>44</v>
      </c>
      <c r="W782" s="42" t="s">
        <v>42</v>
      </c>
      <c r="X782" s="42" t="s">
        <v>353</v>
      </c>
      <c r="Y782" s="42"/>
    </row>
    <row r="783" spans="1:25" ht="14.4" x14ac:dyDescent="0.3">
      <c r="A783" s="35" t="s">
        <v>202</v>
      </c>
      <c r="B783" s="24">
        <v>11942</v>
      </c>
      <c r="C783" s="24" t="s">
        <v>222</v>
      </c>
      <c r="D783" s="24">
        <v>53100195</v>
      </c>
      <c r="E783" s="28" t="s">
        <v>223</v>
      </c>
      <c r="F783" s="24">
        <v>1</v>
      </c>
      <c r="G783" s="24" t="s">
        <v>37</v>
      </c>
      <c r="H783" s="24" t="s">
        <v>38</v>
      </c>
      <c r="I783" s="24" t="s">
        <v>39</v>
      </c>
      <c r="J783" s="24" t="s">
        <v>169</v>
      </c>
      <c r="K783" s="24" t="s">
        <v>41</v>
      </c>
      <c r="L783" s="24">
        <v>11942</v>
      </c>
      <c r="M783" s="42" t="s">
        <v>42</v>
      </c>
      <c r="N783" s="42" t="s">
        <v>42</v>
      </c>
      <c r="O783" s="42" t="s">
        <v>40</v>
      </c>
      <c r="P783" s="42" t="s">
        <v>42</v>
      </c>
      <c r="Q783" s="42" t="s">
        <v>42</v>
      </c>
      <c r="R783" s="42" t="s">
        <v>42</v>
      </c>
      <c r="S783" s="42" t="s">
        <v>42</v>
      </c>
      <c r="T783" s="42" t="s">
        <v>59</v>
      </c>
      <c r="U783" s="42" t="s">
        <v>40</v>
      </c>
      <c r="V783" s="42" t="s">
        <v>44</v>
      </c>
      <c r="W783" s="42" t="s">
        <v>42</v>
      </c>
      <c r="X783" s="42" t="s">
        <v>351</v>
      </c>
      <c r="Y783" s="42"/>
    </row>
    <row r="784" spans="1:25" ht="14.4" x14ac:dyDescent="0.3">
      <c r="A784" s="35" t="s">
        <v>202</v>
      </c>
      <c r="B784" s="24">
        <v>11942</v>
      </c>
      <c r="C784" s="24" t="s">
        <v>222</v>
      </c>
      <c r="D784" s="24">
        <v>53100195</v>
      </c>
      <c r="E784" s="28" t="s">
        <v>223</v>
      </c>
      <c r="F784" s="24">
        <v>1</v>
      </c>
      <c r="G784" s="24" t="s">
        <v>37</v>
      </c>
      <c r="H784" s="24" t="s">
        <v>38</v>
      </c>
      <c r="I784" s="24" t="s">
        <v>39</v>
      </c>
      <c r="J784" s="24" t="s">
        <v>169</v>
      </c>
      <c r="K784" s="24" t="s">
        <v>41</v>
      </c>
      <c r="L784" s="24">
        <v>11942</v>
      </c>
      <c r="M784" s="42" t="s">
        <v>42</v>
      </c>
      <c r="N784" s="42" t="s">
        <v>42</v>
      </c>
      <c r="O784" s="42" t="s">
        <v>40</v>
      </c>
      <c r="P784" s="42" t="s">
        <v>42</v>
      </c>
      <c r="Q784" s="42" t="s">
        <v>42</v>
      </c>
      <c r="R784" s="42" t="s">
        <v>42</v>
      </c>
      <c r="S784" s="42" t="s">
        <v>42</v>
      </c>
      <c r="T784" s="42" t="s">
        <v>59</v>
      </c>
      <c r="U784" s="42" t="s">
        <v>40</v>
      </c>
      <c r="V784" s="42" t="s">
        <v>44</v>
      </c>
      <c r="W784" s="42" t="s">
        <v>42</v>
      </c>
      <c r="X784" s="42" t="s">
        <v>351</v>
      </c>
      <c r="Y784" s="42"/>
    </row>
    <row r="785" spans="1:25" ht="14.4" x14ac:dyDescent="0.3">
      <c r="A785" s="35" t="s">
        <v>202</v>
      </c>
      <c r="B785" s="24">
        <v>11720</v>
      </c>
      <c r="C785" s="24" t="s">
        <v>242</v>
      </c>
      <c r="D785" s="24">
        <v>29500005</v>
      </c>
      <c r="E785" s="28" t="s">
        <v>241</v>
      </c>
      <c r="F785" s="24">
        <v>1</v>
      </c>
      <c r="G785" s="24" t="s">
        <v>37</v>
      </c>
      <c r="H785" s="24" t="s">
        <v>232</v>
      </c>
      <c r="I785" s="24" t="s">
        <v>39</v>
      </c>
      <c r="J785" s="24" t="s">
        <v>169</v>
      </c>
      <c r="K785" s="24" t="s">
        <v>41</v>
      </c>
      <c r="L785" s="24">
        <v>11720</v>
      </c>
      <c r="M785" s="42" t="s">
        <v>42</v>
      </c>
      <c r="N785" s="42" t="s">
        <v>42</v>
      </c>
      <c r="O785" s="42" t="s">
        <v>42</v>
      </c>
      <c r="P785" s="42" t="s">
        <v>42</v>
      </c>
      <c r="Q785" s="42" t="s">
        <v>42</v>
      </c>
      <c r="R785" s="42" t="s">
        <v>42</v>
      </c>
      <c r="S785" s="42" t="s">
        <v>42</v>
      </c>
      <c r="T785" s="42" t="s">
        <v>59</v>
      </c>
      <c r="U785" s="42" t="s">
        <v>40</v>
      </c>
      <c r="V785" s="42" t="s">
        <v>51</v>
      </c>
      <c r="W785" s="42" t="s">
        <v>40</v>
      </c>
      <c r="X785" s="42">
        <v>0</v>
      </c>
      <c r="Y785" s="42"/>
    </row>
    <row r="786" spans="1:25" ht="14.4" x14ac:dyDescent="0.3">
      <c r="A786" s="35" t="s">
        <v>202</v>
      </c>
      <c r="B786" s="24">
        <v>11763</v>
      </c>
      <c r="C786" s="24" t="s">
        <v>230</v>
      </c>
      <c r="D786" s="24">
        <v>56600087</v>
      </c>
      <c r="E786" s="28" t="s">
        <v>231</v>
      </c>
      <c r="F786" s="24">
        <v>1</v>
      </c>
      <c r="G786" s="24" t="s">
        <v>37</v>
      </c>
      <c r="H786" s="24" t="s">
        <v>232</v>
      </c>
      <c r="I786" s="24" t="s">
        <v>39</v>
      </c>
      <c r="J786" s="24" t="s">
        <v>169</v>
      </c>
      <c r="K786" s="24" t="s">
        <v>41</v>
      </c>
      <c r="L786" s="24">
        <v>11763</v>
      </c>
      <c r="M786" s="42" t="s">
        <v>42</v>
      </c>
      <c r="N786" s="42" t="s">
        <v>42</v>
      </c>
      <c r="O786" s="42" t="s">
        <v>40</v>
      </c>
      <c r="P786" s="42" t="s">
        <v>42</v>
      </c>
      <c r="Q786" s="42" t="s">
        <v>42</v>
      </c>
      <c r="R786" s="42" t="s">
        <v>42</v>
      </c>
      <c r="S786" s="42" t="s">
        <v>42</v>
      </c>
      <c r="T786" s="42" t="s">
        <v>54</v>
      </c>
      <c r="U786" s="42" t="s">
        <v>40</v>
      </c>
      <c r="V786" s="42" t="s">
        <v>51</v>
      </c>
      <c r="W786" s="42" t="s">
        <v>42</v>
      </c>
      <c r="X786" s="42" t="s">
        <v>352</v>
      </c>
      <c r="Y786" s="42"/>
    </row>
    <row r="787" spans="1:25" ht="14.4" x14ac:dyDescent="0.3">
      <c r="A787" s="35" t="s">
        <v>202</v>
      </c>
      <c r="B787" s="24">
        <v>11763</v>
      </c>
      <c r="C787" s="24" t="s">
        <v>230</v>
      </c>
      <c r="D787" s="24">
        <v>56600087</v>
      </c>
      <c r="E787" s="28" t="s">
        <v>231</v>
      </c>
      <c r="F787" s="24">
        <v>1</v>
      </c>
      <c r="G787" s="24" t="s">
        <v>37</v>
      </c>
      <c r="H787" s="24" t="s">
        <v>232</v>
      </c>
      <c r="I787" s="24" t="s">
        <v>39</v>
      </c>
      <c r="J787" s="24" t="s">
        <v>169</v>
      </c>
      <c r="K787" s="24" t="s">
        <v>41</v>
      </c>
      <c r="L787" s="24">
        <v>11763</v>
      </c>
      <c r="M787" s="42" t="s">
        <v>42</v>
      </c>
      <c r="N787" s="42" t="s">
        <v>42</v>
      </c>
      <c r="O787" s="42" t="s">
        <v>40</v>
      </c>
      <c r="P787" s="42" t="s">
        <v>42</v>
      </c>
      <c r="Q787" s="42" t="s">
        <v>42</v>
      </c>
      <c r="R787" s="42" t="s">
        <v>42</v>
      </c>
      <c r="S787" s="42" t="s">
        <v>42</v>
      </c>
      <c r="T787" s="42" t="s">
        <v>54</v>
      </c>
      <c r="U787" s="42" t="s">
        <v>40</v>
      </c>
      <c r="V787" s="42" t="s">
        <v>51</v>
      </c>
      <c r="W787" s="42" t="s">
        <v>42</v>
      </c>
      <c r="X787" s="42" t="s">
        <v>352</v>
      </c>
      <c r="Y787" s="42"/>
    </row>
    <row r="788" spans="1:25" ht="14.4" x14ac:dyDescent="0.3">
      <c r="A788" s="35" t="s">
        <v>202</v>
      </c>
      <c r="B788" s="24">
        <v>12794</v>
      </c>
      <c r="C788" s="24" t="s">
        <v>244</v>
      </c>
      <c r="D788" s="24">
        <v>53100381</v>
      </c>
      <c r="E788" s="28" t="s">
        <v>243</v>
      </c>
      <c r="F788" s="24">
        <v>1</v>
      </c>
      <c r="G788" s="24" t="s">
        <v>37</v>
      </c>
      <c r="H788" s="24" t="s">
        <v>217</v>
      </c>
      <c r="I788" s="24" t="s">
        <v>39</v>
      </c>
      <c r="J788" s="24" t="s">
        <v>169</v>
      </c>
      <c r="K788" s="24" t="s">
        <v>41</v>
      </c>
      <c r="L788" s="24">
        <v>12794</v>
      </c>
      <c r="M788" s="42" t="s">
        <v>42</v>
      </c>
      <c r="N788" s="42" t="s">
        <v>42</v>
      </c>
      <c r="O788" s="42" t="s">
        <v>40</v>
      </c>
      <c r="P788" s="42" t="s">
        <v>42</v>
      </c>
      <c r="Q788" s="42" t="s">
        <v>42</v>
      </c>
      <c r="R788" s="42" t="s">
        <v>42</v>
      </c>
      <c r="S788" s="42" t="s">
        <v>42</v>
      </c>
      <c r="T788" s="42" t="s">
        <v>43</v>
      </c>
      <c r="U788" s="42" t="s">
        <v>40</v>
      </c>
      <c r="V788" s="42" t="s">
        <v>44</v>
      </c>
      <c r="W788" s="42" t="s">
        <v>40</v>
      </c>
      <c r="X788" s="42" t="s">
        <v>45</v>
      </c>
      <c r="Y788" s="42"/>
    </row>
    <row r="789" spans="1:25" ht="14.4" x14ac:dyDescent="0.3">
      <c r="A789" s="35" t="s">
        <v>202</v>
      </c>
      <c r="B789" s="24">
        <v>12040</v>
      </c>
      <c r="C789" s="24" t="s">
        <v>246</v>
      </c>
      <c r="D789" s="24">
        <v>56600087</v>
      </c>
      <c r="E789" s="28" t="s">
        <v>245</v>
      </c>
      <c r="F789" s="24">
        <v>5</v>
      </c>
      <c r="G789" s="24" t="s">
        <v>37</v>
      </c>
      <c r="H789" s="24" t="s">
        <v>232</v>
      </c>
      <c r="I789" s="24" t="s">
        <v>39</v>
      </c>
      <c r="J789" s="24" t="s">
        <v>40</v>
      </c>
      <c r="K789" s="24" t="s">
        <v>41</v>
      </c>
      <c r="L789" s="24">
        <v>12040</v>
      </c>
      <c r="M789" s="42" t="s">
        <v>42</v>
      </c>
      <c r="N789" s="42" t="s">
        <v>42</v>
      </c>
      <c r="O789" s="42" t="s">
        <v>40</v>
      </c>
      <c r="P789" s="42" t="s">
        <v>42</v>
      </c>
      <c r="Q789" s="42" t="s">
        <v>42</v>
      </c>
      <c r="R789" s="42" t="s">
        <v>42</v>
      </c>
      <c r="S789" s="42" t="s">
        <v>40</v>
      </c>
      <c r="T789" s="42" t="s">
        <v>54</v>
      </c>
      <c r="U789" s="42" t="s">
        <v>40</v>
      </c>
      <c r="V789" s="42" t="s">
        <v>51</v>
      </c>
      <c r="W789" s="42" t="s">
        <v>40</v>
      </c>
      <c r="X789" s="42">
        <v>0</v>
      </c>
      <c r="Y789" s="42"/>
    </row>
    <row r="790" spans="1:25" ht="14.4" x14ac:dyDescent="0.3">
      <c r="A790" s="35" t="s">
        <v>202</v>
      </c>
      <c r="B790" s="24">
        <v>11851</v>
      </c>
      <c r="C790" s="24" t="s">
        <v>237</v>
      </c>
      <c r="D790" s="24">
        <v>53100148</v>
      </c>
      <c r="E790" s="28" t="s">
        <v>238</v>
      </c>
      <c r="F790" s="24">
        <v>1</v>
      </c>
      <c r="G790" s="24" t="s">
        <v>37</v>
      </c>
      <c r="H790" s="24" t="s">
        <v>71</v>
      </c>
      <c r="I790" s="24" t="s">
        <v>39</v>
      </c>
      <c r="J790" s="24" t="s">
        <v>169</v>
      </c>
      <c r="K790" s="24" t="s">
        <v>41</v>
      </c>
      <c r="L790" s="24">
        <v>11851</v>
      </c>
      <c r="M790" s="42" t="s">
        <v>42</v>
      </c>
      <c r="N790" s="42" t="s">
        <v>42</v>
      </c>
      <c r="O790" s="42" t="s">
        <v>40</v>
      </c>
      <c r="P790" s="42" t="s">
        <v>42</v>
      </c>
      <c r="Q790" s="42" t="s">
        <v>42</v>
      </c>
      <c r="R790" s="42" t="s">
        <v>42</v>
      </c>
      <c r="S790" s="42" t="s">
        <v>42</v>
      </c>
      <c r="T790" s="42" t="s">
        <v>54</v>
      </c>
      <c r="U790" s="42" t="s">
        <v>40</v>
      </c>
      <c r="V790" s="42" t="s">
        <v>44</v>
      </c>
      <c r="W790" s="42" t="s">
        <v>40</v>
      </c>
      <c r="X790" s="42" t="s">
        <v>45</v>
      </c>
      <c r="Y790" s="42"/>
    </row>
    <row r="791" spans="1:25" ht="14.4" x14ac:dyDescent="0.3">
      <c r="A791" s="35" t="s">
        <v>202</v>
      </c>
      <c r="B791" s="24">
        <v>11851</v>
      </c>
      <c r="C791" s="24" t="s">
        <v>237</v>
      </c>
      <c r="D791" s="24">
        <v>53100148</v>
      </c>
      <c r="E791" s="28" t="s">
        <v>238</v>
      </c>
      <c r="F791" s="24">
        <v>1</v>
      </c>
      <c r="G791" s="24" t="s">
        <v>37</v>
      </c>
      <c r="H791" s="24" t="s">
        <v>71</v>
      </c>
      <c r="I791" s="24" t="s">
        <v>39</v>
      </c>
      <c r="J791" s="24" t="s">
        <v>169</v>
      </c>
      <c r="K791" s="24" t="s">
        <v>41</v>
      </c>
      <c r="L791" s="24">
        <v>11851</v>
      </c>
      <c r="M791" s="42" t="s">
        <v>42</v>
      </c>
      <c r="N791" s="42" t="s">
        <v>42</v>
      </c>
      <c r="O791" s="42" t="s">
        <v>40</v>
      </c>
      <c r="P791" s="42" t="s">
        <v>42</v>
      </c>
      <c r="Q791" s="42" t="s">
        <v>42</v>
      </c>
      <c r="R791" s="42" t="s">
        <v>42</v>
      </c>
      <c r="S791" s="42" t="s">
        <v>42</v>
      </c>
      <c r="T791" s="42" t="s">
        <v>54</v>
      </c>
      <c r="U791" s="42" t="s">
        <v>40</v>
      </c>
      <c r="V791" s="42" t="s">
        <v>44</v>
      </c>
      <c r="W791" s="42" t="s">
        <v>40</v>
      </c>
      <c r="X791" s="42" t="s">
        <v>45</v>
      </c>
      <c r="Y791" s="42"/>
    </row>
    <row r="792" spans="1:25" ht="14.4" x14ac:dyDescent="0.3">
      <c r="A792" s="35" t="s">
        <v>202</v>
      </c>
      <c r="B792" s="24">
        <v>11851</v>
      </c>
      <c r="C792" s="24" t="s">
        <v>237</v>
      </c>
      <c r="D792" s="24">
        <v>53100148</v>
      </c>
      <c r="E792" s="28" t="s">
        <v>238</v>
      </c>
      <c r="F792" s="24">
        <v>1</v>
      </c>
      <c r="G792" s="24" t="s">
        <v>37</v>
      </c>
      <c r="H792" s="24" t="s">
        <v>71</v>
      </c>
      <c r="I792" s="24" t="s">
        <v>39</v>
      </c>
      <c r="J792" s="24" t="s">
        <v>169</v>
      </c>
      <c r="K792" s="24" t="s">
        <v>41</v>
      </c>
      <c r="L792" s="24">
        <v>11851</v>
      </c>
      <c r="M792" s="42" t="s">
        <v>42</v>
      </c>
      <c r="N792" s="42" t="s">
        <v>42</v>
      </c>
      <c r="O792" s="42" t="s">
        <v>40</v>
      </c>
      <c r="P792" s="42" t="s">
        <v>42</v>
      </c>
      <c r="Q792" s="42" t="s">
        <v>42</v>
      </c>
      <c r="R792" s="42" t="s">
        <v>42</v>
      </c>
      <c r="S792" s="42" t="s">
        <v>42</v>
      </c>
      <c r="T792" s="42" t="s">
        <v>54</v>
      </c>
      <c r="U792" s="42" t="s">
        <v>40</v>
      </c>
      <c r="V792" s="42" t="s">
        <v>44</v>
      </c>
      <c r="W792" s="42" t="s">
        <v>40</v>
      </c>
      <c r="X792" s="42" t="s">
        <v>45</v>
      </c>
      <c r="Y792" s="42"/>
    </row>
    <row r="793" spans="1:25" ht="14.4" x14ac:dyDescent="0.3">
      <c r="A793" s="35" t="s">
        <v>202</v>
      </c>
      <c r="B793" s="24">
        <v>11851</v>
      </c>
      <c r="C793" s="24" t="s">
        <v>237</v>
      </c>
      <c r="D793" s="24">
        <v>53100148</v>
      </c>
      <c r="E793" s="28" t="s">
        <v>238</v>
      </c>
      <c r="F793" s="24">
        <v>1</v>
      </c>
      <c r="G793" s="24" t="s">
        <v>37</v>
      </c>
      <c r="H793" s="24" t="s">
        <v>71</v>
      </c>
      <c r="I793" s="24" t="s">
        <v>39</v>
      </c>
      <c r="J793" s="24" t="s">
        <v>169</v>
      </c>
      <c r="K793" s="24" t="s">
        <v>41</v>
      </c>
      <c r="L793" s="24">
        <v>11851</v>
      </c>
      <c r="M793" s="42" t="s">
        <v>42</v>
      </c>
      <c r="N793" s="42" t="s">
        <v>42</v>
      </c>
      <c r="O793" s="42" t="s">
        <v>40</v>
      </c>
      <c r="P793" s="42" t="s">
        <v>42</v>
      </c>
      <c r="Q793" s="42" t="s">
        <v>42</v>
      </c>
      <c r="R793" s="42" t="s">
        <v>42</v>
      </c>
      <c r="S793" s="42" t="s">
        <v>42</v>
      </c>
      <c r="T793" s="42" t="s">
        <v>54</v>
      </c>
      <c r="U793" s="42" t="s">
        <v>40</v>
      </c>
      <c r="V793" s="42" t="s">
        <v>44</v>
      </c>
      <c r="W793" s="42" t="s">
        <v>40</v>
      </c>
      <c r="X793" s="42" t="s">
        <v>45</v>
      </c>
      <c r="Y793" s="42"/>
    </row>
    <row r="794" spans="1:25" ht="14.4" x14ac:dyDescent="0.3">
      <c r="A794" s="35" t="s">
        <v>202</v>
      </c>
      <c r="B794" s="24">
        <v>12040</v>
      </c>
      <c r="C794" s="24" t="s">
        <v>246</v>
      </c>
      <c r="D794" s="24">
        <v>56600087</v>
      </c>
      <c r="E794" s="28" t="s">
        <v>245</v>
      </c>
      <c r="F794" s="24">
        <v>1</v>
      </c>
      <c r="G794" s="24" t="s">
        <v>37</v>
      </c>
      <c r="H794" s="24" t="s">
        <v>232</v>
      </c>
      <c r="I794" s="24" t="s">
        <v>39</v>
      </c>
      <c r="J794" s="24" t="s">
        <v>40</v>
      </c>
      <c r="K794" s="24" t="s">
        <v>41</v>
      </c>
      <c r="L794" s="24">
        <v>12040</v>
      </c>
      <c r="M794" s="42" t="s">
        <v>42</v>
      </c>
      <c r="N794" s="42" t="s">
        <v>42</v>
      </c>
      <c r="O794" s="42" t="s">
        <v>40</v>
      </c>
      <c r="P794" s="42" t="s">
        <v>42</v>
      </c>
      <c r="Q794" s="42" t="s">
        <v>42</v>
      </c>
      <c r="R794" s="42" t="s">
        <v>42</v>
      </c>
      <c r="S794" s="42" t="s">
        <v>40</v>
      </c>
      <c r="T794" s="42" t="s">
        <v>54</v>
      </c>
      <c r="U794" s="42" t="s">
        <v>40</v>
      </c>
      <c r="V794" s="42" t="s">
        <v>51</v>
      </c>
      <c r="W794" s="42" t="s">
        <v>40</v>
      </c>
      <c r="X794" s="42">
        <v>0</v>
      </c>
      <c r="Y794" s="42"/>
    </row>
    <row r="795" spans="1:25" ht="14.4" x14ac:dyDescent="0.3">
      <c r="A795" s="35" t="s">
        <v>202</v>
      </c>
      <c r="B795" s="24">
        <v>21484</v>
      </c>
      <c r="C795" s="24" t="s">
        <v>311</v>
      </c>
      <c r="D795" s="24">
        <v>53100297</v>
      </c>
      <c r="E795" s="28" t="s">
        <v>312</v>
      </c>
      <c r="F795" s="24">
        <v>1</v>
      </c>
      <c r="G795" s="24" t="s">
        <v>37</v>
      </c>
      <c r="H795" s="24" t="s">
        <v>38</v>
      </c>
      <c r="I795" s="24" t="s">
        <v>39</v>
      </c>
      <c r="J795" s="24" t="s">
        <v>169</v>
      </c>
      <c r="K795" s="24" t="s">
        <v>41</v>
      </c>
      <c r="L795" s="24">
        <v>21484</v>
      </c>
      <c r="M795" s="42" t="s">
        <v>42</v>
      </c>
      <c r="N795" s="42" t="s">
        <v>42</v>
      </c>
      <c r="O795" s="42" t="s">
        <v>40</v>
      </c>
      <c r="P795" s="42" t="s">
        <v>42</v>
      </c>
      <c r="Q795" s="42" t="s">
        <v>42</v>
      </c>
      <c r="R795" s="42" t="s">
        <v>42</v>
      </c>
      <c r="S795" s="42" t="s">
        <v>42</v>
      </c>
      <c r="T795" s="42" t="s">
        <v>59</v>
      </c>
      <c r="U795" s="42" t="s">
        <v>40</v>
      </c>
      <c r="V795" s="42" t="s">
        <v>44</v>
      </c>
      <c r="W795" s="42" t="s">
        <v>40</v>
      </c>
      <c r="X795" s="42">
        <v>0</v>
      </c>
      <c r="Y795" s="42"/>
    </row>
    <row r="796" spans="1:25" ht="14.4" x14ac:dyDescent="0.3">
      <c r="A796" s="35" t="s">
        <v>202</v>
      </c>
      <c r="B796" s="24">
        <v>16424</v>
      </c>
      <c r="C796" s="24" t="s">
        <v>167</v>
      </c>
      <c r="D796" s="24">
        <v>53100391</v>
      </c>
      <c r="E796" s="28" t="s">
        <v>168</v>
      </c>
      <c r="F796" s="24">
        <v>1</v>
      </c>
      <c r="G796" s="24" t="s">
        <v>37</v>
      </c>
      <c r="H796" s="24" t="s">
        <v>49</v>
      </c>
      <c r="I796" s="24" t="s">
        <v>39</v>
      </c>
      <c r="J796" s="24" t="s">
        <v>169</v>
      </c>
      <c r="K796" s="24" t="s">
        <v>41</v>
      </c>
      <c r="L796" s="24">
        <v>16424</v>
      </c>
      <c r="M796" s="42" t="s">
        <v>42</v>
      </c>
      <c r="N796" s="42" t="s">
        <v>42</v>
      </c>
      <c r="O796" s="42" t="s">
        <v>40</v>
      </c>
      <c r="P796" s="42" t="s">
        <v>42</v>
      </c>
      <c r="Q796" s="42" t="s">
        <v>42</v>
      </c>
      <c r="R796" s="42" t="s">
        <v>42</v>
      </c>
      <c r="S796" s="42" t="s">
        <v>42</v>
      </c>
      <c r="T796" s="42" t="s">
        <v>54</v>
      </c>
      <c r="U796" s="42" t="s">
        <v>40</v>
      </c>
      <c r="V796" s="42" t="s">
        <v>51</v>
      </c>
      <c r="W796" s="42" t="s">
        <v>40</v>
      </c>
      <c r="X796" s="42">
        <v>0</v>
      </c>
      <c r="Y796" s="42"/>
    </row>
    <row r="797" spans="1:25" ht="14.4" x14ac:dyDescent="0.3">
      <c r="A797" s="35" t="s">
        <v>202</v>
      </c>
      <c r="B797" s="24">
        <v>16418</v>
      </c>
      <c r="C797" s="24" t="s">
        <v>167</v>
      </c>
      <c r="D797" s="24">
        <v>53100391</v>
      </c>
      <c r="E797" s="28" t="s">
        <v>178</v>
      </c>
      <c r="F797" s="24">
        <v>1</v>
      </c>
      <c r="G797" s="24" t="s">
        <v>37</v>
      </c>
      <c r="H797" s="24" t="s">
        <v>49</v>
      </c>
      <c r="I797" s="24" t="s">
        <v>39</v>
      </c>
      <c r="J797" s="24" t="s">
        <v>169</v>
      </c>
      <c r="K797" s="24" t="s">
        <v>41</v>
      </c>
      <c r="L797" s="24">
        <v>16418</v>
      </c>
      <c r="M797" s="42" t="s">
        <v>42</v>
      </c>
      <c r="N797" s="42" t="s">
        <v>42</v>
      </c>
      <c r="O797" s="42" t="s">
        <v>40</v>
      </c>
      <c r="P797" s="42" t="s">
        <v>42</v>
      </c>
      <c r="Q797" s="42" t="s">
        <v>42</v>
      </c>
      <c r="R797" s="42" t="s">
        <v>42</v>
      </c>
      <c r="S797" s="42" t="s">
        <v>42</v>
      </c>
      <c r="T797" s="42" t="s">
        <v>54</v>
      </c>
      <c r="U797" s="42" t="s">
        <v>40</v>
      </c>
      <c r="V797" s="42" t="s">
        <v>51</v>
      </c>
      <c r="W797" s="42" t="s">
        <v>40</v>
      </c>
      <c r="X797" s="42">
        <v>0</v>
      </c>
      <c r="Y797" s="42"/>
    </row>
    <row r="798" spans="1:25" ht="24" x14ac:dyDescent="0.3">
      <c r="A798" s="35" t="s">
        <v>202</v>
      </c>
      <c r="B798" s="24">
        <v>16345</v>
      </c>
      <c r="C798" s="24" t="s">
        <v>34</v>
      </c>
      <c r="D798" s="24">
        <v>53100152</v>
      </c>
      <c r="E798" s="28" t="s">
        <v>35</v>
      </c>
      <c r="F798" s="24">
        <v>1</v>
      </c>
      <c r="G798" s="24" t="s">
        <v>37</v>
      </c>
      <c r="H798" s="24" t="s">
        <v>38</v>
      </c>
      <c r="I798" s="24" t="s">
        <v>39</v>
      </c>
      <c r="J798" s="24" t="s">
        <v>40</v>
      </c>
      <c r="K798" s="24" t="s">
        <v>41</v>
      </c>
      <c r="L798" s="24">
        <v>16345</v>
      </c>
      <c r="M798" s="42" t="s">
        <v>40</v>
      </c>
      <c r="N798" s="42" t="s">
        <v>42</v>
      </c>
      <c r="O798" s="42" t="s">
        <v>40</v>
      </c>
      <c r="P798" s="42" t="s">
        <v>40</v>
      </c>
      <c r="Q798" s="42" t="s">
        <v>42</v>
      </c>
      <c r="R798" s="42" t="s">
        <v>40</v>
      </c>
      <c r="S798" s="42" t="s">
        <v>40</v>
      </c>
      <c r="T798" s="42" t="s">
        <v>43</v>
      </c>
      <c r="U798" s="42" t="s">
        <v>40</v>
      </c>
      <c r="V798" s="42" t="s">
        <v>44</v>
      </c>
      <c r="W798" s="42" t="s">
        <v>40</v>
      </c>
      <c r="X798" s="42" t="s">
        <v>45</v>
      </c>
      <c r="Y798" s="42"/>
    </row>
    <row r="799" spans="1:25" ht="14.4" x14ac:dyDescent="0.3">
      <c r="A799" s="35" t="s">
        <v>202</v>
      </c>
      <c r="B799" s="24">
        <v>21167</v>
      </c>
      <c r="C799" s="24" t="s">
        <v>170</v>
      </c>
      <c r="D799" s="24">
        <v>53100889</v>
      </c>
      <c r="E799" s="28" t="s">
        <v>171</v>
      </c>
      <c r="F799" s="24">
        <v>1</v>
      </c>
      <c r="G799" s="24" t="s">
        <v>37</v>
      </c>
      <c r="H799" s="24" t="s">
        <v>71</v>
      </c>
      <c r="I799" s="24" t="s">
        <v>39</v>
      </c>
      <c r="J799" s="24" t="s">
        <v>172</v>
      </c>
      <c r="K799" s="24" t="s">
        <v>41</v>
      </c>
      <c r="L799" s="24">
        <v>21167</v>
      </c>
      <c r="M799" s="42" t="s">
        <v>42</v>
      </c>
      <c r="N799" s="42" t="s">
        <v>42</v>
      </c>
      <c r="O799" s="42" t="s">
        <v>349</v>
      </c>
      <c r="P799" s="42" t="s">
        <v>42</v>
      </c>
      <c r="Q799" s="42" t="s">
        <v>42</v>
      </c>
      <c r="R799" s="42" t="s">
        <v>42</v>
      </c>
      <c r="S799" s="42" t="s">
        <v>348</v>
      </c>
      <c r="T799" s="42" t="s">
        <v>43</v>
      </c>
      <c r="U799" s="42" t="s">
        <v>40</v>
      </c>
      <c r="V799" s="42" t="s">
        <v>44</v>
      </c>
      <c r="W799" s="42" t="s">
        <v>40</v>
      </c>
      <c r="X799" s="42">
        <v>0</v>
      </c>
      <c r="Y799" s="42"/>
    </row>
    <row r="800" spans="1:25" ht="24" x14ac:dyDescent="0.3">
      <c r="A800" s="35" t="s">
        <v>202</v>
      </c>
      <c r="B800" s="24">
        <v>16314</v>
      </c>
      <c r="C800" s="24" t="s">
        <v>173</v>
      </c>
      <c r="D800" s="24">
        <v>53100361</v>
      </c>
      <c r="E800" s="28" t="s">
        <v>174</v>
      </c>
      <c r="F800" s="24">
        <v>1</v>
      </c>
      <c r="G800" s="24" t="s">
        <v>37</v>
      </c>
      <c r="H800" s="24" t="s">
        <v>64</v>
      </c>
      <c r="I800" s="24" t="s">
        <v>39</v>
      </c>
      <c r="J800" s="24" t="s">
        <v>169</v>
      </c>
      <c r="K800" s="24" t="s">
        <v>41</v>
      </c>
      <c r="L800" s="24">
        <v>16314</v>
      </c>
      <c r="M800" s="42" t="s">
        <v>42</v>
      </c>
      <c r="N800" s="42" t="s">
        <v>42</v>
      </c>
      <c r="O800" s="42" t="s">
        <v>40</v>
      </c>
      <c r="P800" s="42" t="s">
        <v>42</v>
      </c>
      <c r="Q800" s="42" t="s">
        <v>42</v>
      </c>
      <c r="R800" s="42" t="s">
        <v>42</v>
      </c>
      <c r="S800" s="42" t="s">
        <v>42</v>
      </c>
      <c r="T800" s="42" t="s">
        <v>43</v>
      </c>
      <c r="U800" s="42" t="s">
        <v>40</v>
      </c>
      <c r="V800" s="42" t="s">
        <v>44</v>
      </c>
      <c r="W800" s="42" t="s">
        <v>40</v>
      </c>
      <c r="X800" s="42" t="s">
        <v>45</v>
      </c>
      <c r="Y800" s="42"/>
    </row>
    <row r="801" spans="1:25" ht="14.4" x14ac:dyDescent="0.3">
      <c r="A801" s="35" t="s">
        <v>202</v>
      </c>
      <c r="B801" s="24">
        <v>17408</v>
      </c>
      <c r="C801" s="24" t="s">
        <v>175</v>
      </c>
      <c r="D801" s="24">
        <v>53100007</v>
      </c>
      <c r="E801" s="28" t="s">
        <v>176</v>
      </c>
      <c r="F801" s="24">
        <v>1</v>
      </c>
      <c r="G801" s="24" t="s">
        <v>37</v>
      </c>
      <c r="H801" s="24" t="s">
        <v>71</v>
      </c>
      <c r="I801" s="24" t="s">
        <v>39</v>
      </c>
      <c r="J801" s="24" t="s">
        <v>169</v>
      </c>
      <c r="K801" s="24" t="s">
        <v>41</v>
      </c>
      <c r="L801" s="24">
        <v>17408</v>
      </c>
      <c r="M801" s="42" t="s">
        <v>42</v>
      </c>
      <c r="N801" s="42" t="s">
        <v>42</v>
      </c>
      <c r="O801" s="42" t="s">
        <v>40</v>
      </c>
      <c r="P801" s="42" t="s">
        <v>42</v>
      </c>
      <c r="Q801" s="42" t="s">
        <v>40</v>
      </c>
      <c r="R801" s="42" t="s">
        <v>42</v>
      </c>
      <c r="S801" s="42" t="s">
        <v>42</v>
      </c>
      <c r="T801" s="42" t="s">
        <v>54</v>
      </c>
      <c r="U801" s="42" t="s">
        <v>40</v>
      </c>
      <c r="V801" s="42" t="s">
        <v>44</v>
      </c>
      <c r="W801" s="42" t="s">
        <v>40</v>
      </c>
      <c r="X801" s="42" t="s">
        <v>45</v>
      </c>
      <c r="Y801" s="42"/>
    </row>
    <row r="802" spans="1:25" ht="24" x14ac:dyDescent="0.3">
      <c r="A802" s="35" t="s">
        <v>202</v>
      </c>
      <c r="B802" s="24">
        <v>17035</v>
      </c>
      <c r="C802" s="24" t="s">
        <v>47</v>
      </c>
      <c r="D802" s="24">
        <v>53100147</v>
      </c>
      <c r="E802" s="28" t="s">
        <v>48</v>
      </c>
      <c r="F802" s="24">
        <v>1</v>
      </c>
      <c r="G802" s="24" t="s">
        <v>37</v>
      </c>
      <c r="H802" s="24" t="s">
        <v>49</v>
      </c>
      <c r="I802" s="24" t="s">
        <v>39</v>
      </c>
      <c r="J802" s="24" t="s">
        <v>40</v>
      </c>
      <c r="K802" s="24" t="s">
        <v>41</v>
      </c>
      <c r="L802" s="24">
        <v>17035</v>
      </c>
      <c r="M802" s="42" t="s">
        <v>40</v>
      </c>
      <c r="N802" s="42" t="s">
        <v>42</v>
      </c>
      <c r="O802" s="42" t="s">
        <v>40</v>
      </c>
      <c r="P802" s="42" t="s">
        <v>42</v>
      </c>
      <c r="Q802" s="42" t="s">
        <v>42</v>
      </c>
      <c r="R802" s="42" t="s">
        <v>42</v>
      </c>
      <c r="S802" s="42" t="s">
        <v>40</v>
      </c>
      <c r="T802" s="42" t="s">
        <v>50</v>
      </c>
      <c r="U802" s="42" t="s">
        <v>40</v>
      </c>
      <c r="V802" s="42" t="s">
        <v>51</v>
      </c>
      <c r="W802" s="42" t="s">
        <v>40</v>
      </c>
      <c r="X802" s="42">
        <v>0</v>
      </c>
      <c r="Y802" s="42"/>
    </row>
    <row r="803" spans="1:25" ht="24" x14ac:dyDescent="0.3">
      <c r="A803" s="35" t="s">
        <v>202</v>
      </c>
      <c r="B803" s="24">
        <v>16314</v>
      </c>
      <c r="C803" s="24" t="s">
        <v>173</v>
      </c>
      <c r="D803" s="24">
        <v>53100361</v>
      </c>
      <c r="E803" s="28" t="s">
        <v>174</v>
      </c>
      <c r="F803" s="24">
        <v>1</v>
      </c>
      <c r="G803" s="24" t="s">
        <v>37</v>
      </c>
      <c r="H803" s="24" t="s">
        <v>64</v>
      </c>
      <c r="I803" s="24" t="s">
        <v>39</v>
      </c>
      <c r="J803" s="24" t="s">
        <v>169</v>
      </c>
      <c r="K803" s="24" t="s">
        <v>41</v>
      </c>
      <c r="L803" s="24">
        <v>16314</v>
      </c>
      <c r="M803" s="42" t="s">
        <v>42</v>
      </c>
      <c r="N803" s="42" t="s">
        <v>42</v>
      </c>
      <c r="O803" s="42" t="s">
        <v>40</v>
      </c>
      <c r="P803" s="42" t="s">
        <v>42</v>
      </c>
      <c r="Q803" s="42" t="s">
        <v>42</v>
      </c>
      <c r="R803" s="42" t="s">
        <v>42</v>
      </c>
      <c r="S803" s="42" t="s">
        <v>42</v>
      </c>
      <c r="T803" s="42" t="s">
        <v>43</v>
      </c>
      <c r="U803" s="42" t="s">
        <v>40</v>
      </c>
      <c r="V803" s="42" t="s">
        <v>44</v>
      </c>
      <c r="W803" s="42" t="s">
        <v>40</v>
      </c>
      <c r="X803" s="42" t="s">
        <v>45</v>
      </c>
      <c r="Y803" s="42"/>
    </row>
    <row r="804" spans="1:25" ht="14.4" x14ac:dyDescent="0.3">
      <c r="A804" s="35" t="s">
        <v>202</v>
      </c>
      <c r="B804" s="24">
        <v>17408</v>
      </c>
      <c r="C804" s="24" t="s">
        <v>175</v>
      </c>
      <c r="D804" s="24">
        <v>53100007</v>
      </c>
      <c r="E804" s="28" t="s">
        <v>176</v>
      </c>
      <c r="F804" s="24">
        <v>1</v>
      </c>
      <c r="G804" s="24" t="s">
        <v>37</v>
      </c>
      <c r="H804" s="24" t="s">
        <v>71</v>
      </c>
      <c r="I804" s="24" t="s">
        <v>39</v>
      </c>
      <c r="J804" s="24" t="s">
        <v>169</v>
      </c>
      <c r="K804" s="24" t="s">
        <v>41</v>
      </c>
      <c r="L804" s="24">
        <v>17408</v>
      </c>
      <c r="M804" s="42" t="s">
        <v>42</v>
      </c>
      <c r="N804" s="42" t="s">
        <v>42</v>
      </c>
      <c r="O804" s="42" t="s">
        <v>40</v>
      </c>
      <c r="P804" s="42" t="s">
        <v>42</v>
      </c>
      <c r="Q804" s="42" t="s">
        <v>40</v>
      </c>
      <c r="R804" s="42" t="s">
        <v>42</v>
      </c>
      <c r="S804" s="42" t="s">
        <v>42</v>
      </c>
      <c r="T804" s="42" t="s">
        <v>54</v>
      </c>
      <c r="U804" s="42" t="s">
        <v>40</v>
      </c>
      <c r="V804" s="42" t="s">
        <v>44</v>
      </c>
      <c r="W804" s="42" t="s">
        <v>40</v>
      </c>
      <c r="X804" s="42" t="s">
        <v>45</v>
      </c>
      <c r="Y804" s="42"/>
    </row>
    <row r="805" spans="1:25" ht="14.4" x14ac:dyDescent="0.3">
      <c r="A805" s="35" t="s">
        <v>202</v>
      </c>
      <c r="B805" s="24">
        <v>21427</v>
      </c>
      <c r="C805" s="24" t="s">
        <v>104</v>
      </c>
      <c r="D805" s="24">
        <v>53100390</v>
      </c>
      <c r="E805" s="28" t="s">
        <v>105</v>
      </c>
      <c r="F805" s="24">
        <v>1</v>
      </c>
      <c r="G805" s="24" t="s">
        <v>37</v>
      </c>
      <c r="H805" s="24" t="s">
        <v>49</v>
      </c>
      <c r="I805" s="24" t="s">
        <v>39</v>
      </c>
      <c r="J805" s="24" t="s">
        <v>40</v>
      </c>
      <c r="K805" s="24" t="s">
        <v>41</v>
      </c>
      <c r="L805" s="24">
        <v>21427</v>
      </c>
      <c r="M805" s="42" t="s">
        <v>40</v>
      </c>
      <c r="N805" s="42" t="s">
        <v>42</v>
      </c>
      <c r="O805" s="42" t="s">
        <v>40</v>
      </c>
      <c r="P805" s="42" t="s">
        <v>40</v>
      </c>
      <c r="Q805" s="42" t="s">
        <v>42</v>
      </c>
      <c r="R805" s="42" t="s">
        <v>42</v>
      </c>
      <c r="S805" s="42" t="s">
        <v>40</v>
      </c>
      <c r="T805" s="42" t="s">
        <v>54</v>
      </c>
      <c r="U805" s="42" t="s">
        <v>40</v>
      </c>
      <c r="V805" s="42" t="s">
        <v>44</v>
      </c>
      <c r="W805" s="42" t="s">
        <v>40</v>
      </c>
      <c r="X805" s="42">
        <v>0</v>
      </c>
      <c r="Y805" s="42"/>
    </row>
    <row r="806" spans="1:25" ht="24" x14ac:dyDescent="0.3">
      <c r="A806" s="35" t="s">
        <v>202</v>
      </c>
      <c r="B806" s="24">
        <v>16314</v>
      </c>
      <c r="C806" s="24" t="s">
        <v>173</v>
      </c>
      <c r="D806" s="24">
        <v>53100361</v>
      </c>
      <c r="E806" s="28" t="s">
        <v>174</v>
      </c>
      <c r="F806" s="24">
        <v>1</v>
      </c>
      <c r="G806" s="24" t="s">
        <v>37</v>
      </c>
      <c r="H806" s="24" t="s">
        <v>64</v>
      </c>
      <c r="I806" s="24" t="s">
        <v>39</v>
      </c>
      <c r="J806" s="24" t="s">
        <v>169</v>
      </c>
      <c r="K806" s="24" t="s">
        <v>41</v>
      </c>
      <c r="L806" s="24">
        <v>16314</v>
      </c>
      <c r="M806" s="42" t="s">
        <v>42</v>
      </c>
      <c r="N806" s="42" t="s">
        <v>42</v>
      </c>
      <c r="O806" s="42" t="s">
        <v>40</v>
      </c>
      <c r="P806" s="42" t="s">
        <v>42</v>
      </c>
      <c r="Q806" s="42" t="s">
        <v>42</v>
      </c>
      <c r="R806" s="42" t="s">
        <v>42</v>
      </c>
      <c r="S806" s="42" t="s">
        <v>42</v>
      </c>
      <c r="T806" s="42" t="s">
        <v>43</v>
      </c>
      <c r="U806" s="42" t="s">
        <v>40</v>
      </c>
      <c r="V806" s="42" t="s">
        <v>44</v>
      </c>
      <c r="W806" s="42" t="s">
        <v>40</v>
      </c>
      <c r="X806" s="42" t="s">
        <v>45</v>
      </c>
      <c r="Y806" s="42"/>
    </row>
    <row r="807" spans="1:25" ht="14.4" x14ac:dyDescent="0.3">
      <c r="A807" s="35" t="s">
        <v>202</v>
      </c>
      <c r="B807" s="24">
        <v>17408</v>
      </c>
      <c r="C807" s="24" t="s">
        <v>175</v>
      </c>
      <c r="D807" s="24">
        <v>53100007</v>
      </c>
      <c r="E807" s="28" t="s">
        <v>176</v>
      </c>
      <c r="F807" s="24">
        <v>1</v>
      </c>
      <c r="G807" s="24" t="s">
        <v>37</v>
      </c>
      <c r="H807" s="24" t="s">
        <v>71</v>
      </c>
      <c r="I807" s="24" t="s">
        <v>39</v>
      </c>
      <c r="J807" s="24" t="s">
        <v>169</v>
      </c>
      <c r="K807" s="24" t="s">
        <v>41</v>
      </c>
      <c r="L807" s="24">
        <v>17408</v>
      </c>
      <c r="M807" s="42" t="s">
        <v>42</v>
      </c>
      <c r="N807" s="42" t="s">
        <v>42</v>
      </c>
      <c r="O807" s="42" t="s">
        <v>40</v>
      </c>
      <c r="P807" s="42" t="s">
        <v>42</v>
      </c>
      <c r="Q807" s="42" t="s">
        <v>40</v>
      </c>
      <c r="R807" s="42" t="s">
        <v>42</v>
      </c>
      <c r="S807" s="42" t="s">
        <v>42</v>
      </c>
      <c r="T807" s="42" t="s">
        <v>54</v>
      </c>
      <c r="U807" s="42" t="s">
        <v>40</v>
      </c>
      <c r="V807" s="42" t="s">
        <v>44</v>
      </c>
      <c r="W807" s="42" t="s">
        <v>40</v>
      </c>
      <c r="X807" s="42" t="s">
        <v>45</v>
      </c>
      <c r="Y807" s="42"/>
    </row>
    <row r="808" spans="1:25" ht="14.4" x14ac:dyDescent="0.3">
      <c r="A808" s="35" t="s">
        <v>202</v>
      </c>
      <c r="B808" s="24">
        <v>16418</v>
      </c>
      <c r="C808" s="24" t="s">
        <v>167</v>
      </c>
      <c r="D808" s="24">
        <v>53100391</v>
      </c>
      <c r="E808" s="28" t="s">
        <v>178</v>
      </c>
      <c r="F808" s="24">
        <v>1</v>
      </c>
      <c r="G808" s="24" t="s">
        <v>37</v>
      </c>
      <c r="H808" s="24" t="s">
        <v>49</v>
      </c>
      <c r="I808" s="24" t="s">
        <v>39</v>
      </c>
      <c r="J808" s="24" t="s">
        <v>169</v>
      </c>
      <c r="K808" s="24" t="s">
        <v>41</v>
      </c>
      <c r="L808" s="24">
        <v>16418</v>
      </c>
      <c r="M808" s="42" t="s">
        <v>42</v>
      </c>
      <c r="N808" s="42" t="s">
        <v>42</v>
      </c>
      <c r="O808" s="42" t="s">
        <v>40</v>
      </c>
      <c r="P808" s="42" t="s">
        <v>42</v>
      </c>
      <c r="Q808" s="42" t="s">
        <v>42</v>
      </c>
      <c r="R808" s="42" t="s">
        <v>42</v>
      </c>
      <c r="S808" s="42" t="s">
        <v>42</v>
      </c>
      <c r="T808" s="42" t="s">
        <v>54</v>
      </c>
      <c r="U808" s="42" t="s">
        <v>40</v>
      </c>
      <c r="V808" s="42" t="s">
        <v>51</v>
      </c>
      <c r="W808" s="42" t="s">
        <v>40</v>
      </c>
      <c r="X808" s="42">
        <v>0</v>
      </c>
      <c r="Y808" s="42"/>
    </row>
    <row r="809" spans="1:25" ht="14.4" x14ac:dyDescent="0.3">
      <c r="A809" s="35" t="s">
        <v>202</v>
      </c>
      <c r="B809" s="24">
        <v>16417</v>
      </c>
      <c r="C809" s="24" t="s">
        <v>167</v>
      </c>
      <c r="D809" s="24">
        <v>53100391</v>
      </c>
      <c r="E809" s="28" t="s">
        <v>177</v>
      </c>
      <c r="F809" s="24">
        <v>2</v>
      </c>
      <c r="G809" s="24" t="s">
        <v>37</v>
      </c>
      <c r="H809" s="24" t="s">
        <v>49</v>
      </c>
      <c r="I809" s="24" t="s">
        <v>39</v>
      </c>
      <c r="J809" s="24" t="s">
        <v>169</v>
      </c>
      <c r="K809" s="24" t="s">
        <v>41</v>
      </c>
      <c r="L809" s="24">
        <v>16417</v>
      </c>
      <c r="M809" s="42" t="s">
        <v>42</v>
      </c>
      <c r="N809" s="42" t="s">
        <v>42</v>
      </c>
      <c r="O809" s="42" t="s">
        <v>40</v>
      </c>
      <c r="P809" s="42" t="s">
        <v>42</v>
      </c>
      <c r="Q809" s="42" t="s">
        <v>42</v>
      </c>
      <c r="R809" s="42" t="s">
        <v>42</v>
      </c>
      <c r="S809" s="42" t="s">
        <v>42</v>
      </c>
      <c r="T809" s="42" t="s">
        <v>54</v>
      </c>
      <c r="U809" s="42" t="s">
        <v>40</v>
      </c>
      <c r="V809" s="42" t="s">
        <v>51</v>
      </c>
      <c r="W809" s="42" t="s">
        <v>40</v>
      </c>
      <c r="X809" s="42">
        <v>0</v>
      </c>
      <c r="Y809" s="42"/>
    </row>
    <row r="810" spans="1:25" ht="14.4" x14ac:dyDescent="0.3">
      <c r="A810" s="35" t="s">
        <v>202</v>
      </c>
      <c r="B810" s="24">
        <v>16418</v>
      </c>
      <c r="C810" s="24" t="s">
        <v>167</v>
      </c>
      <c r="D810" s="24">
        <v>53100391</v>
      </c>
      <c r="E810" s="28" t="s">
        <v>178</v>
      </c>
      <c r="F810" s="24">
        <v>1</v>
      </c>
      <c r="G810" s="24" t="s">
        <v>37</v>
      </c>
      <c r="H810" s="24" t="s">
        <v>49</v>
      </c>
      <c r="I810" s="24" t="s">
        <v>39</v>
      </c>
      <c r="J810" s="24" t="s">
        <v>169</v>
      </c>
      <c r="K810" s="24" t="s">
        <v>41</v>
      </c>
      <c r="L810" s="24">
        <v>16418</v>
      </c>
      <c r="M810" s="42" t="s">
        <v>42</v>
      </c>
      <c r="N810" s="42" t="s">
        <v>42</v>
      </c>
      <c r="O810" s="42" t="s">
        <v>40</v>
      </c>
      <c r="P810" s="42" t="s">
        <v>42</v>
      </c>
      <c r="Q810" s="42" t="s">
        <v>42</v>
      </c>
      <c r="R810" s="42" t="s">
        <v>42</v>
      </c>
      <c r="S810" s="42" t="s">
        <v>42</v>
      </c>
      <c r="T810" s="42" t="s">
        <v>54</v>
      </c>
      <c r="U810" s="42" t="s">
        <v>40</v>
      </c>
      <c r="V810" s="42" t="s">
        <v>51</v>
      </c>
      <c r="W810" s="42" t="s">
        <v>40</v>
      </c>
      <c r="X810" s="42">
        <v>0</v>
      </c>
      <c r="Y810" s="42"/>
    </row>
    <row r="811" spans="1:25" ht="14.4" x14ac:dyDescent="0.3">
      <c r="A811" s="35" t="s">
        <v>202</v>
      </c>
      <c r="B811" s="24">
        <v>20818</v>
      </c>
      <c r="C811" s="24" t="s">
        <v>53</v>
      </c>
      <c r="D811" s="24">
        <v>53100136</v>
      </c>
      <c r="E811" s="28" t="s">
        <v>52</v>
      </c>
      <c r="F811" s="24">
        <v>1</v>
      </c>
      <c r="G811" s="24" t="s">
        <v>37</v>
      </c>
      <c r="H811" s="24" t="s">
        <v>49</v>
      </c>
      <c r="I811" s="24" t="s">
        <v>39</v>
      </c>
      <c r="J811" s="24" t="s">
        <v>40</v>
      </c>
      <c r="K811" s="24" t="s">
        <v>41</v>
      </c>
      <c r="L811" s="24">
        <v>20818</v>
      </c>
      <c r="M811" s="42" t="s">
        <v>40</v>
      </c>
      <c r="N811" s="42" t="s">
        <v>42</v>
      </c>
      <c r="O811" s="42" t="s">
        <v>40</v>
      </c>
      <c r="P811" s="42" t="s">
        <v>42</v>
      </c>
      <c r="Q811" s="42" t="s">
        <v>42</v>
      </c>
      <c r="R811" s="42" t="s">
        <v>42</v>
      </c>
      <c r="S811" s="42" t="s">
        <v>40</v>
      </c>
      <c r="T811" s="42" t="s">
        <v>54</v>
      </c>
      <c r="U811" s="42" t="s">
        <v>40</v>
      </c>
      <c r="V811" s="42" t="s">
        <v>51</v>
      </c>
      <c r="W811" s="42" t="s">
        <v>40</v>
      </c>
      <c r="X811" s="42">
        <v>0</v>
      </c>
      <c r="Y811" s="42"/>
    </row>
    <row r="812" spans="1:25" ht="24" x14ac:dyDescent="0.3">
      <c r="A812" s="35" t="s">
        <v>202</v>
      </c>
      <c r="B812" s="24">
        <v>16314</v>
      </c>
      <c r="C812" s="24" t="s">
        <v>173</v>
      </c>
      <c r="D812" s="24">
        <v>53100361</v>
      </c>
      <c r="E812" s="28" t="s">
        <v>174</v>
      </c>
      <c r="F812" s="24">
        <v>1</v>
      </c>
      <c r="G812" s="24" t="s">
        <v>37</v>
      </c>
      <c r="H812" s="24" t="s">
        <v>64</v>
      </c>
      <c r="I812" s="24" t="s">
        <v>39</v>
      </c>
      <c r="J812" s="24" t="s">
        <v>169</v>
      </c>
      <c r="K812" s="24" t="s">
        <v>41</v>
      </c>
      <c r="L812" s="24">
        <v>16314</v>
      </c>
      <c r="M812" s="42" t="s">
        <v>42</v>
      </c>
      <c r="N812" s="42" t="s">
        <v>42</v>
      </c>
      <c r="O812" s="42" t="s">
        <v>40</v>
      </c>
      <c r="P812" s="42" t="s">
        <v>42</v>
      </c>
      <c r="Q812" s="42" t="s">
        <v>42</v>
      </c>
      <c r="R812" s="42" t="s">
        <v>42</v>
      </c>
      <c r="S812" s="42" t="s">
        <v>42</v>
      </c>
      <c r="T812" s="42" t="s">
        <v>43</v>
      </c>
      <c r="U812" s="42" t="s">
        <v>40</v>
      </c>
      <c r="V812" s="42" t="s">
        <v>44</v>
      </c>
      <c r="W812" s="42" t="s">
        <v>40</v>
      </c>
      <c r="X812" s="42" t="s">
        <v>45</v>
      </c>
      <c r="Y812" s="42"/>
    </row>
    <row r="813" spans="1:25" ht="14.4" x14ac:dyDescent="0.3">
      <c r="A813" s="35" t="s">
        <v>202</v>
      </c>
      <c r="B813" s="24">
        <v>16398</v>
      </c>
      <c r="C813" s="24" t="s">
        <v>170</v>
      </c>
      <c r="D813" s="24">
        <v>53100889</v>
      </c>
      <c r="E813" s="28" t="s">
        <v>183</v>
      </c>
      <c r="F813" s="24">
        <v>2</v>
      </c>
      <c r="G813" s="24" t="s">
        <v>37</v>
      </c>
      <c r="H813" s="24" t="s">
        <v>64</v>
      </c>
      <c r="I813" s="24" t="s">
        <v>39</v>
      </c>
      <c r="J813" s="24" t="s">
        <v>169</v>
      </c>
      <c r="K813" s="24" t="s">
        <v>41</v>
      </c>
      <c r="L813" s="24">
        <v>16398</v>
      </c>
      <c r="M813" s="42" t="s">
        <v>42</v>
      </c>
      <c r="N813" s="42" t="s">
        <v>42</v>
      </c>
      <c r="O813" s="42" t="s">
        <v>40</v>
      </c>
      <c r="P813" s="42" t="s">
        <v>42</v>
      </c>
      <c r="Q813" s="42" t="s">
        <v>42</v>
      </c>
      <c r="R813" s="42" t="s">
        <v>42</v>
      </c>
      <c r="S813" s="42" t="s">
        <v>42</v>
      </c>
      <c r="T813" s="42" t="s">
        <v>59</v>
      </c>
      <c r="U813" s="42" t="s">
        <v>40</v>
      </c>
      <c r="V813" s="42" t="s">
        <v>44</v>
      </c>
      <c r="W813" s="42" t="s">
        <v>40</v>
      </c>
      <c r="X813" s="42" t="s">
        <v>45</v>
      </c>
      <c r="Y813" s="42"/>
    </row>
    <row r="814" spans="1:25" ht="24" x14ac:dyDescent="0.3">
      <c r="A814" s="35" t="s">
        <v>202</v>
      </c>
      <c r="B814" s="24">
        <v>16314</v>
      </c>
      <c r="C814" s="24" t="s">
        <v>173</v>
      </c>
      <c r="D814" s="24">
        <v>53100361</v>
      </c>
      <c r="E814" s="28" t="s">
        <v>174</v>
      </c>
      <c r="F814" s="24">
        <v>1</v>
      </c>
      <c r="G814" s="24" t="s">
        <v>37</v>
      </c>
      <c r="H814" s="24" t="s">
        <v>64</v>
      </c>
      <c r="I814" s="24" t="s">
        <v>39</v>
      </c>
      <c r="J814" s="24" t="s">
        <v>169</v>
      </c>
      <c r="K814" s="24" t="s">
        <v>41</v>
      </c>
      <c r="L814" s="24">
        <v>16314</v>
      </c>
      <c r="M814" s="42" t="s">
        <v>42</v>
      </c>
      <c r="N814" s="42" t="s">
        <v>42</v>
      </c>
      <c r="O814" s="42" t="s">
        <v>40</v>
      </c>
      <c r="P814" s="42" t="s">
        <v>42</v>
      </c>
      <c r="Q814" s="42" t="s">
        <v>42</v>
      </c>
      <c r="R814" s="42" t="s">
        <v>42</v>
      </c>
      <c r="S814" s="42" t="s">
        <v>42</v>
      </c>
      <c r="T814" s="42" t="s">
        <v>43</v>
      </c>
      <c r="U814" s="42" t="s">
        <v>40</v>
      </c>
      <c r="V814" s="42" t="s">
        <v>44</v>
      </c>
      <c r="W814" s="42" t="s">
        <v>40</v>
      </c>
      <c r="X814" s="42" t="s">
        <v>45</v>
      </c>
      <c r="Y814" s="42"/>
    </row>
    <row r="815" spans="1:25" ht="14.4" x14ac:dyDescent="0.3">
      <c r="A815" s="35" t="s">
        <v>202</v>
      </c>
      <c r="B815" s="24">
        <v>16419</v>
      </c>
      <c r="C815" s="24" t="s">
        <v>167</v>
      </c>
      <c r="D815" s="24">
        <v>53100391</v>
      </c>
      <c r="E815" s="28" t="s">
        <v>179</v>
      </c>
      <c r="F815" s="24">
        <v>1</v>
      </c>
      <c r="G815" s="24" t="s">
        <v>37</v>
      </c>
      <c r="H815" s="24" t="s">
        <v>49</v>
      </c>
      <c r="I815" s="24" t="s">
        <v>39</v>
      </c>
      <c r="J815" s="24" t="s">
        <v>169</v>
      </c>
      <c r="K815" s="24" t="s">
        <v>41</v>
      </c>
      <c r="L815" s="24">
        <v>16419</v>
      </c>
      <c r="M815" s="42" t="s">
        <v>42</v>
      </c>
      <c r="N815" s="42" t="s">
        <v>42</v>
      </c>
      <c r="O815" s="42" t="s">
        <v>40</v>
      </c>
      <c r="P815" s="42" t="s">
        <v>42</v>
      </c>
      <c r="Q815" s="42" t="s">
        <v>42</v>
      </c>
      <c r="R815" s="42" t="s">
        <v>42</v>
      </c>
      <c r="S815" s="42" t="s">
        <v>42</v>
      </c>
      <c r="T815" s="42" t="s">
        <v>54</v>
      </c>
      <c r="U815" s="42" t="s">
        <v>40</v>
      </c>
      <c r="V815" s="42" t="s">
        <v>51</v>
      </c>
      <c r="W815" s="42" t="s">
        <v>40</v>
      </c>
      <c r="X815" s="42">
        <v>0</v>
      </c>
      <c r="Y815" s="42"/>
    </row>
    <row r="816" spans="1:25" ht="24" x14ac:dyDescent="0.3">
      <c r="A816" s="35" t="s">
        <v>202</v>
      </c>
      <c r="B816" s="24">
        <v>16314</v>
      </c>
      <c r="C816" s="24" t="s">
        <v>173</v>
      </c>
      <c r="D816" s="24">
        <v>53100361</v>
      </c>
      <c r="E816" s="28" t="s">
        <v>174</v>
      </c>
      <c r="F816" s="24">
        <v>2</v>
      </c>
      <c r="G816" s="24" t="s">
        <v>37</v>
      </c>
      <c r="H816" s="24" t="s">
        <v>64</v>
      </c>
      <c r="I816" s="24" t="s">
        <v>39</v>
      </c>
      <c r="J816" s="24" t="s">
        <v>169</v>
      </c>
      <c r="K816" s="24" t="s">
        <v>41</v>
      </c>
      <c r="L816" s="24">
        <v>16314</v>
      </c>
      <c r="M816" s="42" t="s">
        <v>42</v>
      </c>
      <c r="N816" s="42" t="s">
        <v>42</v>
      </c>
      <c r="O816" s="42" t="s">
        <v>40</v>
      </c>
      <c r="P816" s="42" t="s">
        <v>42</v>
      </c>
      <c r="Q816" s="42" t="s">
        <v>42</v>
      </c>
      <c r="R816" s="42" t="s">
        <v>42</v>
      </c>
      <c r="S816" s="42" t="s">
        <v>42</v>
      </c>
      <c r="T816" s="42" t="s">
        <v>43</v>
      </c>
      <c r="U816" s="42" t="s">
        <v>40</v>
      </c>
      <c r="V816" s="42" t="s">
        <v>44</v>
      </c>
      <c r="W816" s="42" t="s">
        <v>40</v>
      </c>
      <c r="X816" s="42" t="s">
        <v>45</v>
      </c>
      <c r="Y816" s="42"/>
    </row>
    <row r="817" spans="1:25" ht="14.4" x14ac:dyDescent="0.3">
      <c r="A817" s="35" t="s">
        <v>202</v>
      </c>
      <c r="B817" s="24">
        <v>16400</v>
      </c>
      <c r="C817" s="24" t="s">
        <v>170</v>
      </c>
      <c r="D817" s="24">
        <v>53100889</v>
      </c>
      <c r="E817" s="28" t="s">
        <v>180</v>
      </c>
      <c r="F817" s="24">
        <v>2</v>
      </c>
      <c r="G817" s="24" t="s">
        <v>37</v>
      </c>
      <c r="H817" s="24" t="s">
        <v>64</v>
      </c>
      <c r="I817" s="24" t="s">
        <v>39</v>
      </c>
      <c r="J817" s="24" t="s">
        <v>169</v>
      </c>
      <c r="K817" s="24" t="s">
        <v>41</v>
      </c>
      <c r="L817" s="24">
        <v>16400</v>
      </c>
      <c r="M817" s="42" t="s">
        <v>42</v>
      </c>
      <c r="N817" s="42" t="s">
        <v>42</v>
      </c>
      <c r="O817" s="42" t="s">
        <v>40</v>
      </c>
      <c r="P817" s="42" t="s">
        <v>42</v>
      </c>
      <c r="Q817" s="42" t="s">
        <v>42</v>
      </c>
      <c r="R817" s="42" t="s">
        <v>42</v>
      </c>
      <c r="S817" s="42" t="s">
        <v>42</v>
      </c>
      <c r="T817" s="42" t="s">
        <v>43</v>
      </c>
      <c r="U817" s="42" t="s">
        <v>40</v>
      </c>
      <c r="V817" s="42" t="s">
        <v>44</v>
      </c>
      <c r="W817" s="42" t="s">
        <v>40</v>
      </c>
      <c r="X817" s="42" t="s">
        <v>45</v>
      </c>
      <c r="Y817" s="42"/>
    </row>
    <row r="818" spans="1:25" ht="24" x14ac:dyDescent="0.3">
      <c r="A818" s="35" t="s">
        <v>202</v>
      </c>
      <c r="B818" s="24">
        <v>16377</v>
      </c>
      <c r="C818" s="24" t="s">
        <v>181</v>
      </c>
      <c r="D818" s="24">
        <v>53100076</v>
      </c>
      <c r="E818" s="28" t="s">
        <v>182</v>
      </c>
      <c r="F818" s="24">
        <v>12</v>
      </c>
      <c r="G818" s="24" t="s">
        <v>37</v>
      </c>
      <c r="H818" s="24" t="s">
        <v>71</v>
      </c>
      <c r="I818" s="24" t="s">
        <v>39</v>
      </c>
      <c r="J818" s="24" t="s">
        <v>169</v>
      </c>
      <c r="K818" s="24" t="s">
        <v>41</v>
      </c>
      <c r="L818" s="24">
        <v>16377</v>
      </c>
      <c r="M818" s="42" t="s">
        <v>42</v>
      </c>
      <c r="N818" s="42" t="s">
        <v>42</v>
      </c>
      <c r="O818" s="42" t="s">
        <v>40</v>
      </c>
      <c r="P818" s="42" t="s">
        <v>42</v>
      </c>
      <c r="Q818" s="42" t="s">
        <v>40</v>
      </c>
      <c r="R818" s="42" t="s">
        <v>42</v>
      </c>
      <c r="S818" s="42" t="s">
        <v>42</v>
      </c>
      <c r="T818" s="42" t="s">
        <v>43</v>
      </c>
      <c r="U818" s="42" t="s">
        <v>40</v>
      </c>
      <c r="V818" s="42" t="s">
        <v>44</v>
      </c>
      <c r="W818" s="42" t="s">
        <v>40</v>
      </c>
      <c r="X818" s="42" t="s">
        <v>45</v>
      </c>
      <c r="Y818" s="42"/>
    </row>
    <row r="819" spans="1:25" ht="24" x14ac:dyDescent="0.3">
      <c r="A819" s="35" t="s">
        <v>202</v>
      </c>
      <c r="B819" s="24">
        <v>16314</v>
      </c>
      <c r="C819" s="24" t="s">
        <v>173</v>
      </c>
      <c r="D819" s="24">
        <v>53100361</v>
      </c>
      <c r="E819" s="28" t="s">
        <v>174</v>
      </c>
      <c r="F819" s="24">
        <v>1</v>
      </c>
      <c r="G819" s="24" t="s">
        <v>37</v>
      </c>
      <c r="H819" s="24" t="s">
        <v>64</v>
      </c>
      <c r="I819" s="24" t="s">
        <v>39</v>
      </c>
      <c r="J819" s="24" t="s">
        <v>169</v>
      </c>
      <c r="K819" s="24" t="s">
        <v>41</v>
      </c>
      <c r="L819" s="24">
        <v>16314</v>
      </c>
      <c r="M819" s="42" t="s">
        <v>42</v>
      </c>
      <c r="N819" s="42" t="s">
        <v>42</v>
      </c>
      <c r="O819" s="42" t="s">
        <v>40</v>
      </c>
      <c r="P819" s="42" t="s">
        <v>42</v>
      </c>
      <c r="Q819" s="42" t="s">
        <v>42</v>
      </c>
      <c r="R819" s="42" t="s">
        <v>42</v>
      </c>
      <c r="S819" s="42" t="s">
        <v>42</v>
      </c>
      <c r="T819" s="42" t="s">
        <v>43</v>
      </c>
      <c r="U819" s="42" t="s">
        <v>40</v>
      </c>
      <c r="V819" s="42" t="s">
        <v>44</v>
      </c>
      <c r="W819" s="42" t="s">
        <v>40</v>
      </c>
      <c r="X819" s="42" t="s">
        <v>45</v>
      </c>
      <c r="Y819" s="42"/>
    </row>
    <row r="820" spans="1:25" ht="14.4" x14ac:dyDescent="0.3">
      <c r="A820" s="35" t="s">
        <v>202</v>
      </c>
      <c r="B820" s="24">
        <v>16419</v>
      </c>
      <c r="C820" s="24" t="s">
        <v>167</v>
      </c>
      <c r="D820" s="24">
        <v>53100391</v>
      </c>
      <c r="E820" s="28" t="s">
        <v>179</v>
      </c>
      <c r="F820" s="24">
        <v>1</v>
      </c>
      <c r="G820" s="24" t="s">
        <v>37</v>
      </c>
      <c r="H820" s="24" t="s">
        <v>49</v>
      </c>
      <c r="I820" s="24" t="s">
        <v>39</v>
      </c>
      <c r="J820" s="24" t="s">
        <v>169</v>
      </c>
      <c r="K820" s="24" t="s">
        <v>41</v>
      </c>
      <c r="L820" s="24">
        <v>16419</v>
      </c>
      <c r="M820" s="42" t="s">
        <v>42</v>
      </c>
      <c r="N820" s="42" t="s">
        <v>42</v>
      </c>
      <c r="O820" s="42" t="s">
        <v>40</v>
      </c>
      <c r="P820" s="42" t="s">
        <v>42</v>
      </c>
      <c r="Q820" s="42" t="s">
        <v>42</v>
      </c>
      <c r="R820" s="42" t="s">
        <v>42</v>
      </c>
      <c r="S820" s="42" t="s">
        <v>42</v>
      </c>
      <c r="T820" s="42" t="s">
        <v>54</v>
      </c>
      <c r="U820" s="42" t="s">
        <v>40</v>
      </c>
      <c r="V820" s="42" t="s">
        <v>51</v>
      </c>
      <c r="W820" s="42" t="s">
        <v>40</v>
      </c>
      <c r="X820" s="42">
        <v>0</v>
      </c>
      <c r="Y820" s="42"/>
    </row>
    <row r="821" spans="1:25" ht="24" x14ac:dyDescent="0.3">
      <c r="A821" s="35" t="s">
        <v>202</v>
      </c>
      <c r="B821" s="24">
        <v>16314</v>
      </c>
      <c r="C821" s="24" t="s">
        <v>173</v>
      </c>
      <c r="D821" s="24">
        <v>53100361</v>
      </c>
      <c r="E821" s="28" t="s">
        <v>174</v>
      </c>
      <c r="F821" s="24">
        <v>1</v>
      </c>
      <c r="G821" s="24" t="s">
        <v>37</v>
      </c>
      <c r="H821" s="24" t="s">
        <v>64</v>
      </c>
      <c r="I821" s="24" t="s">
        <v>39</v>
      </c>
      <c r="J821" s="24" t="s">
        <v>169</v>
      </c>
      <c r="K821" s="24" t="s">
        <v>41</v>
      </c>
      <c r="L821" s="24">
        <v>16314</v>
      </c>
      <c r="M821" s="42" t="s">
        <v>42</v>
      </c>
      <c r="N821" s="42" t="s">
        <v>42</v>
      </c>
      <c r="O821" s="42" t="s">
        <v>40</v>
      </c>
      <c r="P821" s="42" t="s">
        <v>42</v>
      </c>
      <c r="Q821" s="42" t="s">
        <v>42</v>
      </c>
      <c r="R821" s="42" t="s">
        <v>42</v>
      </c>
      <c r="S821" s="42" t="s">
        <v>42</v>
      </c>
      <c r="T821" s="42" t="s">
        <v>43</v>
      </c>
      <c r="U821" s="42" t="s">
        <v>40</v>
      </c>
      <c r="V821" s="42" t="s">
        <v>44</v>
      </c>
      <c r="W821" s="42" t="s">
        <v>40</v>
      </c>
      <c r="X821" s="42" t="s">
        <v>45</v>
      </c>
      <c r="Y821" s="42"/>
    </row>
    <row r="822" spans="1:25" ht="14.4" x14ac:dyDescent="0.3">
      <c r="A822" s="35" t="s">
        <v>202</v>
      </c>
      <c r="B822" s="24">
        <v>16398</v>
      </c>
      <c r="C822" s="24" t="s">
        <v>170</v>
      </c>
      <c r="D822" s="24">
        <v>53100889</v>
      </c>
      <c r="E822" s="28" t="s">
        <v>183</v>
      </c>
      <c r="F822" s="24">
        <v>4</v>
      </c>
      <c r="G822" s="24" t="s">
        <v>37</v>
      </c>
      <c r="H822" s="24" t="s">
        <v>64</v>
      </c>
      <c r="I822" s="24" t="s">
        <v>39</v>
      </c>
      <c r="J822" s="24" t="s">
        <v>169</v>
      </c>
      <c r="K822" s="24" t="s">
        <v>41</v>
      </c>
      <c r="L822" s="24">
        <v>16398</v>
      </c>
      <c r="M822" s="42" t="s">
        <v>42</v>
      </c>
      <c r="N822" s="42" t="s">
        <v>42</v>
      </c>
      <c r="O822" s="42" t="s">
        <v>40</v>
      </c>
      <c r="P822" s="42" t="s">
        <v>42</v>
      </c>
      <c r="Q822" s="42" t="s">
        <v>42</v>
      </c>
      <c r="R822" s="42" t="s">
        <v>42</v>
      </c>
      <c r="S822" s="42" t="s">
        <v>42</v>
      </c>
      <c r="T822" s="42" t="s">
        <v>59</v>
      </c>
      <c r="U822" s="42" t="s">
        <v>40</v>
      </c>
      <c r="V822" s="42" t="s">
        <v>44</v>
      </c>
      <c r="W822" s="42" t="s">
        <v>40</v>
      </c>
      <c r="X822" s="42" t="s">
        <v>45</v>
      </c>
      <c r="Y822" s="42"/>
    </row>
    <row r="823" spans="1:25" ht="14.4" x14ac:dyDescent="0.3">
      <c r="A823" s="35" t="s">
        <v>202</v>
      </c>
      <c r="B823" s="24">
        <v>16419</v>
      </c>
      <c r="C823" s="24" t="s">
        <v>167</v>
      </c>
      <c r="D823" s="24">
        <v>53100391</v>
      </c>
      <c r="E823" s="28" t="s">
        <v>179</v>
      </c>
      <c r="F823" s="24">
        <v>1</v>
      </c>
      <c r="G823" s="24" t="s">
        <v>37</v>
      </c>
      <c r="H823" s="24" t="s">
        <v>49</v>
      </c>
      <c r="I823" s="24" t="s">
        <v>39</v>
      </c>
      <c r="J823" s="24" t="s">
        <v>169</v>
      </c>
      <c r="K823" s="24" t="s">
        <v>41</v>
      </c>
      <c r="L823" s="24">
        <v>16419</v>
      </c>
      <c r="M823" s="42" t="s">
        <v>42</v>
      </c>
      <c r="N823" s="42" t="s">
        <v>42</v>
      </c>
      <c r="O823" s="42" t="s">
        <v>40</v>
      </c>
      <c r="P823" s="42" t="s">
        <v>42</v>
      </c>
      <c r="Q823" s="42" t="s">
        <v>42</v>
      </c>
      <c r="R823" s="42" t="s">
        <v>42</v>
      </c>
      <c r="S823" s="42" t="s">
        <v>42</v>
      </c>
      <c r="T823" s="42" t="s">
        <v>54</v>
      </c>
      <c r="U823" s="42" t="s">
        <v>40</v>
      </c>
      <c r="V823" s="42" t="s">
        <v>51</v>
      </c>
      <c r="W823" s="42" t="s">
        <v>40</v>
      </c>
      <c r="X823" s="42">
        <v>0</v>
      </c>
      <c r="Y823" s="42"/>
    </row>
    <row r="824" spans="1:25" ht="24" x14ac:dyDescent="0.3">
      <c r="A824" s="35" t="s">
        <v>202</v>
      </c>
      <c r="B824" s="24">
        <v>16314</v>
      </c>
      <c r="C824" s="24" t="s">
        <v>173</v>
      </c>
      <c r="D824" s="24">
        <v>53100361</v>
      </c>
      <c r="E824" s="28" t="s">
        <v>174</v>
      </c>
      <c r="F824" s="24">
        <v>1</v>
      </c>
      <c r="G824" s="24" t="s">
        <v>37</v>
      </c>
      <c r="H824" s="24" t="s">
        <v>64</v>
      </c>
      <c r="I824" s="24" t="s">
        <v>39</v>
      </c>
      <c r="J824" s="24" t="s">
        <v>169</v>
      </c>
      <c r="K824" s="24" t="s">
        <v>41</v>
      </c>
      <c r="L824" s="24">
        <v>16314</v>
      </c>
      <c r="M824" s="42" t="s">
        <v>42</v>
      </c>
      <c r="N824" s="42" t="s">
        <v>42</v>
      </c>
      <c r="O824" s="42" t="s">
        <v>40</v>
      </c>
      <c r="P824" s="42" t="s">
        <v>42</v>
      </c>
      <c r="Q824" s="42" t="s">
        <v>42</v>
      </c>
      <c r="R824" s="42" t="s">
        <v>42</v>
      </c>
      <c r="S824" s="42" t="s">
        <v>42</v>
      </c>
      <c r="T824" s="42" t="s">
        <v>43</v>
      </c>
      <c r="U824" s="42" t="s">
        <v>40</v>
      </c>
      <c r="V824" s="42" t="s">
        <v>44</v>
      </c>
      <c r="W824" s="42" t="s">
        <v>40</v>
      </c>
      <c r="X824" s="42" t="s">
        <v>45</v>
      </c>
      <c r="Y824" s="42"/>
    </row>
    <row r="825" spans="1:25" ht="14.4" x14ac:dyDescent="0.3">
      <c r="A825" s="35" t="s">
        <v>202</v>
      </c>
      <c r="B825" s="24">
        <v>17408</v>
      </c>
      <c r="C825" s="24" t="s">
        <v>175</v>
      </c>
      <c r="D825" s="24">
        <v>53100007</v>
      </c>
      <c r="E825" s="28" t="s">
        <v>176</v>
      </c>
      <c r="F825" s="24">
        <v>2</v>
      </c>
      <c r="G825" s="24" t="s">
        <v>37</v>
      </c>
      <c r="H825" s="24" t="s">
        <v>71</v>
      </c>
      <c r="I825" s="24" t="s">
        <v>39</v>
      </c>
      <c r="J825" s="24" t="s">
        <v>169</v>
      </c>
      <c r="K825" s="24" t="s">
        <v>41</v>
      </c>
      <c r="L825" s="24">
        <v>17408</v>
      </c>
      <c r="M825" s="42" t="s">
        <v>42</v>
      </c>
      <c r="N825" s="42" t="s">
        <v>42</v>
      </c>
      <c r="O825" s="42" t="s">
        <v>40</v>
      </c>
      <c r="P825" s="42" t="s">
        <v>42</v>
      </c>
      <c r="Q825" s="42" t="s">
        <v>40</v>
      </c>
      <c r="R825" s="42" t="s">
        <v>42</v>
      </c>
      <c r="S825" s="42" t="s">
        <v>42</v>
      </c>
      <c r="T825" s="42" t="s">
        <v>54</v>
      </c>
      <c r="U825" s="42" t="s">
        <v>40</v>
      </c>
      <c r="V825" s="42" t="s">
        <v>44</v>
      </c>
      <c r="W825" s="42" t="s">
        <v>40</v>
      </c>
      <c r="X825" s="42" t="s">
        <v>45</v>
      </c>
      <c r="Y825" s="42"/>
    </row>
    <row r="826" spans="1:25" ht="24" x14ac:dyDescent="0.3">
      <c r="A826" s="35" t="s">
        <v>202</v>
      </c>
      <c r="B826" s="24">
        <v>16377</v>
      </c>
      <c r="C826" s="24" t="s">
        <v>181</v>
      </c>
      <c r="D826" s="24">
        <v>53100076</v>
      </c>
      <c r="E826" s="28" t="s">
        <v>182</v>
      </c>
      <c r="F826" s="24">
        <v>2</v>
      </c>
      <c r="G826" s="24" t="s">
        <v>37</v>
      </c>
      <c r="H826" s="24" t="s">
        <v>71</v>
      </c>
      <c r="I826" s="24" t="s">
        <v>39</v>
      </c>
      <c r="J826" s="24" t="s">
        <v>169</v>
      </c>
      <c r="K826" s="24" t="s">
        <v>41</v>
      </c>
      <c r="L826" s="24">
        <v>16377</v>
      </c>
      <c r="M826" s="42" t="s">
        <v>42</v>
      </c>
      <c r="N826" s="42" t="s">
        <v>42</v>
      </c>
      <c r="O826" s="42" t="s">
        <v>40</v>
      </c>
      <c r="P826" s="42" t="s">
        <v>42</v>
      </c>
      <c r="Q826" s="42" t="s">
        <v>40</v>
      </c>
      <c r="R826" s="42" t="s">
        <v>42</v>
      </c>
      <c r="S826" s="42" t="s">
        <v>42</v>
      </c>
      <c r="T826" s="42" t="s">
        <v>43</v>
      </c>
      <c r="U826" s="42" t="s">
        <v>40</v>
      </c>
      <c r="V826" s="42" t="s">
        <v>44</v>
      </c>
      <c r="W826" s="42" t="s">
        <v>40</v>
      </c>
      <c r="X826" s="42" t="s">
        <v>45</v>
      </c>
      <c r="Y826" s="42"/>
    </row>
    <row r="827" spans="1:25" ht="24" x14ac:dyDescent="0.3">
      <c r="A827" s="35" t="s">
        <v>202</v>
      </c>
      <c r="B827" s="24">
        <v>20660</v>
      </c>
      <c r="C827" s="24" t="s">
        <v>184</v>
      </c>
      <c r="D827" s="24">
        <v>53100236</v>
      </c>
      <c r="E827" s="28" t="s">
        <v>185</v>
      </c>
      <c r="F827" s="24">
        <v>2</v>
      </c>
      <c r="G827" s="24" t="s">
        <v>37</v>
      </c>
      <c r="H827" s="24" t="s">
        <v>38</v>
      </c>
      <c r="I827" s="24" t="s">
        <v>39</v>
      </c>
      <c r="J827" s="24" t="s">
        <v>169</v>
      </c>
      <c r="K827" s="24" t="s">
        <v>41</v>
      </c>
      <c r="L827" s="24">
        <v>20660</v>
      </c>
      <c r="M827" s="42" t="s">
        <v>42</v>
      </c>
      <c r="N827" s="42" t="s">
        <v>42</v>
      </c>
      <c r="O827" s="42" t="s">
        <v>42</v>
      </c>
      <c r="P827" s="42" t="s">
        <v>42</v>
      </c>
      <c r="Q827" s="42" t="s">
        <v>42</v>
      </c>
      <c r="R827" s="42" t="s">
        <v>42</v>
      </c>
      <c r="S827" s="42" t="s">
        <v>42</v>
      </c>
      <c r="T827" s="42" t="s">
        <v>42</v>
      </c>
      <c r="U827" s="42" t="s">
        <v>42</v>
      </c>
      <c r="V827" s="42" t="s">
        <v>44</v>
      </c>
      <c r="W827" s="42" t="s">
        <v>42</v>
      </c>
      <c r="X827" s="42" t="s">
        <v>347</v>
      </c>
      <c r="Y827" s="42"/>
    </row>
    <row r="828" spans="1:25" ht="14.4" x14ac:dyDescent="0.3">
      <c r="A828" s="35" t="s">
        <v>202</v>
      </c>
      <c r="B828" s="24">
        <v>17408</v>
      </c>
      <c r="C828" s="24" t="s">
        <v>175</v>
      </c>
      <c r="D828" s="24">
        <v>53100007</v>
      </c>
      <c r="E828" s="28" t="s">
        <v>176</v>
      </c>
      <c r="F828" s="24">
        <v>1</v>
      </c>
      <c r="G828" s="24" t="s">
        <v>37</v>
      </c>
      <c r="H828" s="24" t="s">
        <v>71</v>
      </c>
      <c r="I828" s="24" t="s">
        <v>39</v>
      </c>
      <c r="J828" s="24" t="s">
        <v>169</v>
      </c>
      <c r="K828" s="24" t="s">
        <v>41</v>
      </c>
      <c r="L828" s="24">
        <v>17408</v>
      </c>
      <c r="M828" s="42" t="s">
        <v>42</v>
      </c>
      <c r="N828" s="42" t="s">
        <v>42</v>
      </c>
      <c r="O828" s="42" t="s">
        <v>40</v>
      </c>
      <c r="P828" s="42" t="s">
        <v>42</v>
      </c>
      <c r="Q828" s="42" t="s">
        <v>40</v>
      </c>
      <c r="R828" s="42" t="s">
        <v>42</v>
      </c>
      <c r="S828" s="42" t="s">
        <v>42</v>
      </c>
      <c r="T828" s="42" t="s">
        <v>54</v>
      </c>
      <c r="U828" s="42" t="s">
        <v>40</v>
      </c>
      <c r="V828" s="42" t="s">
        <v>44</v>
      </c>
      <c r="W828" s="42" t="s">
        <v>40</v>
      </c>
      <c r="X828" s="42" t="s">
        <v>45</v>
      </c>
      <c r="Y828" s="42"/>
    </row>
    <row r="829" spans="1:25" ht="24" x14ac:dyDescent="0.3">
      <c r="A829" s="35" t="s">
        <v>202</v>
      </c>
      <c r="B829" s="24">
        <v>16377</v>
      </c>
      <c r="C829" s="24" t="s">
        <v>181</v>
      </c>
      <c r="D829" s="24">
        <v>53100076</v>
      </c>
      <c r="E829" s="28" t="s">
        <v>182</v>
      </c>
      <c r="F829" s="24">
        <v>1</v>
      </c>
      <c r="G829" s="24" t="s">
        <v>37</v>
      </c>
      <c r="H829" s="24" t="s">
        <v>71</v>
      </c>
      <c r="I829" s="24" t="s">
        <v>39</v>
      </c>
      <c r="J829" s="24" t="s">
        <v>169</v>
      </c>
      <c r="K829" s="24" t="s">
        <v>41</v>
      </c>
      <c r="L829" s="24">
        <v>16377</v>
      </c>
      <c r="M829" s="42" t="s">
        <v>42</v>
      </c>
      <c r="N829" s="42" t="s">
        <v>42</v>
      </c>
      <c r="O829" s="42" t="s">
        <v>40</v>
      </c>
      <c r="P829" s="42" t="s">
        <v>42</v>
      </c>
      <c r="Q829" s="42" t="s">
        <v>40</v>
      </c>
      <c r="R829" s="42" t="s">
        <v>42</v>
      </c>
      <c r="S829" s="42" t="s">
        <v>42</v>
      </c>
      <c r="T829" s="42" t="s">
        <v>43</v>
      </c>
      <c r="U829" s="42" t="s">
        <v>40</v>
      </c>
      <c r="V829" s="42" t="s">
        <v>44</v>
      </c>
      <c r="W829" s="42" t="s">
        <v>40</v>
      </c>
      <c r="X829" s="42" t="s">
        <v>45</v>
      </c>
      <c r="Y829" s="42"/>
    </row>
    <row r="830" spans="1:25" ht="14.4" x14ac:dyDescent="0.3">
      <c r="A830" s="35" t="s">
        <v>202</v>
      </c>
      <c r="B830" s="24">
        <v>21303</v>
      </c>
      <c r="C830" s="24" t="s">
        <v>56</v>
      </c>
      <c r="D830" s="24">
        <v>53100195</v>
      </c>
      <c r="E830" s="28" t="s">
        <v>57</v>
      </c>
      <c r="F830" s="24">
        <v>1</v>
      </c>
      <c r="G830" s="24" t="s">
        <v>58</v>
      </c>
      <c r="H830" s="24" t="s">
        <v>38</v>
      </c>
      <c r="I830" s="24" t="s">
        <v>39</v>
      </c>
      <c r="J830" s="24" t="s">
        <v>40</v>
      </c>
      <c r="K830" s="24" t="s">
        <v>41</v>
      </c>
      <c r="L830" s="24">
        <v>21303</v>
      </c>
      <c r="M830" s="42" t="s">
        <v>40</v>
      </c>
      <c r="N830" s="42" t="s">
        <v>42</v>
      </c>
      <c r="O830" s="42" t="s">
        <v>40</v>
      </c>
      <c r="P830" s="42" t="s">
        <v>42</v>
      </c>
      <c r="Q830" s="42" t="s">
        <v>42</v>
      </c>
      <c r="R830" s="42" t="s">
        <v>42</v>
      </c>
      <c r="S830" s="42" t="s">
        <v>40</v>
      </c>
      <c r="T830" s="42" t="s">
        <v>59</v>
      </c>
      <c r="U830" s="42" t="s">
        <v>40</v>
      </c>
      <c r="V830" s="42" t="s">
        <v>44</v>
      </c>
      <c r="W830" s="42" t="s">
        <v>42</v>
      </c>
      <c r="X830" s="42" t="s">
        <v>343</v>
      </c>
      <c r="Y830" s="42"/>
    </row>
    <row r="831" spans="1:25" ht="14.4" x14ac:dyDescent="0.3">
      <c r="A831" s="35" t="s">
        <v>202</v>
      </c>
      <c r="B831" s="24">
        <v>20663</v>
      </c>
      <c r="C831" s="24" t="s">
        <v>186</v>
      </c>
      <c r="D831" s="24">
        <v>53100236</v>
      </c>
      <c r="E831" s="28" t="s">
        <v>187</v>
      </c>
      <c r="F831" s="24">
        <v>1</v>
      </c>
      <c r="G831" s="24" t="s">
        <v>37</v>
      </c>
      <c r="H831" s="24" t="s">
        <v>38</v>
      </c>
      <c r="I831" s="24" t="s">
        <v>39</v>
      </c>
      <c r="J831" s="24" t="s">
        <v>169</v>
      </c>
      <c r="K831" s="24" t="s">
        <v>41</v>
      </c>
      <c r="L831" s="24">
        <v>20663</v>
      </c>
      <c r="M831" s="42" t="s">
        <v>42</v>
      </c>
      <c r="N831" s="42" t="s">
        <v>42</v>
      </c>
      <c r="O831" s="42" t="s">
        <v>40</v>
      </c>
      <c r="P831" s="42" t="s">
        <v>42</v>
      </c>
      <c r="Q831" s="42" t="s">
        <v>42</v>
      </c>
      <c r="R831" s="42" t="s">
        <v>42</v>
      </c>
      <c r="S831" s="42" t="s">
        <v>42</v>
      </c>
      <c r="T831" s="42" t="s">
        <v>59</v>
      </c>
      <c r="U831" s="42" t="s">
        <v>40</v>
      </c>
      <c r="V831" s="42" t="s">
        <v>44</v>
      </c>
      <c r="W831" s="42" t="s">
        <v>42</v>
      </c>
      <c r="X831" s="42" t="s">
        <v>347</v>
      </c>
      <c r="Y831" s="42"/>
    </row>
    <row r="832" spans="1:25" ht="14.4" x14ac:dyDescent="0.3">
      <c r="A832" s="35" t="s">
        <v>202</v>
      </c>
      <c r="B832" s="24">
        <v>16398</v>
      </c>
      <c r="C832" s="24" t="s">
        <v>170</v>
      </c>
      <c r="D832" s="24">
        <v>53100889</v>
      </c>
      <c r="E832" s="28" t="s">
        <v>183</v>
      </c>
      <c r="F832" s="24">
        <v>6</v>
      </c>
      <c r="G832" s="24" t="s">
        <v>37</v>
      </c>
      <c r="H832" s="24" t="s">
        <v>64</v>
      </c>
      <c r="I832" s="24" t="s">
        <v>39</v>
      </c>
      <c r="J832" s="24" t="s">
        <v>169</v>
      </c>
      <c r="K832" s="24" t="s">
        <v>41</v>
      </c>
      <c r="L832" s="24">
        <v>16398</v>
      </c>
      <c r="M832" s="42" t="s">
        <v>42</v>
      </c>
      <c r="N832" s="42" t="s">
        <v>42</v>
      </c>
      <c r="O832" s="42" t="s">
        <v>40</v>
      </c>
      <c r="P832" s="42" t="s">
        <v>42</v>
      </c>
      <c r="Q832" s="42" t="s">
        <v>42</v>
      </c>
      <c r="R832" s="42" t="s">
        <v>42</v>
      </c>
      <c r="S832" s="42" t="s">
        <v>42</v>
      </c>
      <c r="T832" s="42" t="s">
        <v>59</v>
      </c>
      <c r="U832" s="42" t="s">
        <v>40</v>
      </c>
      <c r="V832" s="42" t="s">
        <v>44</v>
      </c>
      <c r="W832" s="42" t="s">
        <v>40</v>
      </c>
      <c r="X832" s="42" t="s">
        <v>45</v>
      </c>
      <c r="Y832" s="42"/>
    </row>
    <row r="833" spans="1:25" ht="24" x14ac:dyDescent="0.3">
      <c r="A833" s="35" t="s">
        <v>202</v>
      </c>
      <c r="B833" s="24">
        <v>16314</v>
      </c>
      <c r="C833" s="24" t="s">
        <v>173</v>
      </c>
      <c r="D833" s="24">
        <v>53100361</v>
      </c>
      <c r="E833" s="28" t="s">
        <v>174</v>
      </c>
      <c r="F833" s="24">
        <v>1</v>
      </c>
      <c r="G833" s="24" t="s">
        <v>37</v>
      </c>
      <c r="H833" s="24" t="s">
        <v>64</v>
      </c>
      <c r="I833" s="24" t="s">
        <v>39</v>
      </c>
      <c r="J833" s="24" t="s">
        <v>169</v>
      </c>
      <c r="K833" s="24" t="s">
        <v>41</v>
      </c>
      <c r="L833" s="24">
        <v>16314</v>
      </c>
      <c r="M833" s="42" t="s">
        <v>42</v>
      </c>
      <c r="N833" s="42" t="s">
        <v>42</v>
      </c>
      <c r="O833" s="42" t="s">
        <v>40</v>
      </c>
      <c r="P833" s="42" t="s">
        <v>42</v>
      </c>
      <c r="Q833" s="42" t="s">
        <v>42</v>
      </c>
      <c r="R833" s="42" t="s">
        <v>42</v>
      </c>
      <c r="S833" s="42" t="s">
        <v>42</v>
      </c>
      <c r="T833" s="42" t="s">
        <v>43</v>
      </c>
      <c r="U833" s="42" t="s">
        <v>40</v>
      </c>
      <c r="V833" s="42" t="s">
        <v>44</v>
      </c>
      <c r="W833" s="42" t="s">
        <v>40</v>
      </c>
      <c r="X833" s="42" t="s">
        <v>45</v>
      </c>
      <c r="Y833" s="42"/>
    </row>
    <row r="834" spans="1:25" ht="14.4" x14ac:dyDescent="0.3">
      <c r="A834" s="35" t="s">
        <v>202</v>
      </c>
      <c r="B834" s="24">
        <v>20530</v>
      </c>
      <c r="C834" s="24" t="s">
        <v>192</v>
      </c>
      <c r="D834" s="24">
        <v>53100335</v>
      </c>
      <c r="E834" s="28" t="s">
        <v>193</v>
      </c>
      <c r="F834" s="24">
        <v>1</v>
      </c>
      <c r="G834" s="24" t="s">
        <v>37</v>
      </c>
      <c r="H834" s="24" t="s">
        <v>71</v>
      </c>
      <c r="I834" s="24" t="s">
        <v>39</v>
      </c>
      <c r="J834" s="24" t="s">
        <v>169</v>
      </c>
      <c r="K834" s="24" t="s">
        <v>41</v>
      </c>
      <c r="L834" s="24">
        <v>20530</v>
      </c>
      <c r="M834" s="42" t="s">
        <v>42</v>
      </c>
      <c r="N834" s="42" t="s">
        <v>42</v>
      </c>
      <c r="O834" s="42" t="s">
        <v>40</v>
      </c>
      <c r="P834" s="42" t="s">
        <v>42</v>
      </c>
      <c r="Q834" s="42" t="s">
        <v>40</v>
      </c>
      <c r="R834" s="42" t="s">
        <v>42</v>
      </c>
      <c r="S834" s="42" t="s">
        <v>42</v>
      </c>
      <c r="T834" s="42" t="s">
        <v>54</v>
      </c>
      <c r="U834" s="42" t="s">
        <v>40</v>
      </c>
      <c r="V834" s="42" t="s">
        <v>44</v>
      </c>
      <c r="W834" s="42" t="s">
        <v>40</v>
      </c>
      <c r="X834" s="42" t="s">
        <v>45</v>
      </c>
      <c r="Y834" s="42"/>
    </row>
    <row r="835" spans="1:25" ht="24" x14ac:dyDescent="0.3">
      <c r="A835" s="35" t="s">
        <v>202</v>
      </c>
      <c r="B835" s="24">
        <v>16314</v>
      </c>
      <c r="C835" s="24" t="s">
        <v>173</v>
      </c>
      <c r="D835" s="24">
        <v>53100361</v>
      </c>
      <c r="E835" s="28" t="s">
        <v>174</v>
      </c>
      <c r="F835" s="24">
        <v>1</v>
      </c>
      <c r="G835" s="24" t="s">
        <v>37</v>
      </c>
      <c r="H835" s="24" t="s">
        <v>64</v>
      </c>
      <c r="I835" s="24" t="s">
        <v>39</v>
      </c>
      <c r="J835" s="24" t="s">
        <v>169</v>
      </c>
      <c r="K835" s="24" t="s">
        <v>41</v>
      </c>
      <c r="L835" s="24">
        <v>16314</v>
      </c>
      <c r="M835" s="42" t="s">
        <v>42</v>
      </c>
      <c r="N835" s="42" t="s">
        <v>42</v>
      </c>
      <c r="O835" s="42" t="s">
        <v>40</v>
      </c>
      <c r="P835" s="42" t="s">
        <v>42</v>
      </c>
      <c r="Q835" s="42" t="s">
        <v>42</v>
      </c>
      <c r="R835" s="42" t="s">
        <v>42</v>
      </c>
      <c r="S835" s="42" t="s">
        <v>42</v>
      </c>
      <c r="T835" s="42" t="s">
        <v>43</v>
      </c>
      <c r="U835" s="42" t="s">
        <v>40</v>
      </c>
      <c r="V835" s="42" t="s">
        <v>44</v>
      </c>
      <c r="W835" s="42" t="s">
        <v>40</v>
      </c>
      <c r="X835" s="42" t="s">
        <v>45</v>
      </c>
      <c r="Y835" s="42"/>
    </row>
    <row r="836" spans="1:25" ht="14.4" x14ac:dyDescent="0.3">
      <c r="A836" s="35" t="s">
        <v>202</v>
      </c>
      <c r="B836" s="24">
        <v>16398</v>
      </c>
      <c r="C836" s="24" t="s">
        <v>170</v>
      </c>
      <c r="D836" s="24">
        <v>53100889</v>
      </c>
      <c r="E836" s="28" t="s">
        <v>183</v>
      </c>
      <c r="F836" s="24">
        <v>2</v>
      </c>
      <c r="G836" s="24" t="s">
        <v>37</v>
      </c>
      <c r="H836" s="24" t="s">
        <v>64</v>
      </c>
      <c r="I836" s="24" t="s">
        <v>39</v>
      </c>
      <c r="J836" s="24" t="s">
        <v>169</v>
      </c>
      <c r="K836" s="24" t="s">
        <v>41</v>
      </c>
      <c r="L836" s="24">
        <v>16398</v>
      </c>
      <c r="M836" s="42" t="s">
        <v>42</v>
      </c>
      <c r="N836" s="42" t="s">
        <v>42</v>
      </c>
      <c r="O836" s="42" t="s">
        <v>40</v>
      </c>
      <c r="P836" s="42" t="s">
        <v>42</v>
      </c>
      <c r="Q836" s="42" t="s">
        <v>42</v>
      </c>
      <c r="R836" s="42" t="s">
        <v>42</v>
      </c>
      <c r="S836" s="42" t="s">
        <v>42</v>
      </c>
      <c r="T836" s="42" t="s">
        <v>59</v>
      </c>
      <c r="U836" s="42" t="s">
        <v>40</v>
      </c>
      <c r="V836" s="42" t="s">
        <v>44</v>
      </c>
      <c r="W836" s="42" t="s">
        <v>40</v>
      </c>
      <c r="X836" s="42" t="s">
        <v>45</v>
      </c>
      <c r="Y836" s="42"/>
    </row>
    <row r="837" spans="1:25" ht="14.4" x14ac:dyDescent="0.3">
      <c r="A837" s="35" t="s">
        <v>202</v>
      </c>
      <c r="B837" s="24">
        <v>16313</v>
      </c>
      <c r="C837" s="24" t="s">
        <v>196</v>
      </c>
      <c r="D837" s="24">
        <v>53100007</v>
      </c>
      <c r="E837" s="28" t="s">
        <v>197</v>
      </c>
      <c r="F837" s="24">
        <v>1</v>
      </c>
      <c r="G837" s="24" t="s">
        <v>37</v>
      </c>
      <c r="H837" s="24" t="s">
        <v>71</v>
      </c>
      <c r="I837" s="24" t="s">
        <v>39</v>
      </c>
      <c r="J837" s="24" t="s">
        <v>169</v>
      </c>
      <c r="K837" s="24" t="s">
        <v>41</v>
      </c>
      <c r="L837" s="24">
        <v>16313</v>
      </c>
      <c r="M837" s="42" t="s">
        <v>42</v>
      </c>
      <c r="N837" s="42" t="s">
        <v>42</v>
      </c>
      <c r="O837" s="42" t="s">
        <v>40</v>
      </c>
      <c r="P837" s="42" t="s">
        <v>42</v>
      </c>
      <c r="Q837" s="42" t="s">
        <v>40</v>
      </c>
      <c r="R837" s="42" t="s">
        <v>42</v>
      </c>
      <c r="S837" s="42" t="s">
        <v>42</v>
      </c>
      <c r="T837" s="42" t="s">
        <v>54</v>
      </c>
      <c r="U837" s="42" t="s">
        <v>40</v>
      </c>
      <c r="V837" s="42" t="s">
        <v>44</v>
      </c>
      <c r="W837" s="42" t="s">
        <v>40</v>
      </c>
      <c r="X837" s="42" t="s">
        <v>45</v>
      </c>
      <c r="Y837" s="42"/>
    </row>
    <row r="838" spans="1:25" ht="24" x14ac:dyDescent="0.3">
      <c r="A838" s="35" t="s">
        <v>202</v>
      </c>
      <c r="B838" s="24">
        <v>16314</v>
      </c>
      <c r="C838" s="24" t="s">
        <v>173</v>
      </c>
      <c r="D838" s="24">
        <v>53100361</v>
      </c>
      <c r="E838" s="28" t="s">
        <v>174</v>
      </c>
      <c r="F838" s="24">
        <v>1</v>
      </c>
      <c r="G838" s="24" t="s">
        <v>37</v>
      </c>
      <c r="H838" s="24" t="s">
        <v>64</v>
      </c>
      <c r="I838" s="24" t="s">
        <v>39</v>
      </c>
      <c r="J838" s="24" t="s">
        <v>169</v>
      </c>
      <c r="K838" s="24" t="s">
        <v>41</v>
      </c>
      <c r="L838" s="24">
        <v>16314</v>
      </c>
      <c r="M838" s="42" t="s">
        <v>42</v>
      </c>
      <c r="N838" s="42" t="s">
        <v>42</v>
      </c>
      <c r="O838" s="42" t="s">
        <v>40</v>
      </c>
      <c r="P838" s="42" t="s">
        <v>42</v>
      </c>
      <c r="Q838" s="42" t="s">
        <v>42</v>
      </c>
      <c r="R838" s="42" t="s">
        <v>42</v>
      </c>
      <c r="S838" s="42" t="s">
        <v>42</v>
      </c>
      <c r="T838" s="42" t="s">
        <v>43</v>
      </c>
      <c r="U838" s="42" t="s">
        <v>40</v>
      </c>
      <c r="V838" s="42" t="s">
        <v>44</v>
      </c>
      <c r="W838" s="42" t="s">
        <v>40</v>
      </c>
      <c r="X838" s="42" t="s">
        <v>45</v>
      </c>
      <c r="Y838" s="42"/>
    </row>
    <row r="839" spans="1:25" ht="14.4" x14ac:dyDescent="0.3">
      <c r="A839" s="35" t="s">
        <v>202</v>
      </c>
      <c r="B839" s="24">
        <v>17408</v>
      </c>
      <c r="C839" s="24" t="s">
        <v>175</v>
      </c>
      <c r="D839" s="24">
        <v>53100007</v>
      </c>
      <c r="E839" s="28" t="s">
        <v>176</v>
      </c>
      <c r="F839" s="24">
        <v>2</v>
      </c>
      <c r="G839" s="24" t="s">
        <v>37</v>
      </c>
      <c r="H839" s="24" t="s">
        <v>71</v>
      </c>
      <c r="I839" s="24" t="s">
        <v>39</v>
      </c>
      <c r="J839" s="24" t="s">
        <v>169</v>
      </c>
      <c r="K839" s="24" t="s">
        <v>41</v>
      </c>
      <c r="L839" s="24">
        <v>17408</v>
      </c>
      <c r="M839" s="42" t="s">
        <v>42</v>
      </c>
      <c r="N839" s="42" t="s">
        <v>42</v>
      </c>
      <c r="O839" s="42" t="s">
        <v>40</v>
      </c>
      <c r="P839" s="42" t="s">
        <v>42</v>
      </c>
      <c r="Q839" s="42" t="s">
        <v>40</v>
      </c>
      <c r="R839" s="42" t="s">
        <v>42</v>
      </c>
      <c r="S839" s="42" t="s">
        <v>42</v>
      </c>
      <c r="T839" s="42" t="s">
        <v>54</v>
      </c>
      <c r="U839" s="42" t="s">
        <v>40</v>
      </c>
      <c r="V839" s="42" t="s">
        <v>44</v>
      </c>
      <c r="W839" s="42" t="s">
        <v>40</v>
      </c>
      <c r="X839" s="42" t="s">
        <v>45</v>
      </c>
      <c r="Y839" s="42"/>
    </row>
    <row r="840" spans="1:25" ht="14.4" x14ac:dyDescent="0.3">
      <c r="A840" s="35" t="s">
        <v>202</v>
      </c>
      <c r="B840" s="24">
        <v>17409</v>
      </c>
      <c r="C840" s="24" t="s">
        <v>194</v>
      </c>
      <c r="D840" s="24">
        <v>53100007</v>
      </c>
      <c r="E840" s="28" t="s">
        <v>195</v>
      </c>
      <c r="F840" s="24">
        <v>2</v>
      </c>
      <c r="G840" s="24" t="s">
        <v>37</v>
      </c>
      <c r="H840" s="24" t="s">
        <v>71</v>
      </c>
      <c r="I840" s="24" t="s">
        <v>39</v>
      </c>
      <c r="J840" s="24" t="s">
        <v>169</v>
      </c>
      <c r="K840" s="24" t="s">
        <v>41</v>
      </c>
      <c r="L840" s="24">
        <v>17409</v>
      </c>
      <c r="M840" s="42" t="s">
        <v>42</v>
      </c>
      <c r="N840" s="42" t="s">
        <v>42</v>
      </c>
      <c r="O840" s="42" t="s">
        <v>40</v>
      </c>
      <c r="P840" s="42" t="s">
        <v>42</v>
      </c>
      <c r="Q840" s="42" t="s">
        <v>40</v>
      </c>
      <c r="R840" s="42" t="s">
        <v>42</v>
      </c>
      <c r="S840" s="42" t="s">
        <v>42</v>
      </c>
      <c r="T840" s="42" t="s">
        <v>54</v>
      </c>
      <c r="U840" s="42" t="s">
        <v>40</v>
      </c>
      <c r="V840" s="42" t="s">
        <v>44</v>
      </c>
      <c r="W840" s="42" t="s">
        <v>40</v>
      </c>
      <c r="X840" s="42" t="s">
        <v>45</v>
      </c>
      <c r="Y840" s="42"/>
    </row>
    <row r="841" spans="1:25" ht="14.4" x14ac:dyDescent="0.3">
      <c r="A841" s="35" t="s">
        <v>202</v>
      </c>
      <c r="B841" s="24">
        <v>16313</v>
      </c>
      <c r="C841" s="24" t="s">
        <v>196</v>
      </c>
      <c r="D841" s="24">
        <v>53100007</v>
      </c>
      <c r="E841" s="28" t="s">
        <v>197</v>
      </c>
      <c r="F841" s="24">
        <v>1</v>
      </c>
      <c r="G841" s="24" t="s">
        <v>37</v>
      </c>
      <c r="H841" s="24" t="s">
        <v>71</v>
      </c>
      <c r="I841" s="24" t="s">
        <v>39</v>
      </c>
      <c r="J841" s="24" t="s">
        <v>169</v>
      </c>
      <c r="K841" s="24" t="s">
        <v>41</v>
      </c>
      <c r="L841" s="24">
        <v>16313</v>
      </c>
      <c r="M841" s="42" t="s">
        <v>42</v>
      </c>
      <c r="N841" s="42" t="s">
        <v>42</v>
      </c>
      <c r="O841" s="42" t="s">
        <v>40</v>
      </c>
      <c r="P841" s="42" t="s">
        <v>42</v>
      </c>
      <c r="Q841" s="42" t="s">
        <v>40</v>
      </c>
      <c r="R841" s="42" t="s">
        <v>42</v>
      </c>
      <c r="S841" s="42" t="s">
        <v>42</v>
      </c>
      <c r="T841" s="42" t="s">
        <v>54</v>
      </c>
      <c r="U841" s="42" t="s">
        <v>40</v>
      </c>
      <c r="V841" s="42" t="s">
        <v>44</v>
      </c>
      <c r="W841" s="42" t="s">
        <v>40</v>
      </c>
      <c r="X841" s="42" t="s">
        <v>45</v>
      </c>
      <c r="Y841" s="42"/>
    </row>
    <row r="842" spans="1:25" ht="14.4" x14ac:dyDescent="0.3">
      <c r="A842" s="35" t="s">
        <v>202</v>
      </c>
      <c r="B842" s="24">
        <v>21303</v>
      </c>
      <c r="C842" s="24" t="s">
        <v>56</v>
      </c>
      <c r="D842" s="24">
        <v>53100195</v>
      </c>
      <c r="E842" s="28" t="s">
        <v>57</v>
      </c>
      <c r="F842" s="24">
        <v>5</v>
      </c>
      <c r="G842" s="24" t="s">
        <v>58</v>
      </c>
      <c r="H842" s="24" t="s">
        <v>38</v>
      </c>
      <c r="I842" s="24" t="s">
        <v>39</v>
      </c>
      <c r="J842" s="24" t="s">
        <v>40</v>
      </c>
      <c r="K842" s="24" t="s">
        <v>41</v>
      </c>
      <c r="L842" s="24">
        <v>21303</v>
      </c>
      <c r="M842" s="42" t="s">
        <v>40</v>
      </c>
      <c r="N842" s="42" t="s">
        <v>42</v>
      </c>
      <c r="O842" s="42" t="s">
        <v>40</v>
      </c>
      <c r="P842" s="42" t="s">
        <v>42</v>
      </c>
      <c r="Q842" s="42" t="s">
        <v>42</v>
      </c>
      <c r="R842" s="42" t="s">
        <v>42</v>
      </c>
      <c r="S842" s="42" t="s">
        <v>40</v>
      </c>
      <c r="T842" s="42" t="s">
        <v>59</v>
      </c>
      <c r="U842" s="42" t="s">
        <v>40</v>
      </c>
      <c r="V842" s="42" t="s">
        <v>44</v>
      </c>
      <c r="W842" s="42" t="s">
        <v>42</v>
      </c>
      <c r="X842" s="42" t="s">
        <v>343</v>
      </c>
      <c r="Y842" s="42"/>
    </row>
    <row r="843" spans="1:25" ht="24" x14ac:dyDescent="0.3">
      <c r="A843" s="35" t="s">
        <v>202</v>
      </c>
      <c r="B843" s="24">
        <v>20668</v>
      </c>
      <c r="C843" s="24" t="s">
        <v>199</v>
      </c>
      <c r="D843" s="24">
        <v>53100236</v>
      </c>
      <c r="E843" s="28" t="s">
        <v>200</v>
      </c>
      <c r="F843" s="24">
        <v>1</v>
      </c>
      <c r="G843" s="24" t="s">
        <v>37</v>
      </c>
      <c r="H843" s="24" t="s">
        <v>38</v>
      </c>
      <c r="I843" s="24" t="s">
        <v>39</v>
      </c>
      <c r="J843" s="24" t="s">
        <v>169</v>
      </c>
      <c r="K843" s="24" t="s">
        <v>41</v>
      </c>
      <c r="L843" s="24">
        <v>20668</v>
      </c>
      <c r="M843" s="42" t="s">
        <v>42</v>
      </c>
      <c r="N843" s="42" t="s">
        <v>42</v>
      </c>
      <c r="O843" s="42" t="s">
        <v>40</v>
      </c>
      <c r="P843" s="42" t="s">
        <v>42</v>
      </c>
      <c r="Q843" s="42" t="s">
        <v>42</v>
      </c>
      <c r="R843" s="42" t="s">
        <v>42</v>
      </c>
      <c r="S843" s="42" t="s">
        <v>42</v>
      </c>
      <c r="T843" s="42" t="s">
        <v>59</v>
      </c>
      <c r="U843" s="42" t="s">
        <v>40</v>
      </c>
      <c r="V843" s="42" t="s">
        <v>44</v>
      </c>
      <c r="W843" s="42" t="s">
        <v>42</v>
      </c>
      <c r="X843" s="42" t="s">
        <v>347</v>
      </c>
      <c r="Y843" s="42"/>
    </row>
    <row r="844" spans="1:25" ht="24" x14ac:dyDescent="0.3">
      <c r="A844" s="35" t="s">
        <v>202</v>
      </c>
      <c r="B844" s="24">
        <v>20659</v>
      </c>
      <c r="C844" s="24" t="s">
        <v>184</v>
      </c>
      <c r="D844" s="24">
        <v>53100236</v>
      </c>
      <c r="E844" s="28" t="s">
        <v>198</v>
      </c>
      <c r="F844" s="24">
        <v>2</v>
      </c>
      <c r="G844" s="24" t="s">
        <v>37</v>
      </c>
      <c r="H844" s="24" t="s">
        <v>38</v>
      </c>
      <c r="I844" s="24" t="s">
        <v>39</v>
      </c>
      <c r="J844" s="24" t="s">
        <v>169</v>
      </c>
      <c r="K844" s="24" t="s">
        <v>41</v>
      </c>
      <c r="L844" s="24">
        <v>20659</v>
      </c>
      <c r="M844" s="42" t="s">
        <v>42</v>
      </c>
      <c r="N844" s="42" t="s">
        <v>42</v>
      </c>
      <c r="O844" s="42" t="s">
        <v>42</v>
      </c>
      <c r="P844" s="42" t="s">
        <v>42</v>
      </c>
      <c r="Q844" s="42" t="s">
        <v>42</v>
      </c>
      <c r="R844" s="42" t="s">
        <v>42</v>
      </c>
      <c r="S844" s="42" t="s">
        <v>42</v>
      </c>
      <c r="T844" s="42" t="s">
        <v>42</v>
      </c>
      <c r="U844" s="42" t="s">
        <v>42</v>
      </c>
      <c r="V844" s="42" t="s">
        <v>44</v>
      </c>
      <c r="W844" s="42" t="s">
        <v>42</v>
      </c>
      <c r="X844" s="42" t="s">
        <v>347</v>
      </c>
      <c r="Y844" s="42"/>
    </row>
    <row r="845" spans="1:25" ht="14.4" x14ac:dyDescent="0.3">
      <c r="A845" s="35" t="s">
        <v>202</v>
      </c>
      <c r="B845" s="24">
        <v>20670</v>
      </c>
      <c r="C845" s="24" t="s">
        <v>199</v>
      </c>
      <c r="D845" s="24">
        <v>53100236</v>
      </c>
      <c r="E845" s="28" t="s">
        <v>313</v>
      </c>
      <c r="F845" s="24">
        <v>1</v>
      </c>
      <c r="G845" s="24" t="s">
        <v>37</v>
      </c>
      <c r="H845" s="24" t="s">
        <v>38</v>
      </c>
      <c r="I845" s="24" t="s">
        <v>39</v>
      </c>
      <c r="J845" s="24" t="s">
        <v>169</v>
      </c>
      <c r="K845" s="24" t="s">
        <v>41</v>
      </c>
      <c r="L845" s="24">
        <v>20670</v>
      </c>
      <c r="M845" s="42" t="s">
        <v>42</v>
      </c>
      <c r="N845" s="42" t="s">
        <v>42</v>
      </c>
      <c r="O845" s="42" t="s">
        <v>40</v>
      </c>
      <c r="P845" s="42" t="s">
        <v>42</v>
      </c>
      <c r="Q845" s="42" t="s">
        <v>42</v>
      </c>
      <c r="R845" s="42" t="s">
        <v>42</v>
      </c>
      <c r="S845" s="42" t="s">
        <v>42</v>
      </c>
      <c r="T845" s="42" t="s">
        <v>59</v>
      </c>
      <c r="U845" s="42" t="s">
        <v>40</v>
      </c>
      <c r="V845" s="42" t="s">
        <v>44</v>
      </c>
      <c r="W845" s="42" t="s">
        <v>42</v>
      </c>
      <c r="X845" s="42" t="s">
        <v>347</v>
      </c>
      <c r="Y845" s="42"/>
    </row>
    <row r="846" spans="1:25" ht="14.4" x14ac:dyDescent="0.3">
      <c r="A846" s="35" t="s">
        <v>202</v>
      </c>
      <c r="B846" s="24">
        <v>21483</v>
      </c>
      <c r="C846" s="24" t="s">
        <v>311</v>
      </c>
      <c r="D846" s="24">
        <v>53100297</v>
      </c>
      <c r="E846" s="28" t="s">
        <v>315</v>
      </c>
      <c r="F846" s="24">
        <v>2</v>
      </c>
      <c r="G846" s="24" t="s">
        <v>37</v>
      </c>
      <c r="H846" s="24" t="s">
        <v>38</v>
      </c>
      <c r="I846" s="24" t="s">
        <v>39</v>
      </c>
      <c r="J846" s="24" t="s">
        <v>169</v>
      </c>
      <c r="K846" s="24" t="s">
        <v>41</v>
      </c>
      <c r="L846" s="24">
        <v>21483</v>
      </c>
      <c r="M846" s="42" t="s">
        <v>42</v>
      </c>
      <c r="N846" s="42" t="s">
        <v>42</v>
      </c>
      <c r="O846" s="42" t="s">
        <v>40</v>
      </c>
      <c r="P846" s="42" t="s">
        <v>42</v>
      </c>
      <c r="Q846" s="42" t="s">
        <v>42</v>
      </c>
      <c r="R846" s="42" t="s">
        <v>42</v>
      </c>
      <c r="S846" s="42" t="s">
        <v>42</v>
      </c>
      <c r="T846" s="42" t="s">
        <v>59</v>
      </c>
      <c r="U846" s="42" t="s">
        <v>40</v>
      </c>
      <c r="V846" s="42" t="s">
        <v>44</v>
      </c>
      <c r="W846" s="42" t="s">
        <v>40</v>
      </c>
      <c r="X846" s="42">
        <v>0</v>
      </c>
      <c r="Y846" s="42"/>
    </row>
    <row r="847" spans="1:25" ht="14.4" x14ac:dyDescent="0.3">
      <c r="A847" s="35" t="s">
        <v>202</v>
      </c>
      <c r="B847" s="24">
        <v>16398</v>
      </c>
      <c r="C847" s="24" t="s">
        <v>170</v>
      </c>
      <c r="D847" s="24">
        <v>53100889</v>
      </c>
      <c r="E847" s="28" t="s">
        <v>183</v>
      </c>
      <c r="F847" s="24">
        <v>12</v>
      </c>
      <c r="G847" s="24" t="s">
        <v>37</v>
      </c>
      <c r="H847" s="24" t="s">
        <v>64</v>
      </c>
      <c r="I847" s="24" t="s">
        <v>39</v>
      </c>
      <c r="J847" s="24" t="s">
        <v>169</v>
      </c>
      <c r="K847" s="24" t="s">
        <v>41</v>
      </c>
      <c r="L847" s="24">
        <v>16398</v>
      </c>
      <c r="M847" s="42" t="s">
        <v>42</v>
      </c>
      <c r="N847" s="42" t="s">
        <v>42</v>
      </c>
      <c r="O847" s="42" t="s">
        <v>40</v>
      </c>
      <c r="P847" s="42" t="s">
        <v>42</v>
      </c>
      <c r="Q847" s="42" t="s">
        <v>42</v>
      </c>
      <c r="R847" s="42" t="s">
        <v>42</v>
      </c>
      <c r="S847" s="42" t="s">
        <v>42</v>
      </c>
      <c r="T847" s="42" t="s">
        <v>59</v>
      </c>
      <c r="U847" s="42" t="s">
        <v>40</v>
      </c>
      <c r="V847" s="42" t="s">
        <v>44</v>
      </c>
      <c r="W847" s="42" t="s">
        <v>40</v>
      </c>
      <c r="X847" s="42" t="s">
        <v>45</v>
      </c>
      <c r="Y847" s="42"/>
    </row>
    <row r="848" spans="1:25" ht="24" x14ac:dyDescent="0.3">
      <c r="A848" s="35" t="s">
        <v>202</v>
      </c>
      <c r="B848" s="24">
        <v>16314</v>
      </c>
      <c r="C848" s="24" t="s">
        <v>173</v>
      </c>
      <c r="D848" s="24">
        <v>53100361</v>
      </c>
      <c r="E848" s="28" t="s">
        <v>174</v>
      </c>
      <c r="F848" s="24">
        <v>2</v>
      </c>
      <c r="G848" s="24" t="s">
        <v>37</v>
      </c>
      <c r="H848" s="24" t="s">
        <v>64</v>
      </c>
      <c r="I848" s="24" t="s">
        <v>39</v>
      </c>
      <c r="J848" s="24" t="s">
        <v>169</v>
      </c>
      <c r="K848" s="24" t="s">
        <v>41</v>
      </c>
      <c r="L848" s="24">
        <v>16314</v>
      </c>
      <c r="M848" s="42" t="s">
        <v>42</v>
      </c>
      <c r="N848" s="42" t="s">
        <v>42</v>
      </c>
      <c r="O848" s="42" t="s">
        <v>40</v>
      </c>
      <c r="P848" s="42" t="s">
        <v>42</v>
      </c>
      <c r="Q848" s="42" t="s">
        <v>42</v>
      </c>
      <c r="R848" s="42" t="s">
        <v>42</v>
      </c>
      <c r="S848" s="42" t="s">
        <v>42</v>
      </c>
      <c r="T848" s="42" t="s">
        <v>43</v>
      </c>
      <c r="U848" s="42" t="s">
        <v>40</v>
      </c>
      <c r="V848" s="42" t="s">
        <v>44</v>
      </c>
      <c r="W848" s="42" t="s">
        <v>40</v>
      </c>
      <c r="X848" s="42" t="s">
        <v>45</v>
      </c>
      <c r="Y848" s="42"/>
    </row>
    <row r="849" spans="1:25" ht="24" x14ac:dyDescent="0.3">
      <c r="A849" s="35" t="s">
        <v>202</v>
      </c>
      <c r="B849" s="24">
        <v>16314</v>
      </c>
      <c r="C849" s="24" t="s">
        <v>173</v>
      </c>
      <c r="D849" s="24">
        <v>53100361</v>
      </c>
      <c r="E849" s="28" t="s">
        <v>174</v>
      </c>
      <c r="F849" s="24">
        <v>2</v>
      </c>
      <c r="G849" s="24" t="s">
        <v>37</v>
      </c>
      <c r="H849" s="24" t="s">
        <v>64</v>
      </c>
      <c r="I849" s="24" t="s">
        <v>39</v>
      </c>
      <c r="J849" s="24" t="s">
        <v>169</v>
      </c>
      <c r="K849" s="24" t="s">
        <v>41</v>
      </c>
      <c r="L849" s="24">
        <v>16314</v>
      </c>
      <c r="M849" s="42" t="s">
        <v>42</v>
      </c>
      <c r="N849" s="42" t="s">
        <v>42</v>
      </c>
      <c r="O849" s="42" t="s">
        <v>40</v>
      </c>
      <c r="P849" s="42" t="s">
        <v>42</v>
      </c>
      <c r="Q849" s="42" t="s">
        <v>42</v>
      </c>
      <c r="R849" s="42" t="s">
        <v>42</v>
      </c>
      <c r="S849" s="42" t="s">
        <v>42</v>
      </c>
      <c r="T849" s="42" t="s">
        <v>43</v>
      </c>
      <c r="U849" s="42" t="s">
        <v>40</v>
      </c>
      <c r="V849" s="42" t="s">
        <v>44</v>
      </c>
      <c r="W849" s="42" t="s">
        <v>40</v>
      </c>
      <c r="X849" s="42" t="s">
        <v>45</v>
      </c>
      <c r="Y849" s="42"/>
    </row>
    <row r="850" spans="1:25" ht="14.4" x14ac:dyDescent="0.3">
      <c r="A850" s="35" t="s">
        <v>202</v>
      </c>
      <c r="B850" s="24">
        <v>16400</v>
      </c>
      <c r="C850" s="24" t="s">
        <v>170</v>
      </c>
      <c r="D850" s="24">
        <v>53100889</v>
      </c>
      <c r="E850" s="28" t="s">
        <v>180</v>
      </c>
      <c r="F850" s="24">
        <v>2</v>
      </c>
      <c r="G850" s="24" t="s">
        <v>37</v>
      </c>
      <c r="H850" s="24" t="s">
        <v>64</v>
      </c>
      <c r="I850" s="24" t="s">
        <v>39</v>
      </c>
      <c r="J850" s="24" t="s">
        <v>169</v>
      </c>
      <c r="K850" s="24" t="s">
        <v>41</v>
      </c>
      <c r="L850" s="24">
        <v>16400</v>
      </c>
      <c r="M850" s="42" t="s">
        <v>42</v>
      </c>
      <c r="N850" s="42" t="s">
        <v>42</v>
      </c>
      <c r="O850" s="42" t="s">
        <v>40</v>
      </c>
      <c r="P850" s="42" t="s">
        <v>42</v>
      </c>
      <c r="Q850" s="42" t="s">
        <v>42</v>
      </c>
      <c r="R850" s="42" t="s">
        <v>42</v>
      </c>
      <c r="S850" s="42" t="s">
        <v>42</v>
      </c>
      <c r="T850" s="42" t="s">
        <v>43</v>
      </c>
      <c r="U850" s="42" t="s">
        <v>40</v>
      </c>
      <c r="V850" s="42" t="s">
        <v>44</v>
      </c>
      <c r="W850" s="42" t="s">
        <v>40</v>
      </c>
      <c r="X850" s="42" t="s">
        <v>45</v>
      </c>
      <c r="Y850" s="42"/>
    </row>
    <row r="851" spans="1:25" ht="14.4" x14ac:dyDescent="0.3">
      <c r="A851" s="35" t="s">
        <v>202</v>
      </c>
      <c r="B851" s="24">
        <v>16398</v>
      </c>
      <c r="C851" s="24" t="s">
        <v>170</v>
      </c>
      <c r="D851" s="24">
        <v>53100889</v>
      </c>
      <c r="E851" s="28" t="s">
        <v>183</v>
      </c>
      <c r="F851" s="24">
        <v>25</v>
      </c>
      <c r="G851" s="24" t="s">
        <v>37</v>
      </c>
      <c r="H851" s="24" t="s">
        <v>64</v>
      </c>
      <c r="I851" s="24" t="s">
        <v>39</v>
      </c>
      <c r="J851" s="24" t="s">
        <v>169</v>
      </c>
      <c r="K851" s="24" t="s">
        <v>41</v>
      </c>
      <c r="L851" s="24">
        <v>16398</v>
      </c>
      <c r="M851" s="42" t="s">
        <v>42</v>
      </c>
      <c r="N851" s="42" t="s">
        <v>42</v>
      </c>
      <c r="O851" s="42" t="s">
        <v>40</v>
      </c>
      <c r="P851" s="42" t="s">
        <v>42</v>
      </c>
      <c r="Q851" s="42" t="s">
        <v>42</v>
      </c>
      <c r="R851" s="42" t="s">
        <v>42</v>
      </c>
      <c r="S851" s="42" t="s">
        <v>42</v>
      </c>
      <c r="T851" s="42" t="s">
        <v>59</v>
      </c>
      <c r="U851" s="42" t="s">
        <v>40</v>
      </c>
      <c r="V851" s="42" t="s">
        <v>44</v>
      </c>
      <c r="W851" s="42" t="s">
        <v>40</v>
      </c>
      <c r="X851" s="42" t="s">
        <v>45</v>
      </c>
      <c r="Y851" s="42"/>
    </row>
    <row r="852" spans="1:25" ht="24" x14ac:dyDescent="0.3">
      <c r="A852" s="35" t="s">
        <v>202</v>
      </c>
      <c r="B852" s="24">
        <v>16314</v>
      </c>
      <c r="C852" s="24" t="s">
        <v>173</v>
      </c>
      <c r="D852" s="24">
        <v>53100361</v>
      </c>
      <c r="E852" s="28" t="s">
        <v>174</v>
      </c>
      <c r="F852" s="24">
        <v>3</v>
      </c>
      <c r="G852" s="24" t="s">
        <v>37</v>
      </c>
      <c r="H852" s="24" t="s">
        <v>64</v>
      </c>
      <c r="I852" s="24" t="s">
        <v>39</v>
      </c>
      <c r="J852" s="24" t="s">
        <v>169</v>
      </c>
      <c r="K852" s="24" t="s">
        <v>41</v>
      </c>
      <c r="L852" s="24">
        <v>16314</v>
      </c>
      <c r="M852" s="42" t="s">
        <v>42</v>
      </c>
      <c r="N852" s="42" t="s">
        <v>42</v>
      </c>
      <c r="O852" s="42" t="s">
        <v>40</v>
      </c>
      <c r="P852" s="42" t="s">
        <v>42</v>
      </c>
      <c r="Q852" s="42" t="s">
        <v>42</v>
      </c>
      <c r="R852" s="42" t="s">
        <v>42</v>
      </c>
      <c r="S852" s="42" t="s">
        <v>42</v>
      </c>
      <c r="T852" s="42" t="s">
        <v>43</v>
      </c>
      <c r="U852" s="42" t="s">
        <v>40</v>
      </c>
      <c r="V852" s="42" t="s">
        <v>44</v>
      </c>
      <c r="W852" s="42" t="s">
        <v>40</v>
      </c>
      <c r="X852" s="42" t="s">
        <v>45</v>
      </c>
      <c r="Y852" s="42"/>
    </row>
    <row r="853" spans="1:25" ht="14.4" x14ac:dyDescent="0.3">
      <c r="A853" s="35" t="s">
        <v>202</v>
      </c>
      <c r="B853" s="24">
        <v>16398</v>
      </c>
      <c r="C853" s="24" t="s">
        <v>170</v>
      </c>
      <c r="D853" s="24">
        <v>53100889</v>
      </c>
      <c r="E853" s="28" t="s">
        <v>183</v>
      </c>
      <c r="F853" s="24">
        <v>8</v>
      </c>
      <c r="G853" s="24" t="s">
        <v>37</v>
      </c>
      <c r="H853" s="24" t="s">
        <v>64</v>
      </c>
      <c r="I853" s="24" t="s">
        <v>39</v>
      </c>
      <c r="J853" s="24" t="s">
        <v>169</v>
      </c>
      <c r="K853" s="24" t="s">
        <v>41</v>
      </c>
      <c r="L853" s="24">
        <v>16398</v>
      </c>
      <c r="M853" s="42" t="s">
        <v>42</v>
      </c>
      <c r="N853" s="42" t="s">
        <v>42</v>
      </c>
      <c r="O853" s="42" t="s">
        <v>40</v>
      </c>
      <c r="P853" s="42" t="s">
        <v>42</v>
      </c>
      <c r="Q853" s="42" t="s">
        <v>42</v>
      </c>
      <c r="R853" s="42" t="s">
        <v>42</v>
      </c>
      <c r="S853" s="42" t="s">
        <v>42</v>
      </c>
      <c r="T853" s="42" t="s">
        <v>59</v>
      </c>
      <c r="U853" s="42" t="s">
        <v>40</v>
      </c>
      <c r="V853" s="42" t="s">
        <v>44</v>
      </c>
      <c r="W853" s="42" t="s">
        <v>40</v>
      </c>
      <c r="X853" s="42" t="s">
        <v>45</v>
      </c>
      <c r="Y853" s="42"/>
    </row>
    <row r="854" spans="1:25" ht="24" x14ac:dyDescent="0.3">
      <c r="A854" s="35" t="s">
        <v>202</v>
      </c>
      <c r="B854" s="24">
        <v>16377</v>
      </c>
      <c r="C854" s="24" t="s">
        <v>181</v>
      </c>
      <c r="D854" s="24">
        <v>53100076</v>
      </c>
      <c r="E854" s="28" t="s">
        <v>182</v>
      </c>
      <c r="F854" s="24">
        <v>1</v>
      </c>
      <c r="G854" s="24" t="s">
        <v>37</v>
      </c>
      <c r="H854" s="24" t="s">
        <v>71</v>
      </c>
      <c r="I854" s="24" t="s">
        <v>39</v>
      </c>
      <c r="J854" s="24" t="s">
        <v>169</v>
      </c>
      <c r="K854" s="24" t="s">
        <v>41</v>
      </c>
      <c r="L854" s="24">
        <v>16377</v>
      </c>
      <c r="M854" s="42" t="s">
        <v>42</v>
      </c>
      <c r="N854" s="42" t="s">
        <v>42</v>
      </c>
      <c r="O854" s="42" t="s">
        <v>40</v>
      </c>
      <c r="P854" s="42" t="s">
        <v>42</v>
      </c>
      <c r="Q854" s="42" t="s">
        <v>40</v>
      </c>
      <c r="R854" s="42" t="s">
        <v>42</v>
      </c>
      <c r="S854" s="42" t="s">
        <v>42</v>
      </c>
      <c r="T854" s="42" t="s">
        <v>43</v>
      </c>
      <c r="U854" s="42" t="s">
        <v>40</v>
      </c>
      <c r="V854" s="42" t="s">
        <v>44</v>
      </c>
      <c r="W854" s="42" t="s">
        <v>40</v>
      </c>
      <c r="X854" s="42" t="s">
        <v>45</v>
      </c>
      <c r="Y854" s="42"/>
    </row>
    <row r="855" spans="1:25" ht="24" x14ac:dyDescent="0.3">
      <c r="A855" s="35" t="s">
        <v>202</v>
      </c>
      <c r="B855" s="24">
        <v>16314</v>
      </c>
      <c r="C855" s="24" t="s">
        <v>173</v>
      </c>
      <c r="D855" s="24">
        <v>53100361</v>
      </c>
      <c r="E855" s="28" t="s">
        <v>174</v>
      </c>
      <c r="F855" s="24">
        <v>1</v>
      </c>
      <c r="G855" s="24" t="s">
        <v>37</v>
      </c>
      <c r="H855" s="24" t="s">
        <v>64</v>
      </c>
      <c r="I855" s="24" t="s">
        <v>39</v>
      </c>
      <c r="J855" s="24" t="s">
        <v>169</v>
      </c>
      <c r="K855" s="24" t="s">
        <v>41</v>
      </c>
      <c r="L855" s="24">
        <v>16314</v>
      </c>
      <c r="M855" s="42" t="s">
        <v>42</v>
      </c>
      <c r="N855" s="42" t="s">
        <v>42</v>
      </c>
      <c r="O855" s="42" t="s">
        <v>40</v>
      </c>
      <c r="P855" s="42" t="s">
        <v>42</v>
      </c>
      <c r="Q855" s="42" t="s">
        <v>42</v>
      </c>
      <c r="R855" s="42" t="s">
        <v>42</v>
      </c>
      <c r="S855" s="42" t="s">
        <v>42</v>
      </c>
      <c r="T855" s="42" t="s">
        <v>43</v>
      </c>
      <c r="U855" s="42" t="s">
        <v>40</v>
      </c>
      <c r="V855" s="42" t="s">
        <v>44</v>
      </c>
      <c r="W855" s="42" t="s">
        <v>40</v>
      </c>
      <c r="X855" s="42" t="s">
        <v>45</v>
      </c>
      <c r="Y855" s="42"/>
    </row>
    <row r="856" spans="1:25" ht="24" x14ac:dyDescent="0.3">
      <c r="A856" s="35" t="s">
        <v>202</v>
      </c>
      <c r="B856" s="24">
        <v>16314</v>
      </c>
      <c r="C856" s="24" t="s">
        <v>173</v>
      </c>
      <c r="D856" s="24">
        <v>53100361</v>
      </c>
      <c r="E856" s="28" t="s">
        <v>174</v>
      </c>
      <c r="F856" s="24">
        <v>1</v>
      </c>
      <c r="G856" s="24" t="s">
        <v>37</v>
      </c>
      <c r="H856" s="24" t="s">
        <v>64</v>
      </c>
      <c r="I856" s="24" t="s">
        <v>39</v>
      </c>
      <c r="J856" s="24" t="s">
        <v>169</v>
      </c>
      <c r="K856" s="24" t="s">
        <v>41</v>
      </c>
      <c r="L856" s="24">
        <v>16314</v>
      </c>
      <c r="M856" s="42" t="s">
        <v>42</v>
      </c>
      <c r="N856" s="42" t="s">
        <v>42</v>
      </c>
      <c r="O856" s="42" t="s">
        <v>40</v>
      </c>
      <c r="P856" s="42" t="s">
        <v>42</v>
      </c>
      <c r="Q856" s="42" t="s">
        <v>42</v>
      </c>
      <c r="R856" s="42" t="s">
        <v>42</v>
      </c>
      <c r="S856" s="42" t="s">
        <v>42</v>
      </c>
      <c r="T856" s="42" t="s">
        <v>43</v>
      </c>
      <c r="U856" s="42" t="s">
        <v>40</v>
      </c>
      <c r="V856" s="42" t="s">
        <v>44</v>
      </c>
      <c r="W856" s="42" t="s">
        <v>40</v>
      </c>
      <c r="X856" s="42" t="s">
        <v>45</v>
      </c>
      <c r="Y856" s="42"/>
    </row>
    <row r="857" spans="1:25" ht="24" x14ac:dyDescent="0.3">
      <c r="A857" s="35" t="s">
        <v>202</v>
      </c>
      <c r="B857" s="24">
        <v>16378</v>
      </c>
      <c r="C857" s="24" t="s">
        <v>181</v>
      </c>
      <c r="D857" s="24">
        <v>53100076</v>
      </c>
      <c r="E857" s="28" t="s">
        <v>201</v>
      </c>
      <c r="F857" s="24">
        <v>1</v>
      </c>
      <c r="G857" s="24" t="s">
        <v>37</v>
      </c>
      <c r="H857" s="24" t="s">
        <v>71</v>
      </c>
      <c r="I857" s="24" t="s">
        <v>39</v>
      </c>
      <c r="J857" s="24" t="s">
        <v>169</v>
      </c>
      <c r="K857" s="24" t="s">
        <v>41</v>
      </c>
      <c r="L857" s="24">
        <v>16378</v>
      </c>
      <c r="M857" s="42" t="s">
        <v>42</v>
      </c>
      <c r="N857" s="42" t="s">
        <v>42</v>
      </c>
      <c r="O857" s="42" t="s">
        <v>40</v>
      </c>
      <c r="P857" s="42" t="s">
        <v>42</v>
      </c>
      <c r="Q857" s="42" t="s">
        <v>40</v>
      </c>
      <c r="R857" s="42" t="s">
        <v>42</v>
      </c>
      <c r="S857" s="42" t="s">
        <v>42</v>
      </c>
      <c r="T857" s="42" t="s">
        <v>43</v>
      </c>
      <c r="U857" s="42" t="s">
        <v>40</v>
      </c>
      <c r="V857" s="42" t="s">
        <v>44</v>
      </c>
      <c r="W857" s="42" t="s">
        <v>40</v>
      </c>
      <c r="X857" s="42" t="s">
        <v>45</v>
      </c>
      <c r="Y857" s="42"/>
    </row>
    <row r="858" spans="1:25" ht="14.4" x14ac:dyDescent="0.3">
      <c r="A858" s="35" t="s">
        <v>202</v>
      </c>
      <c r="B858" s="24">
        <v>16400</v>
      </c>
      <c r="C858" s="24" t="s">
        <v>170</v>
      </c>
      <c r="D858" s="24">
        <v>53100889</v>
      </c>
      <c r="E858" s="28" t="s">
        <v>180</v>
      </c>
      <c r="F858" s="24">
        <v>1</v>
      </c>
      <c r="G858" s="24" t="s">
        <v>37</v>
      </c>
      <c r="H858" s="24" t="s">
        <v>64</v>
      </c>
      <c r="I858" s="24" t="s">
        <v>39</v>
      </c>
      <c r="J858" s="24" t="s">
        <v>169</v>
      </c>
      <c r="K858" s="24" t="s">
        <v>41</v>
      </c>
      <c r="L858" s="24">
        <v>16400</v>
      </c>
      <c r="M858" s="42" t="s">
        <v>42</v>
      </c>
      <c r="N858" s="42" t="s">
        <v>42</v>
      </c>
      <c r="O858" s="42" t="s">
        <v>40</v>
      </c>
      <c r="P858" s="42" t="s">
        <v>42</v>
      </c>
      <c r="Q858" s="42" t="s">
        <v>42</v>
      </c>
      <c r="R858" s="42" t="s">
        <v>42</v>
      </c>
      <c r="S858" s="42" t="s">
        <v>42</v>
      </c>
      <c r="T858" s="42" t="s">
        <v>43</v>
      </c>
      <c r="U858" s="42" t="s">
        <v>40</v>
      </c>
      <c r="V858" s="42" t="s">
        <v>44</v>
      </c>
      <c r="W858" s="42" t="s">
        <v>40</v>
      </c>
      <c r="X858" s="42" t="s">
        <v>45</v>
      </c>
      <c r="Y858" s="42"/>
    </row>
    <row r="859" spans="1:25" ht="14.4" x14ac:dyDescent="0.3">
      <c r="A859" s="35" t="s">
        <v>202</v>
      </c>
      <c r="B859" s="24">
        <v>16416</v>
      </c>
      <c r="C859" s="24" t="s">
        <v>167</v>
      </c>
      <c r="D859" s="24">
        <v>53100391</v>
      </c>
      <c r="E859" s="28" t="s">
        <v>205</v>
      </c>
      <c r="F859" s="24">
        <v>1</v>
      </c>
      <c r="G859" s="24" t="s">
        <v>37</v>
      </c>
      <c r="H859" s="24" t="s">
        <v>49</v>
      </c>
      <c r="I859" s="24" t="s">
        <v>39</v>
      </c>
      <c r="J859" s="24" t="s">
        <v>169</v>
      </c>
      <c r="K859" s="24" t="s">
        <v>41</v>
      </c>
      <c r="L859" s="24">
        <v>16416</v>
      </c>
      <c r="M859" s="42" t="s">
        <v>42</v>
      </c>
      <c r="N859" s="42" t="s">
        <v>42</v>
      </c>
      <c r="O859" s="42" t="s">
        <v>40</v>
      </c>
      <c r="P859" s="42" t="s">
        <v>42</v>
      </c>
      <c r="Q859" s="42" t="s">
        <v>42</v>
      </c>
      <c r="R859" s="42" t="s">
        <v>42</v>
      </c>
      <c r="S859" s="42" t="s">
        <v>42</v>
      </c>
      <c r="T859" s="42" t="s">
        <v>54</v>
      </c>
      <c r="U859" s="42" t="s">
        <v>40</v>
      </c>
      <c r="V859" s="42" t="s">
        <v>51</v>
      </c>
      <c r="W859" s="42" t="s">
        <v>40</v>
      </c>
      <c r="X859" s="42">
        <v>0</v>
      </c>
      <c r="Y859" s="42"/>
    </row>
    <row r="860" spans="1:25" ht="24" x14ac:dyDescent="0.3">
      <c r="A860" s="35" t="s">
        <v>202</v>
      </c>
      <c r="B860" s="24">
        <v>16314</v>
      </c>
      <c r="C860" s="24" t="s">
        <v>173</v>
      </c>
      <c r="D860" s="24">
        <v>53100361</v>
      </c>
      <c r="E860" s="28" t="s">
        <v>174</v>
      </c>
      <c r="F860" s="24">
        <v>1</v>
      </c>
      <c r="G860" s="24" t="s">
        <v>37</v>
      </c>
      <c r="H860" s="24" t="s">
        <v>64</v>
      </c>
      <c r="I860" s="24" t="s">
        <v>39</v>
      </c>
      <c r="J860" s="24" t="s">
        <v>169</v>
      </c>
      <c r="K860" s="24" t="s">
        <v>41</v>
      </c>
      <c r="L860" s="24">
        <v>16314</v>
      </c>
      <c r="M860" s="42" t="s">
        <v>42</v>
      </c>
      <c r="N860" s="42" t="s">
        <v>42</v>
      </c>
      <c r="O860" s="42" t="s">
        <v>40</v>
      </c>
      <c r="P860" s="42" t="s">
        <v>42</v>
      </c>
      <c r="Q860" s="42" t="s">
        <v>42</v>
      </c>
      <c r="R860" s="42" t="s">
        <v>42</v>
      </c>
      <c r="S860" s="42" t="s">
        <v>42</v>
      </c>
      <c r="T860" s="42" t="s">
        <v>43</v>
      </c>
      <c r="U860" s="42" t="s">
        <v>40</v>
      </c>
      <c r="V860" s="42" t="s">
        <v>44</v>
      </c>
      <c r="W860" s="42" t="s">
        <v>40</v>
      </c>
      <c r="X860" s="42" t="s">
        <v>45</v>
      </c>
      <c r="Y860" s="42"/>
    </row>
    <row r="861" spans="1:25" ht="14.4" x14ac:dyDescent="0.3">
      <c r="A861" s="35" t="s">
        <v>202</v>
      </c>
      <c r="B861" s="24">
        <v>16364</v>
      </c>
      <c r="C861" s="24" t="s">
        <v>62</v>
      </c>
      <c r="D861" s="24">
        <v>53100864</v>
      </c>
      <c r="E861" s="28" t="s">
        <v>63</v>
      </c>
      <c r="F861" s="24">
        <v>1</v>
      </c>
      <c r="G861" s="24" t="s">
        <v>37</v>
      </c>
      <c r="H861" s="24" t="s">
        <v>64</v>
      </c>
      <c r="I861" s="24" t="s">
        <v>39</v>
      </c>
      <c r="J861" s="24" t="s">
        <v>40</v>
      </c>
      <c r="K861" s="24" t="s">
        <v>41</v>
      </c>
      <c r="L861" s="24">
        <v>16364</v>
      </c>
      <c r="M861" s="42" t="s">
        <v>40</v>
      </c>
      <c r="N861" s="42" t="s">
        <v>42</v>
      </c>
      <c r="O861" s="42" t="s">
        <v>40</v>
      </c>
      <c r="P861" s="42" t="s">
        <v>42</v>
      </c>
      <c r="Q861" s="42" t="s">
        <v>42</v>
      </c>
      <c r="R861" s="42" t="s">
        <v>42</v>
      </c>
      <c r="S861" s="42" t="s">
        <v>40</v>
      </c>
      <c r="T861" s="42" t="s">
        <v>43</v>
      </c>
      <c r="U861" s="42" t="s">
        <v>40</v>
      </c>
      <c r="V861" s="42" t="s">
        <v>44</v>
      </c>
      <c r="W861" s="42" t="s">
        <v>40</v>
      </c>
      <c r="X861" s="42" t="s">
        <v>45</v>
      </c>
      <c r="Y861" s="42"/>
    </row>
    <row r="862" spans="1:25" ht="14.4" x14ac:dyDescent="0.3">
      <c r="A862" s="35" t="s">
        <v>202</v>
      </c>
      <c r="B862" s="24">
        <v>16414</v>
      </c>
      <c r="C862" s="24" t="s">
        <v>206</v>
      </c>
      <c r="D862" s="24">
        <v>53100335</v>
      </c>
      <c r="E862" s="28" t="s">
        <v>207</v>
      </c>
      <c r="F862" s="24">
        <v>1</v>
      </c>
      <c r="G862" s="24" t="s">
        <v>37</v>
      </c>
      <c r="H862" s="24" t="s">
        <v>71</v>
      </c>
      <c r="I862" s="24" t="s">
        <v>39</v>
      </c>
      <c r="J862" s="24" t="s">
        <v>169</v>
      </c>
      <c r="K862" s="24" t="s">
        <v>41</v>
      </c>
      <c r="L862" s="24">
        <v>16414</v>
      </c>
      <c r="M862" s="42" t="s">
        <v>42</v>
      </c>
      <c r="N862" s="42" t="s">
        <v>42</v>
      </c>
      <c r="O862" s="42" t="s">
        <v>40</v>
      </c>
      <c r="P862" s="42" t="s">
        <v>42</v>
      </c>
      <c r="Q862" s="42" t="s">
        <v>40</v>
      </c>
      <c r="R862" s="42" t="s">
        <v>42</v>
      </c>
      <c r="S862" s="42" t="s">
        <v>42</v>
      </c>
      <c r="T862" s="42" t="s">
        <v>54</v>
      </c>
      <c r="U862" s="42" t="s">
        <v>40</v>
      </c>
      <c r="V862" s="42" t="s">
        <v>44</v>
      </c>
      <c r="W862" s="42" t="s">
        <v>40</v>
      </c>
      <c r="X862" s="42" t="s">
        <v>45</v>
      </c>
      <c r="Y862" s="42"/>
    </row>
    <row r="863" spans="1:25" ht="24" x14ac:dyDescent="0.3">
      <c r="A863" s="35" t="s">
        <v>202</v>
      </c>
      <c r="B863" s="24">
        <v>16314</v>
      </c>
      <c r="C863" s="24" t="s">
        <v>173</v>
      </c>
      <c r="D863" s="24">
        <v>53100361</v>
      </c>
      <c r="E863" s="28" t="s">
        <v>174</v>
      </c>
      <c r="F863" s="24">
        <v>2</v>
      </c>
      <c r="G863" s="24" t="s">
        <v>37</v>
      </c>
      <c r="H863" s="24" t="s">
        <v>64</v>
      </c>
      <c r="I863" s="24" t="s">
        <v>39</v>
      </c>
      <c r="J863" s="24" t="s">
        <v>169</v>
      </c>
      <c r="K863" s="24" t="s">
        <v>41</v>
      </c>
      <c r="L863" s="24">
        <v>16314</v>
      </c>
      <c r="M863" s="42" t="s">
        <v>42</v>
      </c>
      <c r="N863" s="42" t="s">
        <v>42</v>
      </c>
      <c r="O863" s="42" t="s">
        <v>40</v>
      </c>
      <c r="P863" s="42" t="s">
        <v>42</v>
      </c>
      <c r="Q863" s="42" t="s">
        <v>42</v>
      </c>
      <c r="R863" s="42" t="s">
        <v>42</v>
      </c>
      <c r="S863" s="42" t="s">
        <v>42</v>
      </c>
      <c r="T863" s="42" t="s">
        <v>43</v>
      </c>
      <c r="U863" s="42" t="s">
        <v>40</v>
      </c>
      <c r="V863" s="42" t="s">
        <v>44</v>
      </c>
      <c r="W863" s="42" t="s">
        <v>40</v>
      </c>
      <c r="X863" s="42" t="s">
        <v>45</v>
      </c>
      <c r="Y863" s="42"/>
    </row>
    <row r="864" spans="1:25" ht="14.4" x14ac:dyDescent="0.3">
      <c r="A864" s="35" t="s">
        <v>202</v>
      </c>
      <c r="B864" s="24">
        <v>16379</v>
      </c>
      <c r="C864" s="24" t="s">
        <v>307</v>
      </c>
      <c r="D864" s="24">
        <v>53100186</v>
      </c>
      <c r="E864" s="28" t="s">
        <v>324</v>
      </c>
      <c r="F864" s="24">
        <v>4</v>
      </c>
      <c r="G864" s="24" t="s">
        <v>37</v>
      </c>
      <c r="H864" s="24" t="s">
        <v>71</v>
      </c>
      <c r="I864" s="24" t="s">
        <v>39</v>
      </c>
      <c r="J864" s="24" t="s">
        <v>169</v>
      </c>
      <c r="K864" s="24" t="s">
        <v>41</v>
      </c>
      <c r="L864" s="24">
        <v>16379</v>
      </c>
      <c r="M864" s="42" t="s">
        <v>42</v>
      </c>
      <c r="N864" s="42" t="s">
        <v>42</v>
      </c>
      <c r="O864" s="42" t="s">
        <v>40</v>
      </c>
      <c r="P864" s="42" t="s">
        <v>42</v>
      </c>
      <c r="Q864" s="42" t="s">
        <v>40</v>
      </c>
      <c r="R864" s="42" t="s">
        <v>42</v>
      </c>
      <c r="S864" s="42" t="s">
        <v>42</v>
      </c>
      <c r="T864" s="42" t="s">
        <v>43</v>
      </c>
      <c r="U864" s="42" t="s">
        <v>40</v>
      </c>
      <c r="V864" s="42" t="s">
        <v>44</v>
      </c>
      <c r="W864" s="42" t="s">
        <v>40</v>
      </c>
      <c r="X864" s="42" t="s">
        <v>45</v>
      </c>
      <c r="Y864" s="42"/>
    </row>
    <row r="865" spans="1:25" ht="14.4" x14ac:dyDescent="0.3">
      <c r="A865" s="35" t="s">
        <v>202</v>
      </c>
      <c r="B865" s="24">
        <v>16416</v>
      </c>
      <c r="C865" s="24" t="s">
        <v>167</v>
      </c>
      <c r="D865" s="24">
        <v>53100391</v>
      </c>
      <c r="E865" s="28" t="s">
        <v>205</v>
      </c>
      <c r="F865" s="24">
        <v>1</v>
      </c>
      <c r="G865" s="24" t="s">
        <v>37</v>
      </c>
      <c r="H865" s="24" t="s">
        <v>49</v>
      </c>
      <c r="I865" s="24" t="s">
        <v>39</v>
      </c>
      <c r="J865" s="24" t="s">
        <v>169</v>
      </c>
      <c r="K865" s="24" t="s">
        <v>41</v>
      </c>
      <c r="L865" s="24">
        <v>16416</v>
      </c>
      <c r="M865" s="42" t="s">
        <v>42</v>
      </c>
      <c r="N865" s="42" t="s">
        <v>42</v>
      </c>
      <c r="O865" s="42" t="s">
        <v>40</v>
      </c>
      <c r="P865" s="42" t="s">
        <v>42</v>
      </c>
      <c r="Q865" s="42" t="s">
        <v>42</v>
      </c>
      <c r="R865" s="42" t="s">
        <v>42</v>
      </c>
      <c r="S865" s="42" t="s">
        <v>42</v>
      </c>
      <c r="T865" s="42" t="s">
        <v>54</v>
      </c>
      <c r="U865" s="42" t="s">
        <v>40</v>
      </c>
      <c r="V865" s="42" t="s">
        <v>51</v>
      </c>
      <c r="W865" s="42" t="s">
        <v>40</v>
      </c>
      <c r="X865" s="42">
        <v>0</v>
      </c>
      <c r="Y865" s="42"/>
    </row>
    <row r="866" spans="1:25" ht="24" x14ac:dyDescent="0.3">
      <c r="A866" s="35" t="s">
        <v>202</v>
      </c>
      <c r="B866" s="24">
        <v>18655</v>
      </c>
      <c r="C866" s="24" t="s">
        <v>208</v>
      </c>
      <c r="D866" s="24">
        <v>53100335</v>
      </c>
      <c r="E866" s="28" t="s">
        <v>209</v>
      </c>
      <c r="F866" s="24">
        <v>1</v>
      </c>
      <c r="G866" s="24" t="s">
        <v>37</v>
      </c>
      <c r="H866" s="24" t="s">
        <v>71</v>
      </c>
      <c r="I866" s="24" t="s">
        <v>39</v>
      </c>
      <c r="J866" s="24" t="s">
        <v>169</v>
      </c>
      <c r="K866" s="24" t="s">
        <v>41</v>
      </c>
      <c r="L866" s="24">
        <v>18655</v>
      </c>
      <c r="M866" s="42" t="s">
        <v>42</v>
      </c>
      <c r="N866" s="42" t="s">
        <v>42</v>
      </c>
      <c r="O866" s="42" t="s">
        <v>40</v>
      </c>
      <c r="P866" s="42" t="s">
        <v>42</v>
      </c>
      <c r="Q866" s="42" t="s">
        <v>40</v>
      </c>
      <c r="R866" s="42" t="s">
        <v>42</v>
      </c>
      <c r="S866" s="42" t="s">
        <v>42</v>
      </c>
      <c r="T866" s="42" t="s">
        <v>54</v>
      </c>
      <c r="U866" s="42" t="s">
        <v>40</v>
      </c>
      <c r="V866" s="42" t="s">
        <v>44</v>
      </c>
      <c r="W866" s="42" t="s">
        <v>40</v>
      </c>
      <c r="X866" s="42" t="s">
        <v>45</v>
      </c>
      <c r="Y866" s="42"/>
    </row>
    <row r="867" spans="1:25" ht="24" x14ac:dyDescent="0.3">
      <c r="A867" s="35" t="s">
        <v>202</v>
      </c>
      <c r="B867" s="24">
        <v>16314</v>
      </c>
      <c r="C867" s="24" t="s">
        <v>173</v>
      </c>
      <c r="D867" s="24">
        <v>53100361</v>
      </c>
      <c r="E867" s="28" t="s">
        <v>174</v>
      </c>
      <c r="F867" s="24">
        <v>1</v>
      </c>
      <c r="G867" s="24" t="s">
        <v>37</v>
      </c>
      <c r="H867" s="24" t="s">
        <v>64</v>
      </c>
      <c r="I867" s="24" t="s">
        <v>39</v>
      </c>
      <c r="J867" s="24" t="s">
        <v>169</v>
      </c>
      <c r="K867" s="24" t="s">
        <v>41</v>
      </c>
      <c r="L867" s="24">
        <v>16314</v>
      </c>
      <c r="M867" s="42" t="s">
        <v>42</v>
      </c>
      <c r="N867" s="42" t="s">
        <v>42</v>
      </c>
      <c r="O867" s="42" t="s">
        <v>40</v>
      </c>
      <c r="P867" s="42" t="s">
        <v>42</v>
      </c>
      <c r="Q867" s="42" t="s">
        <v>42</v>
      </c>
      <c r="R867" s="42" t="s">
        <v>42</v>
      </c>
      <c r="S867" s="42" t="s">
        <v>42</v>
      </c>
      <c r="T867" s="42" t="s">
        <v>43</v>
      </c>
      <c r="U867" s="42" t="s">
        <v>40</v>
      </c>
      <c r="V867" s="42" t="s">
        <v>44</v>
      </c>
      <c r="W867" s="42" t="s">
        <v>40</v>
      </c>
      <c r="X867" s="42" t="s">
        <v>45</v>
      </c>
      <c r="Y867" s="42"/>
    </row>
    <row r="868" spans="1:25" ht="14.4" x14ac:dyDescent="0.3">
      <c r="A868" s="35" t="s">
        <v>202</v>
      </c>
      <c r="B868" s="24">
        <v>16364</v>
      </c>
      <c r="C868" s="24" t="s">
        <v>62</v>
      </c>
      <c r="D868" s="24">
        <v>53100864</v>
      </c>
      <c r="E868" s="28" t="s">
        <v>63</v>
      </c>
      <c r="F868" s="24">
        <v>1</v>
      </c>
      <c r="G868" s="24" t="s">
        <v>37</v>
      </c>
      <c r="H868" s="24" t="s">
        <v>64</v>
      </c>
      <c r="I868" s="24" t="s">
        <v>39</v>
      </c>
      <c r="J868" s="24" t="s">
        <v>40</v>
      </c>
      <c r="K868" s="24" t="s">
        <v>41</v>
      </c>
      <c r="L868" s="24">
        <v>16364</v>
      </c>
      <c r="M868" s="42" t="s">
        <v>40</v>
      </c>
      <c r="N868" s="42" t="s">
        <v>42</v>
      </c>
      <c r="O868" s="42" t="s">
        <v>40</v>
      </c>
      <c r="P868" s="42" t="s">
        <v>42</v>
      </c>
      <c r="Q868" s="42" t="s">
        <v>42</v>
      </c>
      <c r="R868" s="42" t="s">
        <v>42</v>
      </c>
      <c r="S868" s="42" t="s">
        <v>40</v>
      </c>
      <c r="T868" s="42" t="s">
        <v>43</v>
      </c>
      <c r="U868" s="42" t="s">
        <v>40</v>
      </c>
      <c r="V868" s="42" t="s">
        <v>44</v>
      </c>
      <c r="W868" s="42" t="s">
        <v>40</v>
      </c>
      <c r="X868" s="42" t="s">
        <v>45</v>
      </c>
      <c r="Y868" s="42"/>
    </row>
    <row r="869" spans="1:25" ht="14.4" x14ac:dyDescent="0.3">
      <c r="A869" s="35" t="s">
        <v>202</v>
      </c>
      <c r="B869" s="24">
        <v>20530</v>
      </c>
      <c r="C869" s="24" t="s">
        <v>192</v>
      </c>
      <c r="D869" s="24">
        <v>53100335</v>
      </c>
      <c r="E869" s="28" t="s">
        <v>193</v>
      </c>
      <c r="F869" s="24">
        <v>1</v>
      </c>
      <c r="G869" s="24" t="s">
        <v>37</v>
      </c>
      <c r="H869" s="24" t="s">
        <v>71</v>
      </c>
      <c r="I869" s="24" t="s">
        <v>39</v>
      </c>
      <c r="J869" s="24" t="s">
        <v>169</v>
      </c>
      <c r="K869" s="24" t="s">
        <v>41</v>
      </c>
      <c r="L869" s="24">
        <v>20530</v>
      </c>
      <c r="M869" s="42" t="s">
        <v>42</v>
      </c>
      <c r="N869" s="42" t="s">
        <v>42</v>
      </c>
      <c r="O869" s="42" t="s">
        <v>40</v>
      </c>
      <c r="P869" s="42" t="s">
        <v>42</v>
      </c>
      <c r="Q869" s="42" t="s">
        <v>40</v>
      </c>
      <c r="R869" s="42" t="s">
        <v>42</v>
      </c>
      <c r="S869" s="42" t="s">
        <v>42</v>
      </c>
      <c r="T869" s="42" t="s">
        <v>54</v>
      </c>
      <c r="U869" s="42" t="s">
        <v>40</v>
      </c>
      <c r="V869" s="42" t="s">
        <v>44</v>
      </c>
      <c r="W869" s="42" t="s">
        <v>40</v>
      </c>
      <c r="X869" s="42" t="s">
        <v>45</v>
      </c>
      <c r="Y869" s="42"/>
    </row>
    <row r="870" spans="1:25" ht="24" x14ac:dyDescent="0.3">
      <c r="A870" s="35" t="s">
        <v>202</v>
      </c>
      <c r="B870" s="24">
        <v>16377</v>
      </c>
      <c r="C870" s="24" t="s">
        <v>181</v>
      </c>
      <c r="D870" s="24">
        <v>53100076</v>
      </c>
      <c r="E870" s="28" t="s">
        <v>182</v>
      </c>
      <c r="F870" s="24">
        <v>6</v>
      </c>
      <c r="G870" s="24" t="s">
        <v>37</v>
      </c>
      <c r="H870" s="24" t="s">
        <v>71</v>
      </c>
      <c r="I870" s="24" t="s">
        <v>39</v>
      </c>
      <c r="J870" s="24" t="s">
        <v>169</v>
      </c>
      <c r="K870" s="24" t="s">
        <v>41</v>
      </c>
      <c r="L870" s="24">
        <v>16377</v>
      </c>
      <c r="M870" s="42" t="s">
        <v>42</v>
      </c>
      <c r="N870" s="42" t="s">
        <v>42</v>
      </c>
      <c r="O870" s="42" t="s">
        <v>40</v>
      </c>
      <c r="P870" s="42" t="s">
        <v>42</v>
      </c>
      <c r="Q870" s="42" t="s">
        <v>40</v>
      </c>
      <c r="R870" s="42" t="s">
        <v>42</v>
      </c>
      <c r="S870" s="42" t="s">
        <v>42</v>
      </c>
      <c r="T870" s="42" t="s">
        <v>43</v>
      </c>
      <c r="U870" s="42" t="s">
        <v>40</v>
      </c>
      <c r="V870" s="42" t="s">
        <v>44</v>
      </c>
      <c r="W870" s="42" t="s">
        <v>40</v>
      </c>
      <c r="X870" s="42" t="s">
        <v>45</v>
      </c>
      <c r="Y870" s="42"/>
    </row>
    <row r="871" spans="1:25" ht="24" x14ac:dyDescent="0.3">
      <c r="A871" s="35" t="s">
        <v>202</v>
      </c>
      <c r="B871" s="24">
        <v>16378</v>
      </c>
      <c r="C871" s="24" t="s">
        <v>181</v>
      </c>
      <c r="D871" s="24">
        <v>53100076</v>
      </c>
      <c r="E871" s="28" t="s">
        <v>201</v>
      </c>
      <c r="F871" s="24">
        <v>1</v>
      </c>
      <c r="G871" s="24" t="s">
        <v>37</v>
      </c>
      <c r="H871" s="24" t="s">
        <v>71</v>
      </c>
      <c r="I871" s="24" t="s">
        <v>39</v>
      </c>
      <c r="J871" s="24" t="s">
        <v>169</v>
      </c>
      <c r="K871" s="24" t="s">
        <v>41</v>
      </c>
      <c r="L871" s="24">
        <v>16378</v>
      </c>
      <c r="M871" s="42" t="s">
        <v>42</v>
      </c>
      <c r="N871" s="42" t="s">
        <v>42</v>
      </c>
      <c r="O871" s="42" t="s">
        <v>40</v>
      </c>
      <c r="P871" s="42" t="s">
        <v>42</v>
      </c>
      <c r="Q871" s="42" t="s">
        <v>40</v>
      </c>
      <c r="R871" s="42" t="s">
        <v>42</v>
      </c>
      <c r="S871" s="42" t="s">
        <v>42</v>
      </c>
      <c r="T871" s="42" t="s">
        <v>43</v>
      </c>
      <c r="U871" s="42" t="s">
        <v>40</v>
      </c>
      <c r="V871" s="42" t="s">
        <v>44</v>
      </c>
      <c r="W871" s="42" t="s">
        <v>40</v>
      </c>
      <c r="X871" s="42" t="s">
        <v>45</v>
      </c>
      <c r="Y871" s="42"/>
    </row>
    <row r="872" spans="1:25" ht="24" x14ac:dyDescent="0.3">
      <c r="A872" s="35" t="s">
        <v>202</v>
      </c>
      <c r="B872" s="24">
        <v>16314</v>
      </c>
      <c r="C872" s="24" t="s">
        <v>173</v>
      </c>
      <c r="D872" s="24">
        <v>53100361</v>
      </c>
      <c r="E872" s="28" t="s">
        <v>174</v>
      </c>
      <c r="F872" s="24">
        <v>1</v>
      </c>
      <c r="G872" s="24" t="s">
        <v>37</v>
      </c>
      <c r="H872" s="24" t="s">
        <v>64</v>
      </c>
      <c r="I872" s="24" t="s">
        <v>39</v>
      </c>
      <c r="J872" s="24" t="s">
        <v>169</v>
      </c>
      <c r="K872" s="24" t="s">
        <v>41</v>
      </c>
      <c r="L872" s="24">
        <v>16314</v>
      </c>
      <c r="M872" s="42" t="s">
        <v>42</v>
      </c>
      <c r="N872" s="42" t="s">
        <v>42</v>
      </c>
      <c r="O872" s="42" t="s">
        <v>40</v>
      </c>
      <c r="P872" s="42" t="s">
        <v>42</v>
      </c>
      <c r="Q872" s="42" t="s">
        <v>42</v>
      </c>
      <c r="R872" s="42" t="s">
        <v>42</v>
      </c>
      <c r="S872" s="42" t="s">
        <v>42</v>
      </c>
      <c r="T872" s="42" t="s">
        <v>43</v>
      </c>
      <c r="U872" s="42" t="s">
        <v>40</v>
      </c>
      <c r="V872" s="42" t="s">
        <v>44</v>
      </c>
      <c r="W872" s="42" t="s">
        <v>40</v>
      </c>
      <c r="X872" s="42" t="s">
        <v>45</v>
      </c>
      <c r="Y872" s="42"/>
    </row>
    <row r="873" spans="1:25" ht="14.4" x14ac:dyDescent="0.3">
      <c r="A873" s="35" t="s">
        <v>202</v>
      </c>
      <c r="B873" s="24">
        <v>16398</v>
      </c>
      <c r="C873" s="24" t="s">
        <v>170</v>
      </c>
      <c r="D873" s="24">
        <v>53100889</v>
      </c>
      <c r="E873" s="28" t="s">
        <v>183</v>
      </c>
      <c r="F873" s="24">
        <v>1</v>
      </c>
      <c r="G873" s="24" t="s">
        <v>37</v>
      </c>
      <c r="H873" s="24" t="s">
        <v>64</v>
      </c>
      <c r="I873" s="24" t="s">
        <v>39</v>
      </c>
      <c r="J873" s="24" t="s">
        <v>169</v>
      </c>
      <c r="K873" s="24" t="s">
        <v>41</v>
      </c>
      <c r="L873" s="24">
        <v>16398</v>
      </c>
      <c r="M873" s="42" t="s">
        <v>42</v>
      </c>
      <c r="N873" s="42" t="s">
        <v>42</v>
      </c>
      <c r="O873" s="42" t="s">
        <v>40</v>
      </c>
      <c r="P873" s="42" t="s">
        <v>42</v>
      </c>
      <c r="Q873" s="42" t="s">
        <v>42</v>
      </c>
      <c r="R873" s="42" t="s">
        <v>42</v>
      </c>
      <c r="S873" s="42" t="s">
        <v>42</v>
      </c>
      <c r="T873" s="42" t="s">
        <v>59</v>
      </c>
      <c r="U873" s="42" t="s">
        <v>40</v>
      </c>
      <c r="V873" s="42" t="s">
        <v>44</v>
      </c>
      <c r="W873" s="42" t="s">
        <v>40</v>
      </c>
      <c r="X873" s="42" t="s">
        <v>45</v>
      </c>
      <c r="Y873" s="42"/>
    </row>
    <row r="874" spans="1:25" ht="24" x14ac:dyDescent="0.3">
      <c r="A874" s="35" t="s">
        <v>202</v>
      </c>
      <c r="B874" s="24">
        <v>16378</v>
      </c>
      <c r="C874" s="24" t="s">
        <v>181</v>
      </c>
      <c r="D874" s="24">
        <v>53100076</v>
      </c>
      <c r="E874" s="28" t="s">
        <v>201</v>
      </c>
      <c r="F874" s="24">
        <v>6</v>
      </c>
      <c r="G874" s="24" t="s">
        <v>37</v>
      </c>
      <c r="H874" s="24" t="s">
        <v>71</v>
      </c>
      <c r="I874" s="24" t="s">
        <v>39</v>
      </c>
      <c r="J874" s="24" t="s">
        <v>169</v>
      </c>
      <c r="K874" s="24" t="s">
        <v>41</v>
      </c>
      <c r="L874" s="24">
        <v>16378</v>
      </c>
      <c r="M874" s="42" t="s">
        <v>42</v>
      </c>
      <c r="N874" s="42" t="s">
        <v>42</v>
      </c>
      <c r="O874" s="42" t="s">
        <v>40</v>
      </c>
      <c r="P874" s="42" t="s">
        <v>42</v>
      </c>
      <c r="Q874" s="42" t="s">
        <v>40</v>
      </c>
      <c r="R874" s="42" t="s">
        <v>42</v>
      </c>
      <c r="S874" s="42" t="s">
        <v>42</v>
      </c>
      <c r="T874" s="42" t="s">
        <v>43</v>
      </c>
      <c r="U874" s="42" t="s">
        <v>40</v>
      </c>
      <c r="V874" s="42" t="s">
        <v>44</v>
      </c>
      <c r="W874" s="42" t="s">
        <v>40</v>
      </c>
      <c r="X874" s="42" t="s">
        <v>45</v>
      </c>
      <c r="Y874" s="42"/>
    </row>
    <row r="875" spans="1:25" ht="14.4" x14ac:dyDescent="0.3">
      <c r="A875" s="35" t="s">
        <v>202</v>
      </c>
      <c r="B875" s="24">
        <v>16398</v>
      </c>
      <c r="C875" s="24" t="s">
        <v>170</v>
      </c>
      <c r="D875" s="24">
        <v>53100889</v>
      </c>
      <c r="E875" s="28" t="s">
        <v>183</v>
      </c>
      <c r="F875" s="24">
        <v>6</v>
      </c>
      <c r="G875" s="24" t="s">
        <v>37</v>
      </c>
      <c r="H875" s="24" t="s">
        <v>64</v>
      </c>
      <c r="I875" s="24" t="s">
        <v>39</v>
      </c>
      <c r="J875" s="24" t="s">
        <v>169</v>
      </c>
      <c r="K875" s="24" t="s">
        <v>41</v>
      </c>
      <c r="L875" s="24">
        <v>16398</v>
      </c>
      <c r="M875" s="42" t="s">
        <v>42</v>
      </c>
      <c r="N875" s="42" t="s">
        <v>42</v>
      </c>
      <c r="O875" s="42" t="s">
        <v>40</v>
      </c>
      <c r="P875" s="42" t="s">
        <v>42</v>
      </c>
      <c r="Q875" s="42" t="s">
        <v>42</v>
      </c>
      <c r="R875" s="42" t="s">
        <v>42</v>
      </c>
      <c r="S875" s="42" t="s">
        <v>42</v>
      </c>
      <c r="T875" s="42" t="s">
        <v>59</v>
      </c>
      <c r="U875" s="42" t="s">
        <v>40</v>
      </c>
      <c r="V875" s="42" t="s">
        <v>44</v>
      </c>
      <c r="W875" s="42" t="s">
        <v>40</v>
      </c>
      <c r="X875" s="42" t="s">
        <v>45</v>
      </c>
      <c r="Y875" s="42"/>
    </row>
    <row r="876" spans="1:25" ht="24" x14ac:dyDescent="0.3">
      <c r="A876" s="35" t="s">
        <v>202</v>
      </c>
      <c r="B876" s="24">
        <v>16314</v>
      </c>
      <c r="C876" s="24" t="s">
        <v>173</v>
      </c>
      <c r="D876" s="24">
        <v>53100361</v>
      </c>
      <c r="E876" s="28" t="s">
        <v>174</v>
      </c>
      <c r="F876" s="24">
        <v>1</v>
      </c>
      <c r="G876" s="24" t="s">
        <v>37</v>
      </c>
      <c r="H876" s="24" t="s">
        <v>64</v>
      </c>
      <c r="I876" s="24" t="s">
        <v>39</v>
      </c>
      <c r="J876" s="24" t="s">
        <v>169</v>
      </c>
      <c r="K876" s="24" t="s">
        <v>41</v>
      </c>
      <c r="L876" s="24">
        <v>16314</v>
      </c>
      <c r="M876" s="42" t="s">
        <v>42</v>
      </c>
      <c r="N876" s="42" t="s">
        <v>42</v>
      </c>
      <c r="O876" s="42" t="s">
        <v>40</v>
      </c>
      <c r="P876" s="42" t="s">
        <v>42</v>
      </c>
      <c r="Q876" s="42" t="s">
        <v>42</v>
      </c>
      <c r="R876" s="42" t="s">
        <v>42</v>
      </c>
      <c r="S876" s="42" t="s">
        <v>42</v>
      </c>
      <c r="T876" s="42" t="s">
        <v>43</v>
      </c>
      <c r="U876" s="42" t="s">
        <v>40</v>
      </c>
      <c r="V876" s="42" t="s">
        <v>44</v>
      </c>
      <c r="W876" s="42" t="s">
        <v>40</v>
      </c>
      <c r="X876" s="42" t="s">
        <v>45</v>
      </c>
      <c r="Y876" s="42"/>
    </row>
    <row r="877" spans="1:25" ht="14.4" x14ac:dyDescent="0.3">
      <c r="A877" s="35" t="s">
        <v>202</v>
      </c>
      <c r="B877" s="24">
        <v>16398</v>
      </c>
      <c r="C877" s="24" t="s">
        <v>170</v>
      </c>
      <c r="D877" s="24">
        <v>53100889</v>
      </c>
      <c r="E877" s="28" t="s">
        <v>183</v>
      </c>
      <c r="F877" s="24">
        <v>6</v>
      </c>
      <c r="G877" s="24" t="s">
        <v>37</v>
      </c>
      <c r="H877" s="24" t="s">
        <v>64</v>
      </c>
      <c r="I877" s="24" t="s">
        <v>39</v>
      </c>
      <c r="J877" s="24" t="s">
        <v>169</v>
      </c>
      <c r="K877" s="24" t="s">
        <v>41</v>
      </c>
      <c r="L877" s="24">
        <v>16398</v>
      </c>
      <c r="M877" s="42" t="s">
        <v>42</v>
      </c>
      <c r="N877" s="42" t="s">
        <v>42</v>
      </c>
      <c r="O877" s="42" t="s">
        <v>40</v>
      </c>
      <c r="P877" s="42" t="s">
        <v>42</v>
      </c>
      <c r="Q877" s="42" t="s">
        <v>42</v>
      </c>
      <c r="R877" s="42" t="s">
        <v>42</v>
      </c>
      <c r="S877" s="42" t="s">
        <v>42</v>
      </c>
      <c r="T877" s="42" t="s">
        <v>59</v>
      </c>
      <c r="U877" s="42" t="s">
        <v>40</v>
      </c>
      <c r="V877" s="42" t="s">
        <v>44</v>
      </c>
      <c r="W877" s="42" t="s">
        <v>40</v>
      </c>
      <c r="X877" s="42" t="s">
        <v>45</v>
      </c>
      <c r="Y877" s="42"/>
    </row>
    <row r="878" spans="1:25" ht="14.4" x14ac:dyDescent="0.3">
      <c r="A878" s="35" t="s">
        <v>202</v>
      </c>
      <c r="B878" s="24">
        <v>16398</v>
      </c>
      <c r="C878" s="24" t="s">
        <v>170</v>
      </c>
      <c r="D878" s="24">
        <v>53100889</v>
      </c>
      <c r="E878" s="28" t="s">
        <v>183</v>
      </c>
      <c r="F878" s="24">
        <v>2</v>
      </c>
      <c r="G878" s="24" t="s">
        <v>37</v>
      </c>
      <c r="H878" s="24" t="s">
        <v>64</v>
      </c>
      <c r="I878" s="24" t="s">
        <v>39</v>
      </c>
      <c r="J878" s="24" t="s">
        <v>169</v>
      </c>
      <c r="K878" s="24" t="s">
        <v>41</v>
      </c>
      <c r="L878" s="24">
        <v>16398</v>
      </c>
      <c r="M878" s="42" t="s">
        <v>42</v>
      </c>
      <c r="N878" s="42" t="s">
        <v>42</v>
      </c>
      <c r="O878" s="42" t="s">
        <v>40</v>
      </c>
      <c r="P878" s="42" t="s">
        <v>42</v>
      </c>
      <c r="Q878" s="42" t="s">
        <v>42</v>
      </c>
      <c r="R878" s="42" t="s">
        <v>42</v>
      </c>
      <c r="S878" s="42" t="s">
        <v>42</v>
      </c>
      <c r="T878" s="42" t="s">
        <v>59</v>
      </c>
      <c r="U878" s="42" t="s">
        <v>40</v>
      </c>
      <c r="V878" s="42" t="s">
        <v>44</v>
      </c>
      <c r="W878" s="42" t="s">
        <v>40</v>
      </c>
      <c r="X878" s="42" t="s">
        <v>45</v>
      </c>
      <c r="Y878" s="42"/>
    </row>
    <row r="879" spans="1:25" ht="24" x14ac:dyDescent="0.3">
      <c r="A879" s="35" t="s">
        <v>202</v>
      </c>
      <c r="B879" s="24">
        <v>16314</v>
      </c>
      <c r="C879" s="24" t="s">
        <v>173</v>
      </c>
      <c r="D879" s="24">
        <v>53100361</v>
      </c>
      <c r="E879" s="28" t="s">
        <v>174</v>
      </c>
      <c r="F879" s="24">
        <v>2</v>
      </c>
      <c r="G879" s="24" t="s">
        <v>37</v>
      </c>
      <c r="H879" s="24" t="s">
        <v>64</v>
      </c>
      <c r="I879" s="24" t="s">
        <v>39</v>
      </c>
      <c r="J879" s="24" t="s">
        <v>169</v>
      </c>
      <c r="K879" s="24" t="s">
        <v>41</v>
      </c>
      <c r="L879" s="24">
        <v>16314</v>
      </c>
      <c r="M879" s="42" t="s">
        <v>42</v>
      </c>
      <c r="N879" s="42" t="s">
        <v>42</v>
      </c>
      <c r="O879" s="42" t="s">
        <v>40</v>
      </c>
      <c r="P879" s="42" t="s">
        <v>42</v>
      </c>
      <c r="Q879" s="42" t="s">
        <v>42</v>
      </c>
      <c r="R879" s="42" t="s">
        <v>42</v>
      </c>
      <c r="S879" s="42" t="s">
        <v>42</v>
      </c>
      <c r="T879" s="42" t="s">
        <v>43</v>
      </c>
      <c r="U879" s="42" t="s">
        <v>40</v>
      </c>
      <c r="V879" s="42" t="s">
        <v>44</v>
      </c>
      <c r="W879" s="42" t="s">
        <v>40</v>
      </c>
      <c r="X879" s="42" t="s">
        <v>45</v>
      </c>
      <c r="Y879" s="42"/>
    </row>
    <row r="880" spans="1:25" ht="24" x14ac:dyDescent="0.3">
      <c r="A880" s="35" t="s">
        <v>202</v>
      </c>
      <c r="B880" s="24">
        <v>16314</v>
      </c>
      <c r="C880" s="24" t="s">
        <v>173</v>
      </c>
      <c r="D880" s="24">
        <v>53100361</v>
      </c>
      <c r="E880" s="28" t="s">
        <v>174</v>
      </c>
      <c r="F880" s="24">
        <v>1</v>
      </c>
      <c r="G880" s="24" t="s">
        <v>37</v>
      </c>
      <c r="H880" s="24" t="s">
        <v>64</v>
      </c>
      <c r="I880" s="24" t="s">
        <v>39</v>
      </c>
      <c r="J880" s="24" t="s">
        <v>169</v>
      </c>
      <c r="K880" s="24" t="s">
        <v>41</v>
      </c>
      <c r="L880" s="24">
        <v>16314</v>
      </c>
      <c r="M880" s="42" t="s">
        <v>42</v>
      </c>
      <c r="N880" s="42" t="s">
        <v>42</v>
      </c>
      <c r="O880" s="42" t="s">
        <v>40</v>
      </c>
      <c r="P880" s="42" t="s">
        <v>42</v>
      </c>
      <c r="Q880" s="42" t="s">
        <v>42</v>
      </c>
      <c r="R880" s="42" t="s">
        <v>42</v>
      </c>
      <c r="S880" s="42" t="s">
        <v>42</v>
      </c>
      <c r="T880" s="42" t="s">
        <v>43</v>
      </c>
      <c r="U880" s="42" t="s">
        <v>40</v>
      </c>
      <c r="V880" s="42" t="s">
        <v>44</v>
      </c>
      <c r="W880" s="42" t="s">
        <v>40</v>
      </c>
      <c r="X880" s="42" t="s">
        <v>45</v>
      </c>
      <c r="Y880" s="42"/>
    </row>
    <row r="881" spans="1:25" ht="14.4" x14ac:dyDescent="0.3">
      <c r="A881" s="35" t="s">
        <v>202</v>
      </c>
      <c r="B881" s="24">
        <v>16398</v>
      </c>
      <c r="C881" s="24" t="s">
        <v>170</v>
      </c>
      <c r="D881" s="24">
        <v>53100889</v>
      </c>
      <c r="E881" s="28" t="s">
        <v>183</v>
      </c>
      <c r="F881" s="24">
        <v>5</v>
      </c>
      <c r="G881" s="24" t="s">
        <v>37</v>
      </c>
      <c r="H881" s="24" t="s">
        <v>64</v>
      </c>
      <c r="I881" s="24" t="s">
        <v>39</v>
      </c>
      <c r="J881" s="24" t="s">
        <v>169</v>
      </c>
      <c r="K881" s="24" t="s">
        <v>41</v>
      </c>
      <c r="L881" s="24">
        <v>16398</v>
      </c>
      <c r="M881" s="42" t="s">
        <v>42</v>
      </c>
      <c r="N881" s="42" t="s">
        <v>42</v>
      </c>
      <c r="O881" s="42" t="s">
        <v>40</v>
      </c>
      <c r="P881" s="42" t="s">
        <v>42</v>
      </c>
      <c r="Q881" s="42" t="s">
        <v>42</v>
      </c>
      <c r="R881" s="42" t="s">
        <v>42</v>
      </c>
      <c r="S881" s="42" t="s">
        <v>42</v>
      </c>
      <c r="T881" s="42" t="s">
        <v>59</v>
      </c>
      <c r="U881" s="42" t="s">
        <v>40</v>
      </c>
      <c r="V881" s="42" t="s">
        <v>44</v>
      </c>
      <c r="W881" s="42" t="s">
        <v>40</v>
      </c>
      <c r="X881" s="42" t="s">
        <v>45</v>
      </c>
      <c r="Y881" s="42"/>
    </row>
    <row r="882" spans="1:25" ht="24" x14ac:dyDescent="0.3">
      <c r="A882" s="35" t="s">
        <v>202</v>
      </c>
      <c r="B882" s="24">
        <v>16314</v>
      </c>
      <c r="C882" s="24" t="s">
        <v>173</v>
      </c>
      <c r="D882" s="24">
        <v>53100361</v>
      </c>
      <c r="E882" s="28" t="s">
        <v>174</v>
      </c>
      <c r="F882" s="24">
        <v>2</v>
      </c>
      <c r="G882" s="24" t="s">
        <v>37</v>
      </c>
      <c r="H882" s="24" t="s">
        <v>64</v>
      </c>
      <c r="I882" s="24" t="s">
        <v>39</v>
      </c>
      <c r="J882" s="24" t="s">
        <v>169</v>
      </c>
      <c r="K882" s="24" t="s">
        <v>41</v>
      </c>
      <c r="L882" s="24">
        <v>16314</v>
      </c>
      <c r="M882" s="42" t="s">
        <v>42</v>
      </c>
      <c r="N882" s="42" t="s">
        <v>42</v>
      </c>
      <c r="O882" s="42" t="s">
        <v>40</v>
      </c>
      <c r="P882" s="42" t="s">
        <v>42</v>
      </c>
      <c r="Q882" s="42" t="s">
        <v>42</v>
      </c>
      <c r="R882" s="42" t="s">
        <v>42</v>
      </c>
      <c r="S882" s="42" t="s">
        <v>42</v>
      </c>
      <c r="T882" s="42" t="s">
        <v>43</v>
      </c>
      <c r="U882" s="42" t="s">
        <v>40</v>
      </c>
      <c r="V882" s="42" t="s">
        <v>44</v>
      </c>
      <c r="W882" s="42" t="s">
        <v>40</v>
      </c>
      <c r="X882" s="42" t="s">
        <v>45</v>
      </c>
      <c r="Y882" s="42"/>
    </row>
    <row r="883" spans="1:25" ht="14.4" x14ac:dyDescent="0.3">
      <c r="A883" s="35" t="s">
        <v>202</v>
      </c>
      <c r="B883" s="24">
        <v>16398</v>
      </c>
      <c r="C883" s="24" t="s">
        <v>170</v>
      </c>
      <c r="D883" s="24">
        <v>53100889</v>
      </c>
      <c r="E883" s="28" t="s">
        <v>183</v>
      </c>
      <c r="F883" s="24">
        <v>25</v>
      </c>
      <c r="G883" s="24" t="s">
        <v>37</v>
      </c>
      <c r="H883" s="24" t="s">
        <v>64</v>
      </c>
      <c r="I883" s="24" t="s">
        <v>39</v>
      </c>
      <c r="J883" s="24" t="s">
        <v>169</v>
      </c>
      <c r="K883" s="24" t="s">
        <v>41</v>
      </c>
      <c r="L883" s="24">
        <v>16398</v>
      </c>
      <c r="M883" s="42" t="s">
        <v>42</v>
      </c>
      <c r="N883" s="42" t="s">
        <v>42</v>
      </c>
      <c r="O883" s="42" t="s">
        <v>40</v>
      </c>
      <c r="P883" s="42" t="s">
        <v>42</v>
      </c>
      <c r="Q883" s="42" t="s">
        <v>42</v>
      </c>
      <c r="R883" s="42" t="s">
        <v>42</v>
      </c>
      <c r="S883" s="42" t="s">
        <v>42</v>
      </c>
      <c r="T883" s="42" t="s">
        <v>59</v>
      </c>
      <c r="U883" s="42" t="s">
        <v>40</v>
      </c>
      <c r="V883" s="42" t="s">
        <v>44</v>
      </c>
      <c r="W883" s="42" t="s">
        <v>40</v>
      </c>
      <c r="X883" s="42" t="s">
        <v>45</v>
      </c>
      <c r="Y883" s="42"/>
    </row>
    <row r="884" spans="1:25" ht="24" x14ac:dyDescent="0.3">
      <c r="A884" s="35" t="s">
        <v>202</v>
      </c>
      <c r="B884" s="24">
        <v>16314</v>
      </c>
      <c r="C884" s="24" t="s">
        <v>173</v>
      </c>
      <c r="D884" s="24">
        <v>53100361</v>
      </c>
      <c r="E884" s="28" t="s">
        <v>174</v>
      </c>
      <c r="F884" s="24">
        <v>2</v>
      </c>
      <c r="G884" s="24" t="s">
        <v>37</v>
      </c>
      <c r="H884" s="24" t="s">
        <v>64</v>
      </c>
      <c r="I884" s="24" t="s">
        <v>39</v>
      </c>
      <c r="J884" s="24" t="s">
        <v>169</v>
      </c>
      <c r="K884" s="24" t="s">
        <v>41</v>
      </c>
      <c r="L884" s="24">
        <v>16314</v>
      </c>
      <c r="M884" s="42" t="s">
        <v>42</v>
      </c>
      <c r="N884" s="42" t="s">
        <v>42</v>
      </c>
      <c r="O884" s="42" t="s">
        <v>40</v>
      </c>
      <c r="P884" s="42" t="s">
        <v>42</v>
      </c>
      <c r="Q884" s="42" t="s">
        <v>42</v>
      </c>
      <c r="R884" s="42" t="s">
        <v>42</v>
      </c>
      <c r="S884" s="42" t="s">
        <v>42</v>
      </c>
      <c r="T884" s="42" t="s">
        <v>43</v>
      </c>
      <c r="U884" s="42" t="s">
        <v>40</v>
      </c>
      <c r="V884" s="42" t="s">
        <v>44</v>
      </c>
      <c r="W884" s="42" t="s">
        <v>40</v>
      </c>
      <c r="X884" s="42" t="s">
        <v>45</v>
      </c>
      <c r="Y884" s="42"/>
    </row>
    <row r="885" spans="1:25" ht="24" x14ac:dyDescent="0.3">
      <c r="A885" s="35" t="s">
        <v>202</v>
      </c>
      <c r="B885" s="24">
        <v>16314</v>
      </c>
      <c r="C885" s="24" t="s">
        <v>173</v>
      </c>
      <c r="D885" s="24">
        <v>53100361</v>
      </c>
      <c r="E885" s="28" t="s">
        <v>174</v>
      </c>
      <c r="F885" s="24">
        <v>1</v>
      </c>
      <c r="G885" s="24" t="s">
        <v>37</v>
      </c>
      <c r="H885" s="24" t="s">
        <v>64</v>
      </c>
      <c r="I885" s="24" t="s">
        <v>39</v>
      </c>
      <c r="J885" s="24" t="s">
        <v>169</v>
      </c>
      <c r="K885" s="24" t="s">
        <v>41</v>
      </c>
      <c r="L885" s="24">
        <v>16314</v>
      </c>
      <c r="M885" s="42" t="s">
        <v>42</v>
      </c>
      <c r="N885" s="42" t="s">
        <v>42</v>
      </c>
      <c r="O885" s="42" t="s">
        <v>40</v>
      </c>
      <c r="P885" s="42" t="s">
        <v>42</v>
      </c>
      <c r="Q885" s="42" t="s">
        <v>42</v>
      </c>
      <c r="R885" s="42" t="s">
        <v>42</v>
      </c>
      <c r="S885" s="42" t="s">
        <v>42</v>
      </c>
      <c r="T885" s="42" t="s">
        <v>43</v>
      </c>
      <c r="U885" s="42" t="s">
        <v>40</v>
      </c>
      <c r="V885" s="42" t="s">
        <v>44</v>
      </c>
      <c r="W885" s="42" t="s">
        <v>40</v>
      </c>
      <c r="X885" s="42" t="s">
        <v>45</v>
      </c>
      <c r="Y885" s="42"/>
    </row>
    <row r="886" spans="1:25" ht="14.4" x14ac:dyDescent="0.3">
      <c r="A886" s="35" t="s">
        <v>202</v>
      </c>
      <c r="B886" s="24">
        <v>16398</v>
      </c>
      <c r="C886" s="24" t="s">
        <v>170</v>
      </c>
      <c r="D886" s="24">
        <v>53100889</v>
      </c>
      <c r="E886" s="28" t="s">
        <v>183</v>
      </c>
      <c r="F886" s="24">
        <v>2</v>
      </c>
      <c r="G886" s="24" t="s">
        <v>37</v>
      </c>
      <c r="H886" s="24" t="s">
        <v>64</v>
      </c>
      <c r="I886" s="24" t="s">
        <v>39</v>
      </c>
      <c r="J886" s="24" t="s">
        <v>169</v>
      </c>
      <c r="K886" s="24" t="s">
        <v>41</v>
      </c>
      <c r="L886" s="24">
        <v>16398</v>
      </c>
      <c r="M886" s="42" t="s">
        <v>42</v>
      </c>
      <c r="N886" s="42" t="s">
        <v>42</v>
      </c>
      <c r="O886" s="42" t="s">
        <v>40</v>
      </c>
      <c r="P886" s="42" t="s">
        <v>42</v>
      </c>
      <c r="Q886" s="42" t="s">
        <v>42</v>
      </c>
      <c r="R886" s="42" t="s">
        <v>42</v>
      </c>
      <c r="S886" s="42" t="s">
        <v>42</v>
      </c>
      <c r="T886" s="42" t="s">
        <v>59</v>
      </c>
      <c r="U886" s="42" t="s">
        <v>40</v>
      </c>
      <c r="V886" s="42" t="s">
        <v>44</v>
      </c>
      <c r="W886" s="42" t="s">
        <v>40</v>
      </c>
      <c r="X886" s="42" t="s">
        <v>45</v>
      </c>
      <c r="Y886" s="42"/>
    </row>
    <row r="887" spans="1:25" ht="14.4" x14ac:dyDescent="0.3">
      <c r="A887" s="35" t="s">
        <v>202</v>
      </c>
      <c r="B887" s="24">
        <v>17408</v>
      </c>
      <c r="C887" s="24" t="s">
        <v>175</v>
      </c>
      <c r="D887" s="24">
        <v>53100007</v>
      </c>
      <c r="E887" s="28" t="s">
        <v>176</v>
      </c>
      <c r="F887" s="24">
        <v>1</v>
      </c>
      <c r="G887" s="24" t="s">
        <v>37</v>
      </c>
      <c r="H887" s="24" t="s">
        <v>71</v>
      </c>
      <c r="I887" s="24" t="s">
        <v>39</v>
      </c>
      <c r="J887" s="24" t="s">
        <v>169</v>
      </c>
      <c r="K887" s="24" t="s">
        <v>41</v>
      </c>
      <c r="L887" s="24">
        <v>17408</v>
      </c>
      <c r="M887" s="42" t="s">
        <v>42</v>
      </c>
      <c r="N887" s="42" t="s">
        <v>42</v>
      </c>
      <c r="O887" s="42" t="s">
        <v>40</v>
      </c>
      <c r="P887" s="42" t="s">
        <v>42</v>
      </c>
      <c r="Q887" s="42" t="s">
        <v>40</v>
      </c>
      <c r="R887" s="42" t="s">
        <v>42</v>
      </c>
      <c r="S887" s="42" t="s">
        <v>42</v>
      </c>
      <c r="T887" s="42" t="s">
        <v>54</v>
      </c>
      <c r="U887" s="42" t="s">
        <v>40</v>
      </c>
      <c r="V887" s="42" t="s">
        <v>44</v>
      </c>
      <c r="W887" s="42" t="s">
        <v>40</v>
      </c>
      <c r="X887" s="42" t="s">
        <v>45</v>
      </c>
      <c r="Y887" s="42"/>
    </row>
    <row r="888" spans="1:25" ht="14.4" x14ac:dyDescent="0.3">
      <c r="A888" s="35" t="s">
        <v>202</v>
      </c>
      <c r="B888" s="24">
        <v>21303</v>
      </c>
      <c r="C888" s="24" t="s">
        <v>56</v>
      </c>
      <c r="D888" s="24">
        <v>53100195</v>
      </c>
      <c r="E888" s="28" t="s">
        <v>57</v>
      </c>
      <c r="F888" s="24">
        <v>1</v>
      </c>
      <c r="G888" s="24" t="s">
        <v>58</v>
      </c>
      <c r="H888" s="24" t="s">
        <v>38</v>
      </c>
      <c r="I888" s="24" t="s">
        <v>39</v>
      </c>
      <c r="J888" s="24" t="s">
        <v>40</v>
      </c>
      <c r="K888" s="24" t="s">
        <v>41</v>
      </c>
      <c r="L888" s="24">
        <v>21303</v>
      </c>
      <c r="M888" s="42" t="s">
        <v>40</v>
      </c>
      <c r="N888" s="42" t="s">
        <v>42</v>
      </c>
      <c r="O888" s="42" t="s">
        <v>40</v>
      </c>
      <c r="P888" s="42" t="s">
        <v>42</v>
      </c>
      <c r="Q888" s="42" t="s">
        <v>42</v>
      </c>
      <c r="R888" s="42" t="s">
        <v>42</v>
      </c>
      <c r="S888" s="42" t="s">
        <v>40</v>
      </c>
      <c r="T888" s="42" t="s">
        <v>59</v>
      </c>
      <c r="U888" s="42" t="s">
        <v>40</v>
      </c>
      <c r="V888" s="42" t="s">
        <v>44</v>
      </c>
      <c r="W888" s="42" t="s">
        <v>42</v>
      </c>
      <c r="X888" s="42" t="s">
        <v>343</v>
      </c>
      <c r="Y888" s="42"/>
    </row>
    <row r="889" spans="1:25" ht="24" x14ac:dyDescent="0.3">
      <c r="A889" s="35" t="s">
        <v>202</v>
      </c>
      <c r="B889" s="24">
        <v>20659</v>
      </c>
      <c r="C889" s="24" t="s">
        <v>184</v>
      </c>
      <c r="D889" s="24">
        <v>53100236</v>
      </c>
      <c r="E889" s="28" t="s">
        <v>198</v>
      </c>
      <c r="F889" s="24">
        <v>1</v>
      </c>
      <c r="G889" s="24" t="s">
        <v>37</v>
      </c>
      <c r="H889" s="24" t="s">
        <v>38</v>
      </c>
      <c r="I889" s="24" t="s">
        <v>39</v>
      </c>
      <c r="J889" s="24" t="s">
        <v>169</v>
      </c>
      <c r="K889" s="24" t="s">
        <v>41</v>
      </c>
      <c r="L889" s="24">
        <v>20659</v>
      </c>
      <c r="M889" s="42" t="s">
        <v>42</v>
      </c>
      <c r="N889" s="42" t="s">
        <v>42</v>
      </c>
      <c r="O889" s="42" t="s">
        <v>42</v>
      </c>
      <c r="P889" s="42" t="s">
        <v>42</v>
      </c>
      <c r="Q889" s="42" t="s">
        <v>42</v>
      </c>
      <c r="R889" s="42" t="s">
        <v>42</v>
      </c>
      <c r="S889" s="42" t="s">
        <v>42</v>
      </c>
      <c r="T889" s="42" t="s">
        <v>42</v>
      </c>
      <c r="U889" s="42" t="s">
        <v>42</v>
      </c>
      <c r="V889" s="42" t="s">
        <v>44</v>
      </c>
      <c r="W889" s="42" t="s">
        <v>42</v>
      </c>
      <c r="X889" s="42" t="s">
        <v>347</v>
      </c>
      <c r="Y889" s="42"/>
    </row>
    <row r="890" spans="1:25" ht="14.4" x14ac:dyDescent="0.3">
      <c r="A890" s="35" t="s">
        <v>202</v>
      </c>
      <c r="B890" s="24">
        <v>17408</v>
      </c>
      <c r="C890" s="24" t="s">
        <v>175</v>
      </c>
      <c r="D890" s="24">
        <v>53100007</v>
      </c>
      <c r="E890" s="28" t="s">
        <v>176</v>
      </c>
      <c r="F890" s="24">
        <v>1</v>
      </c>
      <c r="G890" s="24" t="s">
        <v>37</v>
      </c>
      <c r="H890" s="24" t="s">
        <v>71</v>
      </c>
      <c r="I890" s="24" t="s">
        <v>39</v>
      </c>
      <c r="J890" s="24" t="s">
        <v>169</v>
      </c>
      <c r="K890" s="24" t="s">
        <v>41</v>
      </c>
      <c r="L890" s="24">
        <v>17408</v>
      </c>
      <c r="M890" s="42" t="s">
        <v>42</v>
      </c>
      <c r="N890" s="42" t="s">
        <v>42</v>
      </c>
      <c r="O890" s="42" t="s">
        <v>40</v>
      </c>
      <c r="P890" s="42" t="s">
        <v>42</v>
      </c>
      <c r="Q890" s="42" t="s">
        <v>40</v>
      </c>
      <c r="R890" s="42" t="s">
        <v>42</v>
      </c>
      <c r="S890" s="42" t="s">
        <v>42</v>
      </c>
      <c r="T890" s="42" t="s">
        <v>54</v>
      </c>
      <c r="U890" s="42" t="s">
        <v>40</v>
      </c>
      <c r="V890" s="42" t="s">
        <v>44</v>
      </c>
      <c r="W890" s="42" t="s">
        <v>40</v>
      </c>
      <c r="X890" s="42" t="s">
        <v>45</v>
      </c>
      <c r="Y890" s="42"/>
    </row>
    <row r="891" spans="1:25" ht="24" x14ac:dyDescent="0.3">
      <c r="A891" s="35" t="s">
        <v>202</v>
      </c>
      <c r="B891" s="24">
        <v>20659</v>
      </c>
      <c r="C891" s="24" t="s">
        <v>184</v>
      </c>
      <c r="D891" s="24">
        <v>53100236</v>
      </c>
      <c r="E891" s="28" t="s">
        <v>198</v>
      </c>
      <c r="F891" s="24">
        <v>1</v>
      </c>
      <c r="G891" s="24" t="s">
        <v>37</v>
      </c>
      <c r="H891" s="24" t="s">
        <v>38</v>
      </c>
      <c r="I891" s="24" t="s">
        <v>39</v>
      </c>
      <c r="J891" s="24" t="s">
        <v>169</v>
      </c>
      <c r="K891" s="24" t="s">
        <v>41</v>
      </c>
      <c r="L891" s="24">
        <v>20659</v>
      </c>
      <c r="M891" s="42" t="s">
        <v>42</v>
      </c>
      <c r="N891" s="42" t="s">
        <v>42</v>
      </c>
      <c r="O891" s="42" t="s">
        <v>42</v>
      </c>
      <c r="P891" s="42" t="s">
        <v>42</v>
      </c>
      <c r="Q891" s="42" t="s">
        <v>42</v>
      </c>
      <c r="R891" s="42" t="s">
        <v>42</v>
      </c>
      <c r="S891" s="42" t="s">
        <v>42</v>
      </c>
      <c r="T891" s="42" t="s">
        <v>42</v>
      </c>
      <c r="U891" s="42" t="s">
        <v>42</v>
      </c>
      <c r="V891" s="42" t="s">
        <v>44</v>
      </c>
      <c r="W891" s="42" t="s">
        <v>42</v>
      </c>
      <c r="X891" s="42" t="s">
        <v>347</v>
      </c>
      <c r="Y891" s="42"/>
    </row>
    <row r="892" spans="1:25" ht="14.4" x14ac:dyDescent="0.3">
      <c r="A892" s="35" t="s">
        <v>202</v>
      </c>
      <c r="B892" s="24">
        <v>16398</v>
      </c>
      <c r="C892" s="24" t="s">
        <v>170</v>
      </c>
      <c r="D892" s="24">
        <v>53100889</v>
      </c>
      <c r="E892" s="28" t="s">
        <v>183</v>
      </c>
      <c r="F892" s="24">
        <v>4</v>
      </c>
      <c r="G892" s="24" t="s">
        <v>37</v>
      </c>
      <c r="H892" s="24" t="s">
        <v>64</v>
      </c>
      <c r="I892" s="24" t="s">
        <v>39</v>
      </c>
      <c r="J892" s="24" t="s">
        <v>169</v>
      </c>
      <c r="K892" s="24" t="s">
        <v>41</v>
      </c>
      <c r="L892" s="24">
        <v>16398</v>
      </c>
      <c r="M892" s="42" t="s">
        <v>42</v>
      </c>
      <c r="N892" s="42" t="s">
        <v>42</v>
      </c>
      <c r="O892" s="42" t="s">
        <v>40</v>
      </c>
      <c r="P892" s="42" t="s">
        <v>42</v>
      </c>
      <c r="Q892" s="42" t="s">
        <v>42</v>
      </c>
      <c r="R892" s="42" t="s">
        <v>42</v>
      </c>
      <c r="S892" s="42" t="s">
        <v>42</v>
      </c>
      <c r="T892" s="42" t="s">
        <v>59</v>
      </c>
      <c r="U892" s="42" t="s">
        <v>40</v>
      </c>
      <c r="V892" s="42" t="s">
        <v>44</v>
      </c>
      <c r="W892" s="42" t="s">
        <v>40</v>
      </c>
      <c r="X892" s="42" t="s">
        <v>45</v>
      </c>
      <c r="Y892" s="42"/>
    </row>
    <row r="893" spans="1:25" ht="24" x14ac:dyDescent="0.3">
      <c r="A893" s="35" t="s">
        <v>202</v>
      </c>
      <c r="B893" s="24">
        <v>16314</v>
      </c>
      <c r="C893" s="24" t="s">
        <v>173</v>
      </c>
      <c r="D893" s="24">
        <v>53100361</v>
      </c>
      <c r="E893" s="28" t="s">
        <v>174</v>
      </c>
      <c r="F893" s="24">
        <v>1</v>
      </c>
      <c r="G893" s="24" t="s">
        <v>37</v>
      </c>
      <c r="H893" s="24" t="s">
        <v>64</v>
      </c>
      <c r="I893" s="24" t="s">
        <v>39</v>
      </c>
      <c r="J893" s="24" t="s">
        <v>169</v>
      </c>
      <c r="K893" s="24" t="s">
        <v>41</v>
      </c>
      <c r="L893" s="24">
        <v>16314</v>
      </c>
      <c r="M893" s="42" t="s">
        <v>42</v>
      </c>
      <c r="N893" s="42" t="s">
        <v>42</v>
      </c>
      <c r="O893" s="42" t="s">
        <v>40</v>
      </c>
      <c r="P893" s="42" t="s">
        <v>42</v>
      </c>
      <c r="Q893" s="42" t="s">
        <v>42</v>
      </c>
      <c r="R893" s="42" t="s">
        <v>42</v>
      </c>
      <c r="S893" s="42" t="s">
        <v>42</v>
      </c>
      <c r="T893" s="42" t="s">
        <v>43</v>
      </c>
      <c r="U893" s="42" t="s">
        <v>40</v>
      </c>
      <c r="V893" s="42" t="s">
        <v>44</v>
      </c>
      <c r="W893" s="42" t="s">
        <v>40</v>
      </c>
      <c r="X893" s="42" t="s">
        <v>45</v>
      </c>
      <c r="Y893" s="42"/>
    </row>
    <row r="894" spans="1:25" ht="14.4" x14ac:dyDescent="0.3">
      <c r="A894" s="35" t="s">
        <v>202</v>
      </c>
      <c r="B894" s="24">
        <v>17408</v>
      </c>
      <c r="C894" s="24" t="s">
        <v>175</v>
      </c>
      <c r="D894" s="24">
        <v>53100007</v>
      </c>
      <c r="E894" s="28" t="s">
        <v>176</v>
      </c>
      <c r="F894" s="24">
        <v>1</v>
      </c>
      <c r="G894" s="24" t="s">
        <v>37</v>
      </c>
      <c r="H894" s="24" t="s">
        <v>71</v>
      </c>
      <c r="I894" s="24" t="s">
        <v>39</v>
      </c>
      <c r="J894" s="24" t="s">
        <v>169</v>
      </c>
      <c r="K894" s="24" t="s">
        <v>41</v>
      </c>
      <c r="L894" s="24">
        <v>17408</v>
      </c>
      <c r="M894" s="42" t="s">
        <v>42</v>
      </c>
      <c r="N894" s="42" t="s">
        <v>42</v>
      </c>
      <c r="O894" s="42" t="s">
        <v>40</v>
      </c>
      <c r="P894" s="42" t="s">
        <v>42</v>
      </c>
      <c r="Q894" s="42" t="s">
        <v>40</v>
      </c>
      <c r="R894" s="42" t="s">
        <v>42</v>
      </c>
      <c r="S894" s="42" t="s">
        <v>42</v>
      </c>
      <c r="T894" s="42" t="s">
        <v>54</v>
      </c>
      <c r="U894" s="42" t="s">
        <v>40</v>
      </c>
      <c r="V894" s="42" t="s">
        <v>44</v>
      </c>
      <c r="W894" s="42" t="s">
        <v>40</v>
      </c>
      <c r="X894" s="42" t="s">
        <v>45</v>
      </c>
      <c r="Y894" s="42"/>
    </row>
    <row r="895" spans="1:25" ht="24" x14ac:dyDescent="0.3">
      <c r="A895" s="35" t="s">
        <v>202</v>
      </c>
      <c r="B895" s="24">
        <v>20659</v>
      </c>
      <c r="C895" s="24" t="s">
        <v>184</v>
      </c>
      <c r="D895" s="24">
        <v>53100236</v>
      </c>
      <c r="E895" s="28" t="s">
        <v>198</v>
      </c>
      <c r="F895" s="24">
        <v>1</v>
      </c>
      <c r="G895" s="24" t="s">
        <v>37</v>
      </c>
      <c r="H895" s="24" t="s">
        <v>38</v>
      </c>
      <c r="I895" s="24" t="s">
        <v>39</v>
      </c>
      <c r="J895" s="24" t="s">
        <v>169</v>
      </c>
      <c r="K895" s="24" t="s">
        <v>41</v>
      </c>
      <c r="L895" s="24">
        <v>20659</v>
      </c>
      <c r="M895" s="42" t="s">
        <v>42</v>
      </c>
      <c r="N895" s="42" t="s">
        <v>42</v>
      </c>
      <c r="O895" s="42" t="s">
        <v>42</v>
      </c>
      <c r="P895" s="42" t="s">
        <v>42</v>
      </c>
      <c r="Q895" s="42" t="s">
        <v>42</v>
      </c>
      <c r="R895" s="42" t="s">
        <v>42</v>
      </c>
      <c r="S895" s="42" t="s">
        <v>42</v>
      </c>
      <c r="T895" s="42" t="s">
        <v>42</v>
      </c>
      <c r="U895" s="42" t="s">
        <v>42</v>
      </c>
      <c r="V895" s="42" t="s">
        <v>44</v>
      </c>
      <c r="W895" s="42" t="s">
        <v>42</v>
      </c>
      <c r="X895" s="42" t="s">
        <v>347</v>
      </c>
      <c r="Y895" s="42"/>
    </row>
    <row r="896" spans="1:25" ht="14.4" x14ac:dyDescent="0.3">
      <c r="A896" s="35" t="s">
        <v>202</v>
      </c>
      <c r="B896" s="24">
        <v>17408</v>
      </c>
      <c r="C896" s="24" t="s">
        <v>175</v>
      </c>
      <c r="D896" s="24">
        <v>53100007</v>
      </c>
      <c r="E896" s="28" t="s">
        <v>176</v>
      </c>
      <c r="F896" s="24">
        <v>1</v>
      </c>
      <c r="G896" s="24" t="s">
        <v>37</v>
      </c>
      <c r="H896" s="24" t="s">
        <v>71</v>
      </c>
      <c r="I896" s="24" t="s">
        <v>39</v>
      </c>
      <c r="J896" s="24" t="s">
        <v>169</v>
      </c>
      <c r="K896" s="24" t="s">
        <v>41</v>
      </c>
      <c r="L896" s="24">
        <v>17408</v>
      </c>
      <c r="M896" s="42" t="s">
        <v>42</v>
      </c>
      <c r="N896" s="42" t="s">
        <v>42</v>
      </c>
      <c r="O896" s="42" t="s">
        <v>40</v>
      </c>
      <c r="P896" s="42" t="s">
        <v>42</v>
      </c>
      <c r="Q896" s="42" t="s">
        <v>40</v>
      </c>
      <c r="R896" s="42" t="s">
        <v>42</v>
      </c>
      <c r="S896" s="42" t="s">
        <v>42</v>
      </c>
      <c r="T896" s="42" t="s">
        <v>54</v>
      </c>
      <c r="U896" s="42" t="s">
        <v>40</v>
      </c>
      <c r="V896" s="42" t="s">
        <v>44</v>
      </c>
      <c r="W896" s="42" t="s">
        <v>40</v>
      </c>
      <c r="X896" s="42" t="s">
        <v>45</v>
      </c>
      <c r="Y896" s="42"/>
    </row>
    <row r="897" spans="1:25" ht="24" x14ac:dyDescent="0.3">
      <c r="A897" s="35" t="s">
        <v>202</v>
      </c>
      <c r="B897" s="24">
        <v>20659</v>
      </c>
      <c r="C897" s="24" t="s">
        <v>184</v>
      </c>
      <c r="D897" s="24">
        <v>53100236</v>
      </c>
      <c r="E897" s="28" t="s">
        <v>198</v>
      </c>
      <c r="F897" s="24">
        <v>1</v>
      </c>
      <c r="G897" s="24" t="s">
        <v>37</v>
      </c>
      <c r="H897" s="24" t="s">
        <v>38</v>
      </c>
      <c r="I897" s="24" t="s">
        <v>39</v>
      </c>
      <c r="J897" s="24" t="s">
        <v>169</v>
      </c>
      <c r="K897" s="24" t="s">
        <v>41</v>
      </c>
      <c r="L897" s="24">
        <v>20659</v>
      </c>
      <c r="M897" s="42" t="s">
        <v>42</v>
      </c>
      <c r="N897" s="42" t="s">
        <v>42</v>
      </c>
      <c r="O897" s="42" t="s">
        <v>42</v>
      </c>
      <c r="P897" s="42" t="s">
        <v>42</v>
      </c>
      <c r="Q897" s="42" t="s">
        <v>42</v>
      </c>
      <c r="R897" s="42" t="s">
        <v>42</v>
      </c>
      <c r="S897" s="42" t="s">
        <v>42</v>
      </c>
      <c r="T897" s="42" t="s">
        <v>42</v>
      </c>
      <c r="U897" s="42" t="s">
        <v>42</v>
      </c>
      <c r="V897" s="42" t="s">
        <v>44</v>
      </c>
      <c r="W897" s="42" t="s">
        <v>42</v>
      </c>
      <c r="X897" s="42" t="s">
        <v>347</v>
      </c>
      <c r="Y897" s="42"/>
    </row>
    <row r="898" spans="1:25" ht="14.4" x14ac:dyDescent="0.3">
      <c r="A898" s="35" t="s">
        <v>202</v>
      </c>
      <c r="B898" s="24">
        <v>17408</v>
      </c>
      <c r="C898" s="24" t="s">
        <v>175</v>
      </c>
      <c r="D898" s="24">
        <v>53100007</v>
      </c>
      <c r="E898" s="28" t="s">
        <v>176</v>
      </c>
      <c r="F898" s="24">
        <v>1</v>
      </c>
      <c r="G898" s="24" t="s">
        <v>37</v>
      </c>
      <c r="H898" s="24" t="s">
        <v>71</v>
      </c>
      <c r="I898" s="24" t="s">
        <v>39</v>
      </c>
      <c r="J898" s="24" t="s">
        <v>169</v>
      </c>
      <c r="K898" s="24" t="s">
        <v>41</v>
      </c>
      <c r="L898" s="24">
        <v>17408</v>
      </c>
      <c r="M898" s="42" t="s">
        <v>42</v>
      </c>
      <c r="N898" s="42" t="s">
        <v>42</v>
      </c>
      <c r="O898" s="42" t="s">
        <v>40</v>
      </c>
      <c r="P898" s="42" t="s">
        <v>42</v>
      </c>
      <c r="Q898" s="42" t="s">
        <v>40</v>
      </c>
      <c r="R898" s="42" t="s">
        <v>42</v>
      </c>
      <c r="S898" s="42" t="s">
        <v>42</v>
      </c>
      <c r="T898" s="42" t="s">
        <v>54</v>
      </c>
      <c r="U898" s="42" t="s">
        <v>40</v>
      </c>
      <c r="V898" s="42" t="s">
        <v>44</v>
      </c>
      <c r="W898" s="42" t="s">
        <v>40</v>
      </c>
      <c r="X898" s="42" t="s">
        <v>45</v>
      </c>
      <c r="Y898" s="42"/>
    </row>
    <row r="899" spans="1:25" ht="24" x14ac:dyDescent="0.3">
      <c r="A899" s="35" t="s">
        <v>202</v>
      </c>
      <c r="B899" s="24">
        <v>20659</v>
      </c>
      <c r="C899" s="24" t="s">
        <v>184</v>
      </c>
      <c r="D899" s="24">
        <v>53100236</v>
      </c>
      <c r="E899" s="28" t="s">
        <v>198</v>
      </c>
      <c r="F899" s="24">
        <v>1</v>
      </c>
      <c r="G899" s="24" t="s">
        <v>37</v>
      </c>
      <c r="H899" s="24" t="s">
        <v>38</v>
      </c>
      <c r="I899" s="24" t="s">
        <v>39</v>
      </c>
      <c r="J899" s="24" t="s">
        <v>169</v>
      </c>
      <c r="K899" s="24" t="s">
        <v>41</v>
      </c>
      <c r="L899" s="24">
        <v>20659</v>
      </c>
      <c r="M899" s="42" t="s">
        <v>42</v>
      </c>
      <c r="N899" s="42" t="s">
        <v>42</v>
      </c>
      <c r="O899" s="42" t="s">
        <v>42</v>
      </c>
      <c r="P899" s="42" t="s">
        <v>42</v>
      </c>
      <c r="Q899" s="42" t="s">
        <v>42</v>
      </c>
      <c r="R899" s="42" t="s">
        <v>42</v>
      </c>
      <c r="S899" s="42" t="s">
        <v>42</v>
      </c>
      <c r="T899" s="42" t="s">
        <v>42</v>
      </c>
      <c r="U899" s="42" t="s">
        <v>42</v>
      </c>
      <c r="V899" s="42" t="s">
        <v>44</v>
      </c>
      <c r="W899" s="42" t="s">
        <v>42</v>
      </c>
      <c r="X899" s="42" t="s">
        <v>347</v>
      </c>
      <c r="Y899" s="42"/>
    </row>
    <row r="900" spans="1:25" ht="14.4" x14ac:dyDescent="0.3">
      <c r="A900" s="35" t="s">
        <v>202</v>
      </c>
      <c r="B900" s="24">
        <v>17408</v>
      </c>
      <c r="C900" s="24" t="s">
        <v>175</v>
      </c>
      <c r="D900" s="24">
        <v>53100007</v>
      </c>
      <c r="E900" s="28" t="s">
        <v>176</v>
      </c>
      <c r="F900" s="24">
        <v>1</v>
      </c>
      <c r="G900" s="24" t="s">
        <v>37</v>
      </c>
      <c r="H900" s="24" t="s">
        <v>71</v>
      </c>
      <c r="I900" s="24" t="s">
        <v>39</v>
      </c>
      <c r="J900" s="24" t="s">
        <v>169</v>
      </c>
      <c r="K900" s="24" t="s">
        <v>41</v>
      </c>
      <c r="L900" s="24">
        <v>17408</v>
      </c>
      <c r="M900" s="42" t="s">
        <v>42</v>
      </c>
      <c r="N900" s="42" t="s">
        <v>42</v>
      </c>
      <c r="O900" s="42" t="s">
        <v>40</v>
      </c>
      <c r="P900" s="42" t="s">
        <v>42</v>
      </c>
      <c r="Q900" s="42" t="s">
        <v>40</v>
      </c>
      <c r="R900" s="42" t="s">
        <v>42</v>
      </c>
      <c r="S900" s="42" t="s">
        <v>42</v>
      </c>
      <c r="T900" s="42" t="s">
        <v>54</v>
      </c>
      <c r="U900" s="42" t="s">
        <v>40</v>
      </c>
      <c r="V900" s="42" t="s">
        <v>44</v>
      </c>
      <c r="W900" s="42" t="s">
        <v>40</v>
      </c>
      <c r="X900" s="42" t="s">
        <v>45</v>
      </c>
      <c r="Y900" s="42"/>
    </row>
    <row r="901" spans="1:25" ht="24" x14ac:dyDescent="0.3">
      <c r="A901" s="35" t="s">
        <v>202</v>
      </c>
      <c r="B901" s="24">
        <v>20659</v>
      </c>
      <c r="C901" s="24" t="s">
        <v>184</v>
      </c>
      <c r="D901" s="24">
        <v>53100236</v>
      </c>
      <c r="E901" s="28" t="s">
        <v>198</v>
      </c>
      <c r="F901" s="24">
        <v>1</v>
      </c>
      <c r="G901" s="24" t="s">
        <v>37</v>
      </c>
      <c r="H901" s="24" t="s">
        <v>38</v>
      </c>
      <c r="I901" s="24" t="s">
        <v>39</v>
      </c>
      <c r="J901" s="24" t="s">
        <v>169</v>
      </c>
      <c r="K901" s="24" t="s">
        <v>41</v>
      </c>
      <c r="L901" s="24">
        <v>20659</v>
      </c>
      <c r="M901" s="42" t="s">
        <v>42</v>
      </c>
      <c r="N901" s="42" t="s">
        <v>42</v>
      </c>
      <c r="O901" s="42" t="s">
        <v>42</v>
      </c>
      <c r="P901" s="42" t="s">
        <v>42</v>
      </c>
      <c r="Q901" s="42" t="s">
        <v>42</v>
      </c>
      <c r="R901" s="42" t="s">
        <v>42</v>
      </c>
      <c r="S901" s="42" t="s">
        <v>42</v>
      </c>
      <c r="T901" s="42" t="s">
        <v>42</v>
      </c>
      <c r="U901" s="42" t="s">
        <v>42</v>
      </c>
      <c r="V901" s="42" t="s">
        <v>44</v>
      </c>
      <c r="W901" s="42" t="s">
        <v>42</v>
      </c>
      <c r="X901" s="42" t="s">
        <v>347</v>
      </c>
      <c r="Y901" s="42"/>
    </row>
    <row r="902" spans="1:25" ht="14.4" x14ac:dyDescent="0.3">
      <c r="A902" s="35" t="s">
        <v>202</v>
      </c>
      <c r="B902" s="24">
        <v>16398</v>
      </c>
      <c r="C902" s="24" t="s">
        <v>170</v>
      </c>
      <c r="D902" s="24">
        <v>53100889</v>
      </c>
      <c r="E902" s="28" t="s">
        <v>183</v>
      </c>
      <c r="F902" s="24">
        <v>8</v>
      </c>
      <c r="G902" s="24" t="s">
        <v>37</v>
      </c>
      <c r="H902" s="24" t="s">
        <v>64</v>
      </c>
      <c r="I902" s="24" t="s">
        <v>39</v>
      </c>
      <c r="J902" s="24" t="s">
        <v>169</v>
      </c>
      <c r="K902" s="24" t="s">
        <v>41</v>
      </c>
      <c r="L902" s="24">
        <v>16398</v>
      </c>
      <c r="M902" s="42" t="s">
        <v>42</v>
      </c>
      <c r="N902" s="42" t="s">
        <v>42</v>
      </c>
      <c r="O902" s="42" t="s">
        <v>40</v>
      </c>
      <c r="P902" s="42" t="s">
        <v>42</v>
      </c>
      <c r="Q902" s="42" t="s">
        <v>42</v>
      </c>
      <c r="R902" s="42" t="s">
        <v>42</v>
      </c>
      <c r="S902" s="42" t="s">
        <v>42</v>
      </c>
      <c r="T902" s="42" t="s">
        <v>59</v>
      </c>
      <c r="U902" s="42" t="s">
        <v>40</v>
      </c>
      <c r="V902" s="42" t="s">
        <v>44</v>
      </c>
      <c r="W902" s="42" t="s">
        <v>40</v>
      </c>
      <c r="X902" s="42" t="s">
        <v>45</v>
      </c>
      <c r="Y902" s="42"/>
    </row>
    <row r="903" spans="1:25" ht="24" x14ac:dyDescent="0.3">
      <c r="A903" s="35" t="s">
        <v>202</v>
      </c>
      <c r="B903" s="24">
        <v>16314</v>
      </c>
      <c r="C903" s="24" t="s">
        <v>173</v>
      </c>
      <c r="D903" s="24">
        <v>53100361</v>
      </c>
      <c r="E903" s="28" t="s">
        <v>174</v>
      </c>
      <c r="F903" s="24">
        <v>1</v>
      </c>
      <c r="G903" s="24" t="s">
        <v>37</v>
      </c>
      <c r="H903" s="24" t="s">
        <v>64</v>
      </c>
      <c r="I903" s="24" t="s">
        <v>39</v>
      </c>
      <c r="J903" s="24" t="s">
        <v>169</v>
      </c>
      <c r="K903" s="24" t="s">
        <v>41</v>
      </c>
      <c r="L903" s="24">
        <v>16314</v>
      </c>
      <c r="M903" s="42" t="s">
        <v>42</v>
      </c>
      <c r="N903" s="42" t="s">
        <v>42</v>
      </c>
      <c r="O903" s="42" t="s">
        <v>40</v>
      </c>
      <c r="P903" s="42" t="s">
        <v>42</v>
      </c>
      <c r="Q903" s="42" t="s">
        <v>42</v>
      </c>
      <c r="R903" s="42" t="s">
        <v>42</v>
      </c>
      <c r="S903" s="42" t="s">
        <v>42</v>
      </c>
      <c r="T903" s="42" t="s">
        <v>43</v>
      </c>
      <c r="U903" s="42" t="s">
        <v>40</v>
      </c>
      <c r="V903" s="42" t="s">
        <v>44</v>
      </c>
      <c r="W903" s="42" t="s">
        <v>40</v>
      </c>
      <c r="X903" s="42" t="s">
        <v>45</v>
      </c>
      <c r="Y903" s="42"/>
    </row>
    <row r="904" spans="1:25" ht="24" x14ac:dyDescent="0.3">
      <c r="A904" s="35" t="s">
        <v>202</v>
      </c>
      <c r="B904" s="24">
        <v>16314</v>
      </c>
      <c r="C904" s="24" t="s">
        <v>173</v>
      </c>
      <c r="D904" s="24">
        <v>53100361</v>
      </c>
      <c r="E904" s="28" t="s">
        <v>174</v>
      </c>
      <c r="F904" s="24">
        <v>1</v>
      </c>
      <c r="G904" s="24" t="s">
        <v>37</v>
      </c>
      <c r="H904" s="24" t="s">
        <v>64</v>
      </c>
      <c r="I904" s="24" t="s">
        <v>39</v>
      </c>
      <c r="J904" s="24" t="s">
        <v>169</v>
      </c>
      <c r="K904" s="24" t="s">
        <v>41</v>
      </c>
      <c r="L904" s="24">
        <v>16314</v>
      </c>
      <c r="M904" s="42" t="s">
        <v>42</v>
      </c>
      <c r="N904" s="42" t="s">
        <v>42</v>
      </c>
      <c r="O904" s="42" t="s">
        <v>40</v>
      </c>
      <c r="P904" s="42" t="s">
        <v>42</v>
      </c>
      <c r="Q904" s="42" t="s">
        <v>42</v>
      </c>
      <c r="R904" s="42" t="s">
        <v>42</v>
      </c>
      <c r="S904" s="42" t="s">
        <v>42</v>
      </c>
      <c r="T904" s="42" t="s">
        <v>43</v>
      </c>
      <c r="U904" s="42" t="s">
        <v>40</v>
      </c>
      <c r="V904" s="42" t="s">
        <v>44</v>
      </c>
      <c r="W904" s="42" t="s">
        <v>40</v>
      </c>
      <c r="X904" s="42" t="s">
        <v>45</v>
      </c>
      <c r="Y904" s="42"/>
    </row>
    <row r="905" spans="1:25" ht="24" x14ac:dyDescent="0.3">
      <c r="A905" s="35" t="s">
        <v>202</v>
      </c>
      <c r="B905" s="24">
        <v>16314</v>
      </c>
      <c r="C905" s="24" t="s">
        <v>173</v>
      </c>
      <c r="D905" s="24">
        <v>53100361</v>
      </c>
      <c r="E905" s="28" t="s">
        <v>174</v>
      </c>
      <c r="F905" s="24">
        <v>1</v>
      </c>
      <c r="G905" s="24" t="s">
        <v>37</v>
      </c>
      <c r="H905" s="24" t="s">
        <v>64</v>
      </c>
      <c r="I905" s="24" t="s">
        <v>39</v>
      </c>
      <c r="J905" s="24" t="s">
        <v>169</v>
      </c>
      <c r="K905" s="24" t="s">
        <v>41</v>
      </c>
      <c r="L905" s="24">
        <v>16314</v>
      </c>
      <c r="M905" s="42" t="s">
        <v>42</v>
      </c>
      <c r="N905" s="42" t="s">
        <v>42</v>
      </c>
      <c r="O905" s="42" t="s">
        <v>40</v>
      </c>
      <c r="P905" s="42" t="s">
        <v>42</v>
      </c>
      <c r="Q905" s="42" t="s">
        <v>42</v>
      </c>
      <c r="R905" s="42" t="s">
        <v>42</v>
      </c>
      <c r="S905" s="42" t="s">
        <v>42</v>
      </c>
      <c r="T905" s="42" t="s">
        <v>43</v>
      </c>
      <c r="U905" s="42" t="s">
        <v>40</v>
      </c>
      <c r="V905" s="42" t="s">
        <v>44</v>
      </c>
      <c r="W905" s="42" t="s">
        <v>40</v>
      </c>
      <c r="X905" s="42" t="s">
        <v>45</v>
      </c>
      <c r="Y905" s="42"/>
    </row>
    <row r="906" spans="1:25" ht="24" x14ac:dyDescent="0.3">
      <c r="A906" s="35" t="s">
        <v>202</v>
      </c>
      <c r="B906" s="24">
        <v>16314</v>
      </c>
      <c r="C906" s="24" t="s">
        <v>173</v>
      </c>
      <c r="D906" s="24">
        <v>53100361</v>
      </c>
      <c r="E906" s="28" t="s">
        <v>174</v>
      </c>
      <c r="F906" s="24">
        <v>1</v>
      </c>
      <c r="G906" s="24" t="s">
        <v>37</v>
      </c>
      <c r="H906" s="24" t="s">
        <v>64</v>
      </c>
      <c r="I906" s="24" t="s">
        <v>39</v>
      </c>
      <c r="J906" s="24" t="s">
        <v>169</v>
      </c>
      <c r="K906" s="24" t="s">
        <v>41</v>
      </c>
      <c r="L906" s="24">
        <v>16314</v>
      </c>
      <c r="M906" s="42" t="s">
        <v>42</v>
      </c>
      <c r="N906" s="42" t="s">
        <v>42</v>
      </c>
      <c r="O906" s="42" t="s">
        <v>40</v>
      </c>
      <c r="P906" s="42" t="s">
        <v>42</v>
      </c>
      <c r="Q906" s="42" t="s">
        <v>42</v>
      </c>
      <c r="R906" s="42" t="s">
        <v>42</v>
      </c>
      <c r="S906" s="42" t="s">
        <v>42</v>
      </c>
      <c r="T906" s="42" t="s">
        <v>43</v>
      </c>
      <c r="U906" s="42" t="s">
        <v>40</v>
      </c>
      <c r="V906" s="42" t="s">
        <v>44</v>
      </c>
      <c r="W906" s="42" t="s">
        <v>40</v>
      </c>
      <c r="X906" s="42" t="s">
        <v>45</v>
      </c>
      <c r="Y906" s="42"/>
    </row>
    <row r="907" spans="1:25" ht="24" x14ac:dyDescent="0.3">
      <c r="A907" s="35" t="s">
        <v>202</v>
      </c>
      <c r="B907" s="24">
        <v>20659</v>
      </c>
      <c r="C907" s="24" t="s">
        <v>184</v>
      </c>
      <c r="D907" s="24">
        <v>53100236</v>
      </c>
      <c r="E907" s="28" t="s">
        <v>198</v>
      </c>
      <c r="F907" s="24">
        <v>1</v>
      </c>
      <c r="G907" s="24" t="s">
        <v>37</v>
      </c>
      <c r="H907" s="24" t="s">
        <v>38</v>
      </c>
      <c r="I907" s="24" t="s">
        <v>39</v>
      </c>
      <c r="J907" s="24" t="s">
        <v>169</v>
      </c>
      <c r="K907" s="24" t="s">
        <v>41</v>
      </c>
      <c r="L907" s="24">
        <v>20659</v>
      </c>
      <c r="M907" s="42" t="s">
        <v>42</v>
      </c>
      <c r="N907" s="42" t="s">
        <v>42</v>
      </c>
      <c r="O907" s="42" t="s">
        <v>42</v>
      </c>
      <c r="P907" s="42" t="s">
        <v>42</v>
      </c>
      <c r="Q907" s="42" t="s">
        <v>42</v>
      </c>
      <c r="R907" s="42" t="s">
        <v>42</v>
      </c>
      <c r="S907" s="42" t="s">
        <v>42</v>
      </c>
      <c r="T907" s="42" t="s">
        <v>42</v>
      </c>
      <c r="U907" s="42" t="s">
        <v>42</v>
      </c>
      <c r="V907" s="42" t="s">
        <v>44</v>
      </c>
      <c r="W907" s="42" t="s">
        <v>42</v>
      </c>
      <c r="X907" s="42" t="s">
        <v>347</v>
      </c>
      <c r="Y907" s="42"/>
    </row>
    <row r="908" spans="1:25" ht="14.4" x14ac:dyDescent="0.3">
      <c r="A908" s="35" t="s">
        <v>202</v>
      </c>
      <c r="B908" s="24">
        <v>16398</v>
      </c>
      <c r="C908" s="24" t="s">
        <v>170</v>
      </c>
      <c r="D908" s="24">
        <v>53100889</v>
      </c>
      <c r="E908" s="28" t="s">
        <v>183</v>
      </c>
      <c r="F908" s="24">
        <v>1</v>
      </c>
      <c r="G908" s="24" t="s">
        <v>37</v>
      </c>
      <c r="H908" s="24" t="s">
        <v>64</v>
      </c>
      <c r="I908" s="24" t="s">
        <v>39</v>
      </c>
      <c r="J908" s="24" t="s">
        <v>169</v>
      </c>
      <c r="K908" s="24" t="s">
        <v>41</v>
      </c>
      <c r="L908" s="24">
        <v>16398</v>
      </c>
      <c r="M908" s="42" t="s">
        <v>42</v>
      </c>
      <c r="N908" s="42" t="s">
        <v>42</v>
      </c>
      <c r="O908" s="42" t="s">
        <v>40</v>
      </c>
      <c r="P908" s="42" t="s">
        <v>42</v>
      </c>
      <c r="Q908" s="42" t="s">
        <v>42</v>
      </c>
      <c r="R908" s="42" t="s">
        <v>42</v>
      </c>
      <c r="S908" s="42" t="s">
        <v>42</v>
      </c>
      <c r="T908" s="42" t="s">
        <v>59</v>
      </c>
      <c r="U908" s="42" t="s">
        <v>40</v>
      </c>
      <c r="V908" s="42" t="s">
        <v>44</v>
      </c>
      <c r="W908" s="42" t="s">
        <v>40</v>
      </c>
      <c r="X908" s="42" t="s">
        <v>45</v>
      </c>
      <c r="Y908" s="42"/>
    </row>
    <row r="909" spans="1:25" ht="24" x14ac:dyDescent="0.3">
      <c r="A909" s="35" t="s">
        <v>202</v>
      </c>
      <c r="B909" s="24">
        <v>16314</v>
      </c>
      <c r="C909" s="24" t="s">
        <v>173</v>
      </c>
      <c r="D909" s="24">
        <v>53100361</v>
      </c>
      <c r="E909" s="28" t="s">
        <v>174</v>
      </c>
      <c r="F909" s="24">
        <v>1</v>
      </c>
      <c r="G909" s="24" t="s">
        <v>37</v>
      </c>
      <c r="H909" s="24" t="s">
        <v>64</v>
      </c>
      <c r="I909" s="24" t="s">
        <v>39</v>
      </c>
      <c r="J909" s="24" t="s">
        <v>169</v>
      </c>
      <c r="K909" s="24" t="s">
        <v>41</v>
      </c>
      <c r="L909" s="24">
        <v>16314</v>
      </c>
      <c r="M909" s="42" t="s">
        <v>42</v>
      </c>
      <c r="N909" s="42" t="s">
        <v>42</v>
      </c>
      <c r="O909" s="42" t="s">
        <v>40</v>
      </c>
      <c r="P909" s="42" t="s">
        <v>42</v>
      </c>
      <c r="Q909" s="42" t="s">
        <v>42</v>
      </c>
      <c r="R909" s="42" t="s">
        <v>42</v>
      </c>
      <c r="S909" s="42" t="s">
        <v>42</v>
      </c>
      <c r="T909" s="42" t="s">
        <v>43</v>
      </c>
      <c r="U909" s="42" t="s">
        <v>40</v>
      </c>
      <c r="V909" s="42" t="s">
        <v>44</v>
      </c>
      <c r="W909" s="42" t="s">
        <v>40</v>
      </c>
      <c r="X909" s="42" t="s">
        <v>45</v>
      </c>
      <c r="Y909" s="42"/>
    </row>
    <row r="910" spans="1:25" ht="24" x14ac:dyDescent="0.3">
      <c r="A910" s="35" t="s">
        <v>202</v>
      </c>
      <c r="B910" s="24">
        <v>16346</v>
      </c>
      <c r="C910" s="24" t="s">
        <v>65</v>
      </c>
      <c r="D910" s="24">
        <v>53100152</v>
      </c>
      <c r="E910" s="28" t="s">
        <v>66</v>
      </c>
      <c r="F910" s="24">
        <v>2</v>
      </c>
      <c r="G910" s="24" t="s">
        <v>37</v>
      </c>
      <c r="H910" s="24" t="s">
        <v>38</v>
      </c>
      <c r="I910" s="24" t="s">
        <v>39</v>
      </c>
      <c r="J910" s="24" t="s">
        <v>40</v>
      </c>
      <c r="K910" s="24" t="s">
        <v>41</v>
      </c>
      <c r="L910" s="24">
        <v>16346</v>
      </c>
      <c r="M910" s="42" t="s">
        <v>40</v>
      </c>
      <c r="N910" s="42" t="s">
        <v>42</v>
      </c>
      <c r="O910" s="42" t="s">
        <v>40</v>
      </c>
      <c r="P910" s="42" t="s">
        <v>40</v>
      </c>
      <c r="Q910" s="42" t="s">
        <v>42</v>
      </c>
      <c r="R910" s="42" t="s">
        <v>40</v>
      </c>
      <c r="S910" s="42" t="s">
        <v>40</v>
      </c>
      <c r="T910" s="42" t="s">
        <v>43</v>
      </c>
      <c r="U910" s="42" t="s">
        <v>40</v>
      </c>
      <c r="V910" s="42" t="s">
        <v>44</v>
      </c>
      <c r="W910" s="42" t="s">
        <v>40</v>
      </c>
      <c r="X910" s="42" t="s">
        <v>45</v>
      </c>
      <c r="Y910" s="42"/>
    </row>
    <row r="911" spans="1:25" ht="24" x14ac:dyDescent="0.3">
      <c r="A911" s="35" t="s">
        <v>202</v>
      </c>
      <c r="B911" s="24">
        <v>16343</v>
      </c>
      <c r="C911" s="24" t="s">
        <v>126</v>
      </c>
      <c r="D911" s="24">
        <v>53101587</v>
      </c>
      <c r="E911" s="28" t="s">
        <v>127</v>
      </c>
      <c r="F911" s="24">
        <v>1</v>
      </c>
      <c r="G911" s="24" t="s">
        <v>37</v>
      </c>
      <c r="H911" s="24" t="s">
        <v>38</v>
      </c>
      <c r="I911" s="24" t="s">
        <v>39</v>
      </c>
      <c r="J911" s="24" t="s">
        <v>40</v>
      </c>
      <c r="K911" s="24" t="s">
        <v>41</v>
      </c>
      <c r="L911" s="24">
        <v>16343</v>
      </c>
      <c r="M911" s="42" t="e">
        <v>#N/A</v>
      </c>
      <c r="N911" s="42" t="e">
        <v>#N/A</v>
      </c>
      <c r="O911" s="42" t="e">
        <v>#N/A</v>
      </c>
      <c r="P911" s="42" t="e">
        <v>#N/A</v>
      </c>
      <c r="Q911" s="42" t="e">
        <v>#N/A</v>
      </c>
      <c r="R911" s="42" t="e">
        <v>#N/A</v>
      </c>
      <c r="S911" s="42" t="e">
        <v>#N/A</v>
      </c>
      <c r="T911" s="42" t="e">
        <v>#N/A</v>
      </c>
      <c r="U911" s="42" t="e">
        <v>#N/A</v>
      </c>
      <c r="V911" s="42" t="e">
        <v>#N/A</v>
      </c>
      <c r="W911" s="42" t="e">
        <v>#N/A</v>
      </c>
      <c r="X911" s="42" t="e">
        <v>#N/A</v>
      </c>
      <c r="Y911" s="42"/>
    </row>
    <row r="912" spans="1:25" ht="14.4" x14ac:dyDescent="0.3">
      <c r="A912" s="35" t="s">
        <v>202</v>
      </c>
      <c r="B912" s="24">
        <v>21452</v>
      </c>
      <c r="C912" s="24" t="s">
        <v>130</v>
      </c>
      <c r="D912" s="24">
        <v>53101330</v>
      </c>
      <c r="E912" s="28" t="s">
        <v>131</v>
      </c>
      <c r="F912" s="24">
        <v>1</v>
      </c>
      <c r="G912" s="24" t="s">
        <v>37</v>
      </c>
      <c r="H912" s="24" t="s">
        <v>49</v>
      </c>
      <c r="I912" s="24" t="s">
        <v>39</v>
      </c>
      <c r="J912" s="24" t="s">
        <v>40</v>
      </c>
      <c r="K912" s="24" t="s">
        <v>41</v>
      </c>
      <c r="L912" s="24">
        <v>21452</v>
      </c>
      <c r="M912" s="42" t="e">
        <v>#N/A</v>
      </c>
      <c r="N912" s="42" t="e">
        <v>#N/A</v>
      </c>
      <c r="O912" s="42" t="e">
        <v>#N/A</v>
      </c>
      <c r="P912" s="42" t="e">
        <v>#N/A</v>
      </c>
      <c r="Q912" s="42" t="e">
        <v>#N/A</v>
      </c>
      <c r="R912" s="42" t="e">
        <v>#N/A</v>
      </c>
      <c r="S912" s="42" t="e">
        <v>#N/A</v>
      </c>
      <c r="T912" s="42" t="e">
        <v>#N/A</v>
      </c>
      <c r="U912" s="42" t="e">
        <v>#N/A</v>
      </c>
      <c r="V912" s="42" t="e">
        <v>#N/A</v>
      </c>
      <c r="W912" s="42" t="e">
        <v>#N/A</v>
      </c>
      <c r="X912" s="42" t="e">
        <v>#N/A</v>
      </c>
      <c r="Y912" s="42"/>
    </row>
    <row r="913" spans="1:25" ht="14.4" x14ac:dyDescent="0.3">
      <c r="A913" s="35" t="s">
        <v>202</v>
      </c>
      <c r="B913" s="24">
        <v>12050</v>
      </c>
      <c r="C913" s="24" t="s">
        <v>215</v>
      </c>
      <c r="D913" s="24">
        <v>53100782</v>
      </c>
      <c r="E913" s="28" t="s">
        <v>216</v>
      </c>
      <c r="F913" s="24">
        <v>1</v>
      </c>
      <c r="G913" s="24" t="s">
        <v>37</v>
      </c>
      <c r="H913" s="24" t="s">
        <v>217</v>
      </c>
      <c r="I913" s="24" t="s">
        <v>39</v>
      </c>
      <c r="J913" s="24" t="s">
        <v>169</v>
      </c>
      <c r="K913" s="24" t="s">
        <v>41</v>
      </c>
      <c r="L913" s="24">
        <v>12050</v>
      </c>
      <c r="M913" s="42" t="s">
        <v>42</v>
      </c>
      <c r="N913" s="42" t="s">
        <v>42</v>
      </c>
      <c r="O913" s="42" t="s">
        <v>40</v>
      </c>
      <c r="P913" s="42" t="s">
        <v>42</v>
      </c>
      <c r="Q913" s="42" t="s">
        <v>42</v>
      </c>
      <c r="R913" s="42" t="s">
        <v>42</v>
      </c>
      <c r="S913" s="42" t="s">
        <v>42</v>
      </c>
      <c r="T913" s="42" t="s">
        <v>43</v>
      </c>
      <c r="U913" s="42" t="s">
        <v>40</v>
      </c>
      <c r="V913" s="42" t="s">
        <v>44</v>
      </c>
      <c r="W913" s="42" t="s">
        <v>40</v>
      </c>
      <c r="X913" s="42" t="s">
        <v>45</v>
      </c>
      <c r="Y913" s="42"/>
    </row>
    <row r="914" spans="1:25" ht="14.4" x14ac:dyDescent="0.3">
      <c r="A914" s="35" t="s">
        <v>202</v>
      </c>
      <c r="B914" s="24">
        <v>21244</v>
      </c>
      <c r="C914" s="24" t="s">
        <v>219</v>
      </c>
      <c r="D914" s="24">
        <v>53100020</v>
      </c>
      <c r="E914" s="28" t="s">
        <v>218</v>
      </c>
      <c r="F914" s="24">
        <v>1</v>
      </c>
      <c r="G914" s="24" t="s">
        <v>37</v>
      </c>
      <c r="H914" s="24" t="s">
        <v>38</v>
      </c>
      <c r="I914" s="24" t="s">
        <v>39</v>
      </c>
      <c r="J914" s="24" t="s">
        <v>169</v>
      </c>
      <c r="K914" s="24" t="s">
        <v>41</v>
      </c>
      <c r="L914" s="24">
        <v>21244</v>
      </c>
      <c r="M914" s="42" t="e">
        <v>#N/A</v>
      </c>
      <c r="N914" s="42" t="e">
        <v>#N/A</v>
      </c>
      <c r="O914" s="42" t="e">
        <v>#N/A</v>
      </c>
      <c r="P914" s="42" t="e">
        <v>#N/A</v>
      </c>
      <c r="Q914" s="42" t="e">
        <v>#N/A</v>
      </c>
      <c r="R914" s="42" t="e">
        <v>#N/A</v>
      </c>
      <c r="S914" s="42" t="e">
        <v>#N/A</v>
      </c>
      <c r="T914" s="42" t="e">
        <v>#N/A</v>
      </c>
      <c r="U914" s="42" t="e">
        <v>#N/A</v>
      </c>
      <c r="V914" s="42" t="e">
        <v>#N/A</v>
      </c>
      <c r="W914" s="42" t="e">
        <v>#N/A</v>
      </c>
      <c r="X914" s="42" t="e">
        <v>#N/A</v>
      </c>
      <c r="Y914" s="42"/>
    </row>
    <row r="915" spans="1:25" ht="14.4" x14ac:dyDescent="0.3">
      <c r="A915" s="35" t="s">
        <v>202</v>
      </c>
      <c r="B915" s="24">
        <v>16372</v>
      </c>
      <c r="C915" s="24" t="s">
        <v>228</v>
      </c>
      <c r="D915" s="24">
        <v>53100880</v>
      </c>
      <c r="E915" s="28" t="s">
        <v>229</v>
      </c>
      <c r="F915" s="24">
        <v>1</v>
      </c>
      <c r="G915" s="24" t="s">
        <v>37</v>
      </c>
      <c r="H915" s="24" t="s">
        <v>217</v>
      </c>
      <c r="I915" s="24" t="s">
        <v>39</v>
      </c>
      <c r="J915" s="24" t="s">
        <v>169</v>
      </c>
      <c r="K915" s="24" t="s">
        <v>41</v>
      </c>
      <c r="L915" s="24">
        <v>16372</v>
      </c>
      <c r="M915" s="42" t="s">
        <v>42</v>
      </c>
      <c r="N915" s="42" t="s">
        <v>42</v>
      </c>
      <c r="O915" s="42" t="s">
        <v>40</v>
      </c>
      <c r="P915" s="42" t="s">
        <v>42</v>
      </c>
      <c r="Q915" s="42" t="s">
        <v>42</v>
      </c>
      <c r="R915" s="42" t="s">
        <v>42</v>
      </c>
      <c r="S915" s="42" t="s">
        <v>42</v>
      </c>
      <c r="T915" s="42" t="s">
        <v>43</v>
      </c>
      <c r="U915" s="42" t="s">
        <v>40</v>
      </c>
      <c r="V915" s="42" t="s">
        <v>44</v>
      </c>
      <c r="W915" s="42" t="s">
        <v>40</v>
      </c>
      <c r="X915" s="42">
        <v>0</v>
      </c>
      <c r="Y915" s="42"/>
    </row>
    <row r="916" spans="1:25" ht="14.4" x14ac:dyDescent="0.3">
      <c r="A916" s="35" t="s">
        <v>202</v>
      </c>
      <c r="B916" s="24">
        <v>12174</v>
      </c>
      <c r="C916" s="24" t="s">
        <v>249</v>
      </c>
      <c r="D916" s="24">
        <v>53100391</v>
      </c>
      <c r="E916" s="28" t="s">
        <v>250</v>
      </c>
      <c r="F916" s="24">
        <v>1</v>
      </c>
      <c r="G916" s="24" t="s">
        <v>37</v>
      </c>
      <c r="H916" s="24" t="s">
        <v>49</v>
      </c>
      <c r="I916" s="24" t="s">
        <v>39</v>
      </c>
      <c r="J916" s="24" t="s">
        <v>169</v>
      </c>
      <c r="K916" s="24" t="s">
        <v>41</v>
      </c>
      <c r="L916" s="24">
        <v>12174</v>
      </c>
      <c r="M916" s="42" t="s">
        <v>42</v>
      </c>
      <c r="N916" s="42" t="s">
        <v>42</v>
      </c>
      <c r="O916" s="42" t="s">
        <v>40</v>
      </c>
      <c r="P916" s="42" t="s">
        <v>42</v>
      </c>
      <c r="Q916" s="42" t="s">
        <v>42</v>
      </c>
      <c r="R916" s="42" t="s">
        <v>42</v>
      </c>
      <c r="S916" s="42" t="s">
        <v>42</v>
      </c>
      <c r="T916" s="42" t="s">
        <v>59</v>
      </c>
      <c r="U916" s="42" t="s">
        <v>40</v>
      </c>
      <c r="V916" s="42" t="s">
        <v>51</v>
      </c>
      <c r="W916" s="42" t="s">
        <v>40</v>
      </c>
      <c r="X916" s="42">
        <v>0</v>
      </c>
      <c r="Y916" s="42"/>
    </row>
    <row r="917" spans="1:25" ht="14.4" x14ac:dyDescent="0.3">
      <c r="A917" s="35" t="s">
        <v>202</v>
      </c>
      <c r="B917" s="24">
        <v>11713</v>
      </c>
      <c r="C917" s="24" t="s">
        <v>247</v>
      </c>
      <c r="D917" s="24">
        <v>53100138</v>
      </c>
      <c r="E917" s="28" t="s">
        <v>248</v>
      </c>
      <c r="F917" s="24">
        <v>1</v>
      </c>
      <c r="G917" s="24" t="s">
        <v>37</v>
      </c>
      <c r="H917" s="24" t="s">
        <v>64</v>
      </c>
      <c r="I917" s="24" t="s">
        <v>39</v>
      </c>
      <c r="J917" s="24" t="s">
        <v>169</v>
      </c>
      <c r="K917" s="24" t="s">
        <v>41</v>
      </c>
      <c r="L917" s="24">
        <v>11713</v>
      </c>
      <c r="M917" s="42" t="s">
        <v>42</v>
      </c>
      <c r="N917" s="42" t="s">
        <v>42</v>
      </c>
      <c r="O917" s="42" t="s">
        <v>40</v>
      </c>
      <c r="P917" s="42" t="s">
        <v>42</v>
      </c>
      <c r="Q917" s="42" t="s">
        <v>42</v>
      </c>
      <c r="R917" s="42" t="s">
        <v>42</v>
      </c>
      <c r="S917" s="42" t="s">
        <v>42</v>
      </c>
      <c r="T917" s="42" t="s">
        <v>59</v>
      </c>
      <c r="U917" s="42" t="s">
        <v>40</v>
      </c>
      <c r="V917" s="42" t="s">
        <v>44</v>
      </c>
      <c r="W917" s="42" t="s">
        <v>40</v>
      </c>
      <c r="X917" s="42" t="s">
        <v>45</v>
      </c>
      <c r="Y917" s="42"/>
    </row>
    <row r="918" spans="1:25" ht="24" x14ac:dyDescent="0.3">
      <c r="A918" s="35" t="s">
        <v>202</v>
      </c>
      <c r="B918" s="24">
        <v>11788</v>
      </c>
      <c r="C918" s="24" t="s">
        <v>255</v>
      </c>
      <c r="D918" s="24">
        <v>53100874</v>
      </c>
      <c r="E918" s="28" t="s">
        <v>256</v>
      </c>
      <c r="F918" s="24">
        <v>1</v>
      </c>
      <c r="G918" s="24" t="s">
        <v>37</v>
      </c>
      <c r="H918" s="24" t="s">
        <v>64</v>
      </c>
      <c r="I918" s="24" t="s">
        <v>39</v>
      </c>
      <c r="J918" s="24" t="s">
        <v>169</v>
      </c>
      <c r="K918" s="24" t="s">
        <v>41</v>
      </c>
      <c r="L918" s="24">
        <v>11788</v>
      </c>
      <c r="M918" s="42" t="s">
        <v>42</v>
      </c>
      <c r="N918" s="42" t="s">
        <v>42</v>
      </c>
      <c r="O918" s="42" t="s">
        <v>40</v>
      </c>
      <c r="P918" s="42" t="s">
        <v>42</v>
      </c>
      <c r="Q918" s="42" t="s">
        <v>42</v>
      </c>
      <c r="R918" s="42" t="s">
        <v>42</v>
      </c>
      <c r="S918" s="42" t="s">
        <v>42</v>
      </c>
      <c r="T918" s="42" t="s">
        <v>43</v>
      </c>
      <c r="U918" s="42" t="s">
        <v>40</v>
      </c>
      <c r="V918" s="42" t="s">
        <v>44</v>
      </c>
      <c r="W918" s="42" t="s">
        <v>40</v>
      </c>
      <c r="X918" s="42" t="s">
        <v>45</v>
      </c>
      <c r="Y918" s="42"/>
    </row>
    <row r="919" spans="1:25" ht="14.4" x14ac:dyDescent="0.3">
      <c r="A919" s="35" t="s">
        <v>202</v>
      </c>
      <c r="B919" s="24">
        <v>11779</v>
      </c>
      <c r="C919" s="24" t="s">
        <v>325</v>
      </c>
      <c r="D919" s="24">
        <v>53100391</v>
      </c>
      <c r="E919" s="28" t="s">
        <v>326</v>
      </c>
      <c r="F919" s="24">
        <v>1</v>
      </c>
      <c r="G919" s="24" t="s">
        <v>37</v>
      </c>
      <c r="H919" s="24" t="s">
        <v>49</v>
      </c>
      <c r="I919" s="24" t="s">
        <v>39</v>
      </c>
      <c r="J919" s="24" t="s">
        <v>169</v>
      </c>
      <c r="K919" s="24" t="s">
        <v>41</v>
      </c>
      <c r="L919" s="24">
        <v>11779</v>
      </c>
      <c r="M919" s="42" t="s">
        <v>42</v>
      </c>
      <c r="N919" s="42" t="s">
        <v>42</v>
      </c>
      <c r="O919" s="42" t="s">
        <v>40</v>
      </c>
      <c r="P919" s="42" t="s">
        <v>42</v>
      </c>
      <c r="Q919" s="42" t="s">
        <v>42</v>
      </c>
      <c r="R919" s="42" t="s">
        <v>42</v>
      </c>
      <c r="S919" s="42" t="s">
        <v>42</v>
      </c>
      <c r="T919" s="42" t="s">
        <v>54</v>
      </c>
      <c r="U919" s="42" t="s">
        <v>40</v>
      </c>
      <c r="V919" s="42" t="s">
        <v>51</v>
      </c>
      <c r="W919" s="42" t="s">
        <v>40</v>
      </c>
      <c r="X919" s="42">
        <v>0</v>
      </c>
      <c r="Y919" s="42"/>
    </row>
    <row r="920" spans="1:25" ht="24" x14ac:dyDescent="0.3">
      <c r="A920" s="35" t="s">
        <v>202</v>
      </c>
      <c r="B920" s="24">
        <v>11787</v>
      </c>
      <c r="C920" s="24" t="s">
        <v>259</v>
      </c>
      <c r="D920" s="24">
        <v>53100875</v>
      </c>
      <c r="E920" s="28" t="s">
        <v>260</v>
      </c>
      <c r="F920" s="24">
        <v>1</v>
      </c>
      <c r="G920" s="24" t="s">
        <v>37</v>
      </c>
      <c r="H920" s="24" t="s">
        <v>64</v>
      </c>
      <c r="I920" s="24" t="s">
        <v>39</v>
      </c>
      <c r="J920" s="24" t="s">
        <v>169</v>
      </c>
      <c r="K920" s="24" t="s">
        <v>41</v>
      </c>
      <c r="L920" s="24">
        <v>11787</v>
      </c>
      <c r="M920" s="42" t="s">
        <v>42</v>
      </c>
      <c r="N920" s="42" t="s">
        <v>42</v>
      </c>
      <c r="O920" s="42" t="s">
        <v>40</v>
      </c>
      <c r="P920" s="42" t="s">
        <v>42</v>
      </c>
      <c r="Q920" s="42" t="s">
        <v>42</v>
      </c>
      <c r="R920" s="42" t="s">
        <v>42</v>
      </c>
      <c r="S920" s="42" t="s">
        <v>42</v>
      </c>
      <c r="T920" s="42" t="s">
        <v>43</v>
      </c>
      <c r="U920" s="42" t="s">
        <v>40</v>
      </c>
      <c r="V920" s="42" t="s">
        <v>44</v>
      </c>
      <c r="W920" s="42" t="s">
        <v>40</v>
      </c>
      <c r="X920" s="42" t="s">
        <v>45</v>
      </c>
      <c r="Y920" s="42"/>
    </row>
    <row r="921" spans="1:25" ht="24" x14ac:dyDescent="0.3">
      <c r="A921" s="35" t="s">
        <v>202</v>
      </c>
      <c r="B921" s="24">
        <v>11759</v>
      </c>
      <c r="C921" s="24" t="s">
        <v>69</v>
      </c>
      <c r="D921" s="24">
        <v>53100327</v>
      </c>
      <c r="E921" s="28" t="s">
        <v>70</v>
      </c>
      <c r="F921" s="24">
        <v>1</v>
      </c>
      <c r="G921" s="24" t="s">
        <v>37</v>
      </c>
      <c r="H921" s="24" t="s">
        <v>71</v>
      </c>
      <c r="I921" s="24" t="s">
        <v>39</v>
      </c>
      <c r="J921" s="24" t="s">
        <v>40</v>
      </c>
      <c r="K921" s="24" t="s">
        <v>41</v>
      </c>
      <c r="L921" s="24">
        <v>11759</v>
      </c>
      <c r="M921" s="42" t="s">
        <v>40</v>
      </c>
      <c r="N921" s="42" t="s">
        <v>42</v>
      </c>
      <c r="O921" s="42" t="s">
        <v>40</v>
      </c>
      <c r="P921" s="42" t="s">
        <v>40</v>
      </c>
      <c r="Q921" s="42" t="s">
        <v>40</v>
      </c>
      <c r="R921" s="42" t="s">
        <v>42</v>
      </c>
      <c r="S921" s="42" t="s">
        <v>40</v>
      </c>
      <c r="T921" s="42" t="s">
        <v>43</v>
      </c>
      <c r="U921" s="42" t="s">
        <v>40</v>
      </c>
      <c r="V921" s="42" t="s">
        <v>44</v>
      </c>
      <c r="W921" s="42" t="s">
        <v>42</v>
      </c>
      <c r="X921" s="42" t="s">
        <v>72</v>
      </c>
      <c r="Y921" s="42"/>
    </row>
    <row r="922" spans="1:25" ht="14.4" x14ac:dyDescent="0.3">
      <c r="A922" s="35" t="s">
        <v>202</v>
      </c>
      <c r="B922" s="24">
        <v>11795</v>
      </c>
      <c r="C922" s="24" t="s">
        <v>251</v>
      </c>
      <c r="D922" s="24">
        <v>53100328</v>
      </c>
      <c r="E922" s="28" t="s">
        <v>252</v>
      </c>
      <c r="F922" s="24">
        <v>1</v>
      </c>
      <c r="G922" s="24" t="s">
        <v>37</v>
      </c>
      <c r="H922" s="24" t="s">
        <v>38</v>
      </c>
      <c r="I922" s="24" t="s">
        <v>39</v>
      </c>
      <c r="J922" s="24" t="s">
        <v>169</v>
      </c>
      <c r="K922" s="24" t="s">
        <v>41</v>
      </c>
      <c r="L922" s="24">
        <v>11795</v>
      </c>
      <c r="M922" s="42" t="s">
        <v>42</v>
      </c>
      <c r="N922" s="42" t="s">
        <v>42</v>
      </c>
      <c r="O922" s="42" t="s">
        <v>40</v>
      </c>
      <c r="P922" s="42" t="s">
        <v>42</v>
      </c>
      <c r="Q922" s="42" t="s">
        <v>42</v>
      </c>
      <c r="R922" s="42" t="s">
        <v>42</v>
      </c>
      <c r="S922" s="42" t="s">
        <v>42</v>
      </c>
      <c r="T922" s="42" t="s">
        <v>43</v>
      </c>
      <c r="U922" s="42" t="s">
        <v>40</v>
      </c>
      <c r="V922" s="42" t="s">
        <v>44</v>
      </c>
      <c r="W922" s="42" t="s">
        <v>40</v>
      </c>
      <c r="X922" s="42" t="s">
        <v>45</v>
      </c>
      <c r="Y922" s="42"/>
    </row>
    <row r="923" spans="1:25" ht="14.4" x14ac:dyDescent="0.3">
      <c r="A923" s="35" t="s">
        <v>202</v>
      </c>
      <c r="B923" s="24">
        <v>11795</v>
      </c>
      <c r="C923" s="24" t="s">
        <v>251</v>
      </c>
      <c r="D923" s="24">
        <v>53100328</v>
      </c>
      <c r="E923" s="28" t="s">
        <v>252</v>
      </c>
      <c r="F923" s="24">
        <v>1</v>
      </c>
      <c r="G923" s="24" t="s">
        <v>37</v>
      </c>
      <c r="H923" s="24" t="s">
        <v>38</v>
      </c>
      <c r="I923" s="24" t="s">
        <v>39</v>
      </c>
      <c r="J923" s="24" t="s">
        <v>169</v>
      </c>
      <c r="K923" s="24" t="s">
        <v>41</v>
      </c>
      <c r="L923" s="24">
        <v>11795</v>
      </c>
      <c r="M923" s="42" t="s">
        <v>42</v>
      </c>
      <c r="N923" s="42" t="s">
        <v>42</v>
      </c>
      <c r="O923" s="42" t="s">
        <v>40</v>
      </c>
      <c r="P923" s="42" t="s">
        <v>42</v>
      </c>
      <c r="Q923" s="42" t="s">
        <v>42</v>
      </c>
      <c r="R923" s="42" t="s">
        <v>42</v>
      </c>
      <c r="S923" s="42" t="s">
        <v>42</v>
      </c>
      <c r="T923" s="42" t="s">
        <v>43</v>
      </c>
      <c r="U923" s="42" t="s">
        <v>40</v>
      </c>
      <c r="V923" s="42" t="s">
        <v>44</v>
      </c>
      <c r="W923" s="42" t="s">
        <v>40</v>
      </c>
      <c r="X923" s="42" t="s">
        <v>45</v>
      </c>
      <c r="Y923" s="42"/>
    </row>
    <row r="924" spans="1:25" ht="14.4" x14ac:dyDescent="0.3">
      <c r="A924" s="35" t="s">
        <v>202</v>
      </c>
      <c r="B924" s="24">
        <v>12081</v>
      </c>
      <c r="C924" s="24" t="s">
        <v>93</v>
      </c>
      <c r="D924" s="24">
        <v>53100496</v>
      </c>
      <c r="E924" s="28" t="s">
        <v>94</v>
      </c>
      <c r="F924" s="24">
        <v>1</v>
      </c>
      <c r="G924" s="24" t="s">
        <v>37</v>
      </c>
      <c r="H924" s="24" t="s">
        <v>71</v>
      </c>
      <c r="I924" s="24" t="s">
        <v>39</v>
      </c>
      <c r="J924" s="24" t="s">
        <v>40</v>
      </c>
      <c r="K924" s="24" t="s">
        <v>41</v>
      </c>
      <c r="L924" s="24">
        <v>12081</v>
      </c>
      <c r="M924" s="42" t="s">
        <v>40</v>
      </c>
      <c r="N924" s="42" t="s">
        <v>42</v>
      </c>
      <c r="O924" s="42" t="s">
        <v>40</v>
      </c>
      <c r="P924" s="42" t="s">
        <v>42</v>
      </c>
      <c r="Q924" s="42" t="s">
        <v>42</v>
      </c>
      <c r="R924" s="42" t="s">
        <v>42</v>
      </c>
      <c r="S924" s="42" t="s">
        <v>40</v>
      </c>
      <c r="T924" s="42" t="s">
        <v>54</v>
      </c>
      <c r="U924" s="42" t="s">
        <v>40</v>
      </c>
      <c r="V924" s="42" t="s">
        <v>44</v>
      </c>
      <c r="W924" s="42" t="s">
        <v>40</v>
      </c>
      <c r="X924" s="42" t="s">
        <v>45</v>
      </c>
      <c r="Y924" s="42"/>
    </row>
    <row r="925" spans="1:25" ht="14.4" x14ac:dyDescent="0.3">
      <c r="A925" s="35" t="s">
        <v>202</v>
      </c>
      <c r="B925" s="24">
        <v>12081</v>
      </c>
      <c r="C925" s="24" t="s">
        <v>93</v>
      </c>
      <c r="D925" s="24">
        <v>53100496</v>
      </c>
      <c r="E925" s="28" t="s">
        <v>94</v>
      </c>
      <c r="F925" s="24">
        <v>1</v>
      </c>
      <c r="G925" s="24" t="s">
        <v>37</v>
      </c>
      <c r="H925" s="24" t="s">
        <v>71</v>
      </c>
      <c r="I925" s="24" t="s">
        <v>39</v>
      </c>
      <c r="J925" s="24" t="s">
        <v>40</v>
      </c>
      <c r="K925" s="24" t="s">
        <v>41</v>
      </c>
      <c r="L925" s="24">
        <v>12081</v>
      </c>
      <c r="M925" s="42" t="s">
        <v>40</v>
      </c>
      <c r="N925" s="42" t="s">
        <v>42</v>
      </c>
      <c r="O925" s="42" t="s">
        <v>40</v>
      </c>
      <c r="P925" s="42" t="s">
        <v>42</v>
      </c>
      <c r="Q925" s="42" t="s">
        <v>42</v>
      </c>
      <c r="R925" s="42" t="s">
        <v>42</v>
      </c>
      <c r="S925" s="42" t="s">
        <v>40</v>
      </c>
      <c r="T925" s="42" t="s">
        <v>54</v>
      </c>
      <c r="U925" s="42" t="s">
        <v>40</v>
      </c>
      <c r="V925" s="42" t="s">
        <v>44</v>
      </c>
      <c r="W925" s="42" t="s">
        <v>40</v>
      </c>
      <c r="X925" s="42" t="s">
        <v>45</v>
      </c>
      <c r="Y925" s="42"/>
    </row>
    <row r="926" spans="1:25" ht="14.4" x14ac:dyDescent="0.3">
      <c r="A926" s="35" t="s">
        <v>202</v>
      </c>
      <c r="B926" s="24">
        <v>12176</v>
      </c>
      <c r="C926" s="24" t="s">
        <v>261</v>
      </c>
      <c r="D926" s="24">
        <v>53100137</v>
      </c>
      <c r="E926" s="28" t="s">
        <v>262</v>
      </c>
      <c r="F926" s="24">
        <v>1</v>
      </c>
      <c r="G926" s="24" t="s">
        <v>37</v>
      </c>
      <c r="H926" s="24" t="s">
        <v>64</v>
      </c>
      <c r="I926" s="24" t="s">
        <v>39</v>
      </c>
      <c r="J926" s="24" t="s">
        <v>169</v>
      </c>
      <c r="K926" s="24" t="s">
        <v>41</v>
      </c>
      <c r="L926" s="24">
        <v>12176</v>
      </c>
      <c r="M926" s="42" t="s">
        <v>42</v>
      </c>
      <c r="N926" s="42" t="s">
        <v>42</v>
      </c>
      <c r="O926" s="42" t="s">
        <v>40</v>
      </c>
      <c r="P926" s="42" t="s">
        <v>42</v>
      </c>
      <c r="Q926" s="42" t="s">
        <v>42</v>
      </c>
      <c r="R926" s="42" t="s">
        <v>42</v>
      </c>
      <c r="S926" s="42" t="s">
        <v>42</v>
      </c>
      <c r="T926" s="42" t="s">
        <v>43</v>
      </c>
      <c r="U926" s="42" t="s">
        <v>40</v>
      </c>
      <c r="V926" s="42" t="s">
        <v>44</v>
      </c>
      <c r="W926" s="42" t="s">
        <v>40</v>
      </c>
      <c r="X926" s="42" t="s">
        <v>45</v>
      </c>
      <c r="Y926" s="42"/>
    </row>
    <row r="927" spans="1:25" ht="24" x14ac:dyDescent="0.3">
      <c r="A927" s="35" t="s">
        <v>202</v>
      </c>
      <c r="B927" s="24">
        <v>11803</v>
      </c>
      <c r="C927" s="24" t="s">
        <v>263</v>
      </c>
      <c r="D927" s="24">
        <v>53100582</v>
      </c>
      <c r="E927" s="28" t="s">
        <v>264</v>
      </c>
      <c r="F927" s="24">
        <v>1</v>
      </c>
      <c r="G927" s="24" t="s">
        <v>37</v>
      </c>
      <c r="H927" s="24" t="s">
        <v>64</v>
      </c>
      <c r="I927" s="24" t="s">
        <v>39</v>
      </c>
      <c r="J927" s="24" t="s">
        <v>169</v>
      </c>
      <c r="K927" s="24" t="s">
        <v>41</v>
      </c>
      <c r="L927" s="24">
        <v>11803</v>
      </c>
      <c r="M927" s="42" t="s">
        <v>42</v>
      </c>
      <c r="N927" s="42" t="s">
        <v>42</v>
      </c>
      <c r="O927" s="42" t="s">
        <v>40</v>
      </c>
      <c r="P927" s="42" t="s">
        <v>42</v>
      </c>
      <c r="Q927" s="42" t="s">
        <v>42</v>
      </c>
      <c r="R927" s="42" t="s">
        <v>42</v>
      </c>
      <c r="S927" s="42" t="s">
        <v>42</v>
      </c>
      <c r="T927" s="42" t="s">
        <v>43</v>
      </c>
      <c r="U927" s="42" t="s">
        <v>40</v>
      </c>
      <c r="V927" s="42" t="s">
        <v>44</v>
      </c>
      <c r="W927" s="42" t="s">
        <v>40</v>
      </c>
      <c r="X927" s="42" t="s">
        <v>45</v>
      </c>
      <c r="Y927" s="42"/>
    </row>
    <row r="928" spans="1:25" ht="24" x14ac:dyDescent="0.3">
      <c r="A928" s="35" t="s">
        <v>202</v>
      </c>
      <c r="B928" s="24">
        <v>11785</v>
      </c>
      <c r="C928" s="24" t="s">
        <v>327</v>
      </c>
      <c r="D928" s="24">
        <v>53100391</v>
      </c>
      <c r="E928" s="28" t="s">
        <v>328</v>
      </c>
      <c r="F928" s="24">
        <v>1</v>
      </c>
      <c r="G928" s="24" t="s">
        <v>37</v>
      </c>
      <c r="H928" s="24" t="s">
        <v>49</v>
      </c>
      <c r="I928" s="24" t="s">
        <v>39</v>
      </c>
      <c r="J928" s="24" t="s">
        <v>169</v>
      </c>
      <c r="K928" s="24" t="s">
        <v>41</v>
      </c>
      <c r="L928" s="24">
        <v>11785</v>
      </c>
      <c r="M928" s="42" t="s">
        <v>42</v>
      </c>
      <c r="N928" s="42" t="s">
        <v>42</v>
      </c>
      <c r="O928" s="42" t="s">
        <v>40</v>
      </c>
      <c r="P928" s="42" t="s">
        <v>42</v>
      </c>
      <c r="Q928" s="42" t="s">
        <v>42</v>
      </c>
      <c r="R928" s="42" t="s">
        <v>42</v>
      </c>
      <c r="S928" s="42" t="s">
        <v>42</v>
      </c>
      <c r="T928" s="42" t="s">
        <v>54</v>
      </c>
      <c r="U928" s="42" t="s">
        <v>40</v>
      </c>
      <c r="V928" s="42" t="s">
        <v>51</v>
      </c>
      <c r="W928" s="42" t="s">
        <v>40</v>
      </c>
      <c r="X928" s="42">
        <v>0</v>
      </c>
      <c r="Y928" s="42"/>
    </row>
    <row r="929" spans="1:25" ht="14.4" x14ac:dyDescent="0.3">
      <c r="A929" s="35" t="s">
        <v>202</v>
      </c>
      <c r="B929" s="24">
        <v>11712</v>
      </c>
      <c r="C929" s="24" t="s">
        <v>271</v>
      </c>
      <c r="D929" s="24">
        <v>53100703</v>
      </c>
      <c r="E929" s="28" t="s">
        <v>272</v>
      </c>
      <c r="F929" s="24">
        <v>2</v>
      </c>
      <c r="G929" s="24" t="s">
        <v>37</v>
      </c>
      <c r="H929" s="24" t="s">
        <v>114</v>
      </c>
      <c r="I929" s="24" t="s">
        <v>39</v>
      </c>
      <c r="J929" s="24" t="s">
        <v>169</v>
      </c>
      <c r="K929" s="24" t="s">
        <v>41</v>
      </c>
      <c r="L929" s="24">
        <v>11712</v>
      </c>
      <c r="M929" s="42" t="s">
        <v>42</v>
      </c>
      <c r="N929" s="42" t="s">
        <v>42</v>
      </c>
      <c r="O929" s="42" t="s">
        <v>40</v>
      </c>
      <c r="P929" s="42" t="s">
        <v>42</v>
      </c>
      <c r="Q929" s="42" t="s">
        <v>42</v>
      </c>
      <c r="R929" s="42" t="s">
        <v>42</v>
      </c>
      <c r="S929" s="42" t="s">
        <v>42</v>
      </c>
      <c r="T929" s="42" t="s">
        <v>43</v>
      </c>
      <c r="U929" s="42" t="s">
        <v>40</v>
      </c>
      <c r="V929" s="42" t="s">
        <v>44</v>
      </c>
      <c r="W929" s="42" t="s">
        <v>40</v>
      </c>
      <c r="X929" s="42" t="s">
        <v>45</v>
      </c>
      <c r="Y929" s="42"/>
    </row>
    <row r="930" spans="1:25" ht="14.4" x14ac:dyDescent="0.3">
      <c r="A930" s="35" t="s">
        <v>202</v>
      </c>
      <c r="B930" s="24">
        <v>12070</v>
      </c>
      <c r="C930" s="24" t="s">
        <v>112</v>
      </c>
      <c r="D930" s="24">
        <v>53100303</v>
      </c>
      <c r="E930" s="28" t="s">
        <v>113</v>
      </c>
      <c r="F930" s="24">
        <v>2</v>
      </c>
      <c r="G930" s="24" t="s">
        <v>37</v>
      </c>
      <c r="H930" s="24" t="s">
        <v>114</v>
      </c>
      <c r="I930" s="24" t="s">
        <v>39</v>
      </c>
      <c r="J930" s="24" t="s">
        <v>40</v>
      </c>
      <c r="K930" s="24" t="s">
        <v>41</v>
      </c>
      <c r="L930" s="24">
        <v>12070</v>
      </c>
      <c r="M930" s="42" t="s">
        <v>42</v>
      </c>
      <c r="N930" s="42" t="s">
        <v>42</v>
      </c>
      <c r="O930" s="42" t="s">
        <v>40</v>
      </c>
      <c r="P930" s="42" t="s">
        <v>42</v>
      </c>
      <c r="Q930" s="42" t="s">
        <v>42</v>
      </c>
      <c r="R930" s="42" t="s">
        <v>42</v>
      </c>
      <c r="S930" s="42" t="s">
        <v>40</v>
      </c>
      <c r="T930" s="42" t="s">
        <v>43</v>
      </c>
      <c r="U930" s="42" t="s">
        <v>40</v>
      </c>
      <c r="V930" s="42" t="s">
        <v>44</v>
      </c>
      <c r="W930" s="42" t="s">
        <v>40</v>
      </c>
      <c r="X930" s="42" t="s">
        <v>45</v>
      </c>
      <c r="Y930" s="42"/>
    </row>
    <row r="931" spans="1:25" ht="14.4" x14ac:dyDescent="0.3">
      <c r="A931" s="35" t="s">
        <v>202</v>
      </c>
      <c r="B931" s="24">
        <v>12068</v>
      </c>
      <c r="C931" s="24" t="s">
        <v>265</v>
      </c>
      <c r="D931" s="24">
        <v>53100859</v>
      </c>
      <c r="E931" s="28" t="s">
        <v>266</v>
      </c>
      <c r="F931" s="24">
        <v>2</v>
      </c>
      <c r="G931" s="24" t="s">
        <v>37</v>
      </c>
      <c r="H931" s="24" t="s">
        <v>114</v>
      </c>
      <c r="I931" s="24" t="s">
        <v>39</v>
      </c>
      <c r="J931" s="24" t="s">
        <v>169</v>
      </c>
      <c r="K931" s="24" t="s">
        <v>41</v>
      </c>
      <c r="L931" s="24">
        <v>12068</v>
      </c>
      <c r="M931" s="42" t="s">
        <v>42</v>
      </c>
      <c r="N931" s="42" t="s">
        <v>42</v>
      </c>
      <c r="O931" s="42" t="s">
        <v>40</v>
      </c>
      <c r="P931" s="42" t="s">
        <v>42</v>
      </c>
      <c r="Q931" s="42" t="s">
        <v>42</v>
      </c>
      <c r="R931" s="42" t="s">
        <v>42</v>
      </c>
      <c r="S931" s="42" t="s">
        <v>42</v>
      </c>
      <c r="T931" s="42" t="s">
        <v>43</v>
      </c>
      <c r="U931" s="42" t="s">
        <v>40</v>
      </c>
      <c r="V931" s="42" t="s">
        <v>44</v>
      </c>
      <c r="W931" s="42" t="s">
        <v>40</v>
      </c>
      <c r="X931" s="42" t="s">
        <v>45</v>
      </c>
      <c r="Y931" s="42"/>
    </row>
    <row r="932" spans="1:25" ht="14.4" x14ac:dyDescent="0.3">
      <c r="A932" s="35" t="s">
        <v>202</v>
      </c>
      <c r="B932" s="24">
        <v>11838</v>
      </c>
      <c r="C932" s="24" t="s">
        <v>269</v>
      </c>
      <c r="D932" s="24">
        <v>53100871</v>
      </c>
      <c r="E932" s="28" t="s">
        <v>270</v>
      </c>
      <c r="F932" s="24">
        <v>1</v>
      </c>
      <c r="G932" s="24" t="s">
        <v>37</v>
      </c>
      <c r="H932" s="24" t="s">
        <v>114</v>
      </c>
      <c r="I932" s="24" t="s">
        <v>39</v>
      </c>
      <c r="J932" s="24" t="s">
        <v>169</v>
      </c>
      <c r="K932" s="24" t="s">
        <v>41</v>
      </c>
      <c r="L932" s="24">
        <v>11838</v>
      </c>
      <c r="M932" s="42" t="s">
        <v>42</v>
      </c>
      <c r="N932" s="42" t="s">
        <v>42</v>
      </c>
      <c r="O932" s="42" t="s">
        <v>40</v>
      </c>
      <c r="P932" s="42" t="s">
        <v>42</v>
      </c>
      <c r="Q932" s="42" t="s">
        <v>42</v>
      </c>
      <c r="R932" s="42" t="s">
        <v>42</v>
      </c>
      <c r="S932" s="42" t="s">
        <v>42</v>
      </c>
      <c r="T932" s="42" t="s">
        <v>43</v>
      </c>
      <c r="U932" s="42" t="s">
        <v>40</v>
      </c>
      <c r="V932" s="42" t="s">
        <v>346</v>
      </c>
      <c r="W932" s="42" t="s">
        <v>40</v>
      </c>
      <c r="X932" s="42" t="s">
        <v>45</v>
      </c>
      <c r="Y932" s="42"/>
    </row>
    <row r="933" spans="1:25" ht="14.4" x14ac:dyDescent="0.3">
      <c r="A933" s="35" t="s">
        <v>202</v>
      </c>
      <c r="B933" s="24">
        <v>11709</v>
      </c>
      <c r="C933" s="24" t="s">
        <v>267</v>
      </c>
      <c r="D933" s="24">
        <v>53100608</v>
      </c>
      <c r="E933" s="28" t="s">
        <v>268</v>
      </c>
      <c r="F933" s="24">
        <v>1</v>
      </c>
      <c r="G933" s="24" t="s">
        <v>37</v>
      </c>
      <c r="H933" s="24" t="s">
        <v>114</v>
      </c>
      <c r="I933" s="24" t="s">
        <v>39</v>
      </c>
      <c r="J933" s="24" t="s">
        <v>169</v>
      </c>
      <c r="K933" s="24" t="s">
        <v>41</v>
      </c>
      <c r="L933" s="24">
        <v>11709</v>
      </c>
      <c r="M933" s="42" t="s">
        <v>42</v>
      </c>
      <c r="N933" s="42" t="s">
        <v>42</v>
      </c>
      <c r="O933" s="42" t="s">
        <v>40</v>
      </c>
      <c r="P933" s="42" t="s">
        <v>42</v>
      </c>
      <c r="Q933" s="42" t="s">
        <v>42</v>
      </c>
      <c r="R933" s="42" t="s">
        <v>42</v>
      </c>
      <c r="S933" s="42" t="s">
        <v>42</v>
      </c>
      <c r="T933" s="42" t="s">
        <v>43</v>
      </c>
      <c r="U933" s="42" t="s">
        <v>40</v>
      </c>
      <c r="V933" s="42" t="s">
        <v>44</v>
      </c>
      <c r="W933" s="42" t="s">
        <v>40</v>
      </c>
      <c r="X933" s="42" t="s">
        <v>45</v>
      </c>
      <c r="Y933" s="42"/>
    </row>
    <row r="934" spans="1:25" ht="14.4" x14ac:dyDescent="0.3">
      <c r="A934" s="35" t="s">
        <v>202</v>
      </c>
      <c r="B934" s="24">
        <v>11647</v>
      </c>
      <c r="C934" s="24" t="s">
        <v>253</v>
      </c>
      <c r="D934" s="24">
        <v>53100584</v>
      </c>
      <c r="E934" s="28" t="s">
        <v>254</v>
      </c>
      <c r="F934" s="24">
        <v>1</v>
      </c>
      <c r="G934" s="24" t="s">
        <v>37</v>
      </c>
      <c r="H934" s="24" t="s">
        <v>64</v>
      </c>
      <c r="I934" s="24" t="s">
        <v>39</v>
      </c>
      <c r="J934" s="24" t="s">
        <v>169</v>
      </c>
      <c r="K934" s="24" t="s">
        <v>41</v>
      </c>
      <c r="L934" s="24">
        <v>11647</v>
      </c>
      <c r="M934" s="42" t="s">
        <v>42</v>
      </c>
      <c r="N934" s="42" t="s">
        <v>42</v>
      </c>
      <c r="O934" s="42" t="s">
        <v>40</v>
      </c>
      <c r="P934" s="42" t="s">
        <v>42</v>
      </c>
      <c r="Q934" s="42" t="s">
        <v>42</v>
      </c>
      <c r="R934" s="42" t="s">
        <v>42</v>
      </c>
      <c r="S934" s="42" t="s">
        <v>42</v>
      </c>
      <c r="T934" s="42" t="s">
        <v>43</v>
      </c>
      <c r="U934" s="42" t="s">
        <v>40</v>
      </c>
      <c r="V934" s="42" t="s">
        <v>44</v>
      </c>
      <c r="W934" s="42" t="s">
        <v>40</v>
      </c>
      <c r="X934" s="42" t="s">
        <v>45</v>
      </c>
      <c r="Y934" s="42"/>
    </row>
    <row r="935" spans="1:25" ht="14.4" x14ac:dyDescent="0.3">
      <c r="A935" s="35" t="s">
        <v>202</v>
      </c>
      <c r="B935" s="24">
        <v>12074</v>
      </c>
      <c r="C935" s="24" t="s">
        <v>116</v>
      </c>
      <c r="D935" s="24">
        <v>53100329</v>
      </c>
      <c r="E935" s="28" t="s">
        <v>117</v>
      </c>
      <c r="F935" s="24">
        <v>1</v>
      </c>
      <c r="G935" s="24" t="s">
        <v>37</v>
      </c>
      <c r="H935" s="24" t="s">
        <v>71</v>
      </c>
      <c r="I935" s="24" t="s">
        <v>39</v>
      </c>
      <c r="J935" s="24" t="s">
        <v>40</v>
      </c>
      <c r="K935" s="24" t="s">
        <v>41</v>
      </c>
      <c r="L935" s="24">
        <v>12074</v>
      </c>
      <c r="M935" s="42" t="s">
        <v>40</v>
      </c>
      <c r="N935" s="42" t="s">
        <v>42</v>
      </c>
      <c r="O935" s="42" t="s">
        <v>40</v>
      </c>
      <c r="P935" s="42" t="s">
        <v>40</v>
      </c>
      <c r="Q935" s="42" t="s">
        <v>40</v>
      </c>
      <c r="R935" s="42" t="s">
        <v>42</v>
      </c>
      <c r="S935" s="42" t="s">
        <v>40</v>
      </c>
      <c r="T935" s="42" t="s">
        <v>43</v>
      </c>
      <c r="U935" s="42" t="s">
        <v>40</v>
      </c>
      <c r="V935" s="42" t="s">
        <v>44</v>
      </c>
      <c r="W935" s="42" t="s">
        <v>40</v>
      </c>
      <c r="X935" s="42" t="s">
        <v>45</v>
      </c>
      <c r="Y935" s="42"/>
    </row>
    <row r="936" spans="1:25" ht="14.4" x14ac:dyDescent="0.3">
      <c r="A936" s="35" t="s">
        <v>202</v>
      </c>
      <c r="B936" s="24">
        <v>12134</v>
      </c>
      <c r="C936" s="24" t="s">
        <v>275</v>
      </c>
      <c r="D936" s="24">
        <v>53100736</v>
      </c>
      <c r="E936" s="28" t="s">
        <v>276</v>
      </c>
      <c r="F936" s="24">
        <v>1</v>
      </c>
      <c r="G936" s="24" t="s">
        <v>37</v>
      </c>
      <c r="H936" s="24" t="s">
        <v>64</v>
      </c>
      <c r="I936" s="24" t="s">
        <v>39</v>
      </c>
      <c r="J936" s="24" t="s">
        <v>169</v>
      </c>
      <c r="K936" s="24" t="s">
        <v>41</v>
      </c>
      <c r="L936" s="24">
        <v>12134</v>
      </c>
      <c r="M936" s="42" t="s">
        <v>42</v>
      </c>
      <c r="N936" s="42" t="s">
        <v>42</v>
      </c>
      <c r="O936" s="42" t="s">
        <v>40</v>
      </c>
      <c r="P936" s="42" t="s">
        <v>42</v>
      </c>
      <c r="Q936" s="42" t="s">
        <v>42</v>
      </c>
      <c r="R936" s="42" t="s">
        <v>42</v>
      </c>
      <c r="S936" s="42" t="s">
        <v>42</v>
      </c>
      <c r="T936" s="42" t="s">
        <v>43</v>
      </c>
      <c r="U936" s="42" t="s">
        <v>40</v>
      </c>
      <c r="V936" s="42" t="s">
        <v>44</v>
      </c>
      <c r="W936" s="42" t="s">
        <v>40</v>
      </c>
      <c r="X936" s="42" t="s">
        <v>45</v>
      </c>
      <c r="Y936" s="42"/>
    </row>
    <row r="937" spans="1:25" ht="14.4" x14ac:dyDescent="0.3">
      <c r="A937" s="35" t="s">
        <v>202</v>
      </c>
      <c r="B937" s="24">
        <v>11998</v>
      </c>
      <c r="C937" s="24" t="s">
        <v>330</v>
      </c>
      <c r="D937" s="24">
        <v>53200159</v>
      </c>
      <c r="E937" s="28" t="s">
        <v>329</v>
      </c>
      <c r="F937" s="24">
        <v>1</v>
      </c>
      <c r="G937" s="24" t="s">
        <v>37</v>
      </c>
      <c r="H937" s="24" t="s">
        <v>71</v>
      </c>
      <c r="I937" s="24" t="s">
        <v>39</v>
      </c>
      <c r="J937" s="24" t="s">
        <v>169</v>
      </c>
      <c r="K937" s="24" t="s">
        <v>331</v>
      </c>
      <c r="L937" s="24">
        <v>11998</v>
      </c>
      <c r="M937" s="42" t="s">
        <v>42</v>
      </c>
      <c r="N937" s="42" t="s">
        <v>42</v>
      </c>
      <c r="O937" s="42" t="s">
        <v>40</v>
      </c>
      <c r="P937" s="42" t="s">
        <v>42</v>
      </c>
      <c r="Q937" s="42" t="s">
        <v>42</v>
      </c>
      <c r="R937" s="42" t="s">
        <v>42</v>
      </c>
      <c r="S937" s="42" t="s">
        <v>42</v>
      </c>
      <c r="T937" s="42" t="s">
        <v>54</v>
      </c>
      <c r="U937" s="42" t="s">
        <v>40</v>
      </c>
      <c r="V937" s="42" t="s">
        <v>44</v>
      </c>
      <c r="W937" s="42" t="s">
        <v>40</v>
      </c>
      <c r="X937" s="42" t="s">
        <v>45</v>
      </c>
      <c r="Y937" s="42"/>
    </row>
    <row r="938" spans="1:25" ht="14.4" x14ac:dyDescent="0.3">
      <c r="A938" s="35" t="s">
        <v>202</v>
      </c>
      <c r="B938" s="24">
        <v>11697</v>
      </c>
      <c r="C938" s="24" t="s">
        <v>277</v>
      </c>
      <c r="D938" s="24">
        <v>53100075</v>
      </c>
      <c r="E938" s="28" t="s">
        <v>278</v>
      </c>
      <c r="F938" s="24">
        <v>2</v>
      </c>
      <c r="G938" s="24" t="s">
        <v>37</v>
      </c>
      <c r="H938" s="24" t="s">
        <v>191</v>
      </c>
      <c r="I938" s="24" t="s">
        <v>39</v>
      </c>
      <c r="J938" s="24" t="s">
        <v>169</v>
      </c>
      <c r="K938" s="24" t="s">
        <v>41</v>
      </c>
      <c r="L938" s="24">
        <v>11697</v>
      </c>
      <c r="M938" s="42" t="s">
        <v>42</v>
      </c>
      <c r="N938" s="42" t="s">
        <v>42</v>
      </c>
      <c r="O938" s="42" t="s">
        <v>42</v>
      </c>
      <c r="P938" s="42" t="s">
        <v>42</v>
      </c>
      <c r="Q938" s="42" t="s">
        <v>42</v>
      </c>
      <c r="R938" s="42" t="s">
        <v>42</v>
      </c>
      <c r="S938" s="42" t="s">
        <v>42</v>
      </c>
      <c r="T938" s="42" t="s">
        <v>42</v>
      </c>
      <c r="U938" s="42" t="s">
        <v>40</v>
      </c>
      <c r="V938" s="42" t="s">
        <v>44</v>
      </c>
      <c r="W938" s="42" t="s">
        <v>42</v>
      </c>
      <c r="X938" s="42" t="s">
        <v>342</v>
      </c>
      <c r="Y938" s="42"/>
    </row>
    <row r="939" spans="1:25" ht="14.4" x14ac:dyDescent="0.3">
      <c r="A939" s="35" t="s">
        <v>202</v>
      </c>
      <c r="B939" s="24">
        <v>11816</v>
      </c>
      <c r="C939" s="24" t="s">
        <v>74</v>
      </c>
      <c r="D939" s="24">
        <v>53100867</v>
      </c>
      <c r="E939" s="28" t="s">
        <v>75</v>
      </c>
      <c r="F939" s="24">
        <v>1</v>
      </c>
      <c r="G939" s="24" t="s">
        <v>37</v>
      </c>
      <c r="H939" s="24" t="s">
        <v>49</v>
      </c>
      <c r="I939" s="24" t="s">
        <v>39</v>
      </c>
      <c r="J939" s="24" t="s">
        <v>40</v>
      </c>
      <c r="K939" s="24" t="s">
        <v>41</v>
      </c>
      <c r="L939" s="24">
        <v>11816</v>
      </c>
      <c r="M939" s="42" t="s">
        <v>40</v>
      </c>
      <c r="N939" s="42" t="s">
        <v>42</v>
      </c>
      <c r="O939" s="42" t="s">
        <v>40</v>
      </c>
      <c r="P939" s="42" t="s">
        <v>42</v>
      </c>
      <c r="Q939" s="42" t="s">
        <v>42</v>
      </c>
      <c r="R939" s="42" t="s">
        <v>42</v>
      </c>
      <c r="S939" s="42" t="s">
        <v>40</v>
      </c>
      <c r="T939" s="42" t="s">
        <v>54</v>
      </c>
      <c r="U939" s="42" t="s">
        <v>40</v>
      </c>
      <c r="V939" s="42" t="s">
        <v>51</v>
      </c>
      <c r="W939" s="42" t="s">
        <v>40</v>
      </c>
      <c r="X939" s="42">
        <v>0</v>
      </c>
      <c r="Y939" s="42"/>
    </row>
    <row r="940" spans="1:25" ht="24" x14ac:dyDescent="0.3">
      <c r="A940" s="35" t="s">
        <v>202</v>
      </c>
      <c r="B940" s="24">
        <v>11814</v>
      </c>
      <c r="C940" s="24" t="s">
        <v>77</v>
      </c>
      <c r="D940" s="24">
        <v>53100136</v>
      </c>
      <c r="E940" s="28" t="s">
        <v>78</v>
      </c>
      <c r="F940" s="24">
        <v>2</v>
      </c>
      <c r="G940" s="24" t="s">
        <v>37</v>
      </c>
      <c r="H940" s="24" t="s">
        <v>49</v>
      </c>
      <c r="I940" s="24" t="s">
        <v>39</v>
      </c>
      <c r="J940" s="24" t="s">
        <v>40</v>
      </c>
      <c r="K940" s="24" t="s">
        <v>41</v>
      </c>
      <c r="L940" s="24">
        <v>11814</v>
      </c>
      <c r="M940" s="42" t="s">
        <v>40</v>
      </c>
      <c r="N940" s="42" t="s">
        <v>42</v>
      </c>
      <c r="O940" s="42" t="s">
        <v>40</v>
      </c>
      <c r="P940" s="42" t="s">
        <v>42</v>
      </c>
      <c r="Q940" s="42" t="s">
        <v>42</v>
      </c>
      <c r="R940" s="42" t="s">
        <v>42</v>
      </c>
      <c r="S940" s="42" t="s">
        <v>40</v>
      </c>
      <c r="T940" s="42" t="s">
        <v>54</v>
      </c>
      <c r="U940" s="42" t="s">
        <v>40</v>
      </c>
      <c r="V940" s="42" t="s">
        <v>51</v>
      </c>
      <c r="W940" s="42" t="s">
        <v>40</v>
      </c>
      <c r="X940" s="42">
        <v>0</v>
      </c>
      <c r="Y940" s="42"/>
    </row>
    <row r="941" spans="1:25" ht="24" x14ac:dyDescent="0.3">
      <c r="A941" s="35" t="s">
        <v>202</v>
      </c>
      <c r="B941" s="24">
        <v>11813</v>
      </c>
      <c r="C941" s="24" t="s">
        <v>80</v>
      </c>
      <c r="D941" s="24">
        <v>53100136</v>
      </c>
      <c r="E941" s="28" t="s">
        <v>81</v>
      </c>
      <c r="F941" s="24">
        <v>2</v>
      </c>
      <c r="G941" s="24" t="s">
        <v>37</v>
      </c>
      <c r="H941" s="24" t="s">
        <v>49</v>
      </c>
      <c r="I941" s="24" t="s">
        <v>39</v>
      </c>
      <c r="J941" s="24" t="s">
        <v>40</v>
      </c>
      <c r="K941" s="24" t="s">
        <v>41</v>
      </c>
      <c r="L941" s="24">
        <v>11813</v>
      </c>
      <c r="M941" s="42" t="s">
        <v>40</v>
      </c>
      <c r="N941" s="42" t="s">
        <v>42</v>
      </c>
      <c r="O941" s="42" t="s">
        <v>40</v>
      </c>
      <c r="P941" s="42" t="s">
        <v>42</v>
      </c>
      <c r="Q941" s="42" t="s">
        <v>42</v>
      </c>
      <c r="R941" s="42" t="s">
        <v>42</v>
      </c>
      <c r="S941" s="42" t="s">
        <v>40</v>
      </c>
      <c r="T941" s="42" t="s">
        <v>54</v>
      </c>
      <c r="U941" s="42" t="s">
        <v>40</v>
      </c>
      <c r="V941" s="42" t="s">
        <v>51</v>
      </c>
      <c r="W941" s="42" t="s">
        <v>40</v>
      </c>
      <c r="X941" s="42">
        <v>0</v>
      </c>
      <c r="Y941" s="42"/>
    </row>
    <row r="942" spans="1:25" ht="14.4" x14ac:dyDescent="0.3">
      <c r="A942" s="35" t="s">
        <v>202</v>
      </c>
      <c r="B942" s="24">
        <v>12190</v>
      </c>
      <c r="C942" s="24" t="s">
        <v>279</v>
      </c>
      <c r="D942" s="24">
        <v>53100335</v>
      </c>
      <c r="E942" s="28" t="s">
        <v>280</v>
      </c>
      <c r="F942" s="24">
        <v>1</v>
      </c>
      <c r="G942" s="24" t="s">
        <v>37</v>
      </c>
      <c r="H942" s="24" t="s">
        <v>71</v>
      </c>
      <c r="I942" s="24" t="s">
        <v>39</v>
      </c>
      <c r="J942" s="24" t="s">
        <v>169</v>
      </c>
      <c r="K942" s="24" t="s">
        <v>41</v>
      </c>
      <c r="L942" s="24">
        <v>12190</v>
      </c>
      <c r="M942" s="42" t="s">
        <v>42</v>
      </c>
      <c r="N942" s="42" t="s">
        <v>42</v>
      </c>
      <c r="O942" s="42" t="s">
        <v>40</v>
      </c>
      <c r="P942" s="42" t="s">
        <v>42</v>
      </c>
      <c r="Q942" s="42" t="s">
        <v>40</v>
      </c>
      <c r="R942" s="42" t="s">
        <v>42</v>
      </c>
      <c r="S942" s="42" t="s">
        <v>42</v>
      </c>
      <c r="T942" s="42" t="s">
        <v>54</v>
      </c>
      <c r="U942" s="42" t="s">
        <v>40</v>
      </c>
      <c r="V942" s="42" t="s">
        <v>44</v>
      </c>
      <c r="W942" s="42" t="s">
        <v>40</v>
      </c>
      <c r="X942" s="42" t="s">
        <v>45</v>
      </c>
      <c r="Y942" s="42"/>
    </row>
    <row r="943" spans="1:25" ht="14.4" x14ac:dyDescent="0.3">
      <c r="A943" s="35" t="s">
        <v>202</v>
      </c>
      <c r="B943" s="24">
        <v>11823</v>
      </c>
      <c r="C943" s="24" t="s">
        <v>301</v>
      </c>
      <c r="D943" s="24">
        <v>53100330</v>
      </c>
      <c r="E943" s="28" t="s">
        <v>302</v>
      </c>
      <c r="F943" s="24">
        <v>4</v>
      </c>
      <c r="G943" s="24" t="s">
        <v>37</v>
      </c>
      <c r="H943" s="24" t="s">
        <v>49</v>
      </c>
      <c r="I943" s="24" t="s">
        <v>39</v>
      </c>
      <c r="J943" s="24" t="s">
        <v>169</v>
      </c>
      <c r="K943" s="24" t="s">
        <v>41</v>
      </c>
      <c r="L943" s="24">
        <v>11823</v>
      </c>
      <c r="M943" s="42" t="s">
        <v>42</v>
      </c>
      <c r="N943" s="42" t="s">
        <v>42</v>
      </c>
      <c r="O943" s="42" t="s">
        <v>40</v>
      </c>
      <c r="P943" s="42" t="s">
        <v>42</v>
      </c>
      <c r="Q943" s="42" t="s">
        <v>42</v>
      </c>
      <c r="R943" s="42" t="s">
        <v>42</v>
      </c>
      <c r="S943" s="42" t="s">
        <v>42</v>
      </c>
      <c r="T943" s="42" t="s">
        <v>54</v>
      </c>
      <c r="U943" s="42" t="s">
        <v>40</v>
      </c>
      <c r="V943" s="42" t="s">
        <v>51</v>
      </c>
      <c r="W943" s="42" t="s">
        <v>40</v>
      </c>
      <c r="X943" s="42">
        <v>0</v>
      </c>
      <c r="Y943" s="42"/>
    </row>
    <row r="944" spans="1:25" ht="14.4" x14ac:dyDescent="0.3">
      <c r="A944" s="35" t="s">
        <v>202</v>
      </c>
      <c r="B944" s="24">
        <v>11697</v>
      </c>
      <c r="C944" s="24" t="s">
        <v>277</v>
      </c>
      <c r="D944" s="24">
        <v>53100075</v>
      </c>
      <c r="E944" s="28" t="s">
        <v>278</v>
      </c>
      <c r="F944" s="24">
        <v>1</v>
      </c>
      <c r="G944" s="24" t="s">
        <v>37</v>
      </c>
      <c r="H944" s="24" t="s">
        <v>191</v>
      </c>
      <c r="I944" s="24" t="s">
        <v>39</v>
      </c>
      <c r="J944" s="24" t="s">
        <v>169</v>
      </c>
      <c r="K944" s="24" t="s">
        <v>41</v>
      </c>
      <c r="L944" s="24">
        <v>11697</v>
      </c>
      <c r="M944" s="42" t="s">
        <v>42</v>
      </c>
      <c r="N944" s="42" t="s">
        <v>42</v>
      </c>
      <c r="O944" s="42" t="s">
        <v>42</v>
      </c>
      <c r="P944" s="42" t="s">
        <v>42</v>
      </c>
      <c r="Q944" s="42" t="s">
        <v>42</v>
      </c>
      <c r="R944" s="42" t="s">
        <v>42</v>
      </c>
      <c r="S944" s="42" t="s">
        <v>42</v>
      </c>
      <c r="T944" s="42" t="s">
        <v>42</v>
      </c>
      <c r="U944" s="42" t="s">
        <v>40</v>
      </c>
      <c r="V944" s="42" t="s">
        <v>44</v>
      </c>
      <c r="W944" s="42" t="s">
        <v>42</v>
      </c>
      <c r="X944" s="42" t="s">
        <v>342</v>
      </c>
      <c r="Y944" s="42"/>
    </row>
    <row r="945" spans="1:25" ht="24" x14ac:dyDescent="0.3">
      <c r="A945" s="35" t="s">
        <v>202</v>
      </c>
      <c r="B945" s="24">
        <v>11788</v>
      </c>
      <c r="C945" s="24" t="s">
        <v>255</v>
      </c>
      <c r="D945" s="24">
        <v>53100874</v>
      </c>
      <c r="E945" s="28" t="s">
        <v>256</v>
      </c>
      <c r="F945" s="24">
        <v>1</v>
      </c>
      <c r="G945" s="24" t="s">
        <v>37</v>
      </c>
      <c r="H945" s="24" t="s">
        <v>64</v>
      </c>
      <c r="I945" s="24" t="s">
        <v>39</v>
      </c>
      <c r="J945" s="24" t="s">
        <v>169</v>
      </c>
      <c r="K945" s="24" t="s">
        <v>41</v>
      </c>
      <c r="L945" s="24">
        <v>11788</v>
      </c>
      <c r="M945" s="42" t="s">
        <v>42</v>
      </c>
      <c r="N945" s="42" t="s">
        <v>42</v>
      </c>
      <c r="O945" s="42" t="s">
        <v>40</v>
      </c>
      <c r="P945" s="42" t="s">
        <v>42</v>
      </c>
      <c r="Q945" s="42" t="s">
        <v>42</v>
      </c>
      <c r="R945" s="42" t="s">
        <v>42</v>
      </c>
      <c r="S945" s="42" t="s">
        <v>42</v>
      </c>
      <c r="T945" s="42" t="s">
        <v>43</v>
      </c>
      <c r="U945" s="42" t="s">
        <v>40</v>
      </c>
      <c r="V945" s="42" t="s">
        <v>44</v>
      </c>
      <c r="W945" s="42" t="s">
        <v>40</v>
      </c>
      <c r="X945" s="42" t="s">
        <v>45</v>
      </c>
      <c r="Y945" s="42"/>
    </row>
    <row r="946" spans="1:25" ht="14.4" x14ac:dyDescent="0.3">
      <c r="A946" s="35" t="s">
        <v>202</v>
      </c>
      <c r="B946" s="24">
        <v>11713</v>
      </c>
      <c r="C946" s="24" t="s">
        <v>247</v>
      </c>
      <c r="D946" s="24">
        <v>53100138</v>
      </c>
      <c r="E946" s="28" t="s">
        <v>248</v>
      </c>
      <c r="F946" s="24">
        <v>1</v>
      </c>
      <c r="G946" s="24" t="s">
        <v>37</v>
      </c>
      <c r="H946" s="24" t="s">
        <v>64</v>
      </c>
      <c r="I946" s="24" t="s">
        <v>39</v>
      </c>
      <c r="J946" s="24" t="s">
        <v>169</v>
      </c>
      <c r="K946" s="24" t="s">
        <v>41</v>
      </c>
      <c r="L946" s="24">
        <v>11713</v>
      </c>
      <c r="M946" s="42" t="s">
        <v>42</v>
      </c>
      <c r="N946" s="42" t="s">
        <v>42</v>
      </c>
      <c r="O946" s="42" t="s">
        <v>40</v>
      </c>
      <c r="P946" s="42" t="s">
        <v>42</v>
      </c>
      <c r="Q946" s="42" t="s">
        <v>42</v>
      </c>
      <c r="R946" s="42" t="s">
        <v>42</v>
      </c>
      <c r="S946" s="42" t="s">
        <v>42</v>
      </c>
      <c r="T946" s="42" t="s">
        <v>59</v>
      </c>
      <c r="U946" s="42" t="s">
        <v>40</v>
      </c>
      <c r="V946" s="42" t="s">
        <v>44</v>
      </c>
      <c r="W946" s="42" t="s">
        <v>40</v>
      </c>
      <c r="X946" s="42" t="s">
        <v>45</v>
      </c>
      <c r="Y946" s="42"/>
    </row>
    <row r="947" spans="1:25" ht="24" x14ac:dyDescent="0.3">
      <c r="A947" s="35" t="s">
        <v>202</v>
      </c>
      <c r="B947" s="24">
        <v>20208</v>
      </c>
      <c r="C947" s="24" t="s">
        <v>309</v>
      </c>
      <c r="D947" s="24">
        <v>53100066</v>
      </c>
      <c r="E947" s="28" t="s">
        <v>310</v>
      </c>
      <c r="F947" s="24">
        <v>2</v>
      </c>
      <c r="G947" s="24" t="s">
        <v>37</v>
      </c>
      <c r="H947" s="24" t="s">
        <v>191</v>
      </c>
      <c r="I947" s="24" t="s">
        <v>39</v>
      </c>
      <c r="J947" s="24" t="s">
        <v>169</v>
      </c>
      <c r="K947" s="24" t="s">
        <v>41</v>
      </c>
      <c r="L947" s="24">
        <v>20208</v>
      </c>
      <c r="M947" s="42" t="s">
        <v>42</v>
      </c>
      <c r="N947" s="42" t="s">
        <v>42</v>
      </c>
      <c r="O947" s="42" t="s">
        <v>42</v>
      </c>
      <c r="P947" s="42" t="s">
        <v>42</v>
      </c>
      <c r="Q947" s="42" t="s">
        <v>42</v>
      </c>
      <c r="R947" s="42" t="s">
        <v>42</v>
      </c>
      <c r="S947" s="42" t="s">
        <v>42</v>
      </c>
      <c r="T947" s="42" t="s">
        <v>42</v>
      </c>
      <c r="U947" s="42" t="s">
        <v>40</v>
      </c>
      <c r="V947" s="42" t="s">
        <v>44</v>
      </c>
      <c r="W947" s="42" t="s">
        <v>42</v>
      </c>
      <c r="X947" s="42" t="s">
        <v>345</v>
      </c>
      <c r="Y947" s="42"/>
    </row>
    <row r="948" spans="1:25" ht="14.4" x14ac:dyDescent="0.3">
      <c r="A948" s="35" t="s">
        <v>202</v>
      </c>
      <c r="B948" s="24">
        <v>11948</v>
      </c>
      <c r="C948" s="24" t="s">
        <v>83</v>
      </c>
      <c r="D948" s="24">
        <v>53100195</v>
      </c>
      <c r="E948" s="28" t="s">
        <v>84</v>
      </c>
      <c r="F948" s="24">
        <v>1</v>
      </c>
      <c r="G948" s="24" t="s">
        <v>58</v>
      </c>
      <c r="H948" s="24" t="s">
        <v>38</v>
      </c>
      <c r="I948" s="24" t="s">
        <v>39</v>
      </c>
      <c r="J948" s="24" t="s">
        <v>40</v>
      </c>
      <c r="K948" s="24" t="s">
        <v>41</v>
      </c>
      <c r="L948" s="24">
        <v>11948</v>
      </c>
      <c r="M948" s="42" t="s">
        <v>40</v>
      </c>
      <c r="N948" s="42" t="s">
        <v>42</v>
      </c>
      <c r="O948" s="42" t="s">
        <v>40</v>
      </c>
      <c r="P948" s="42" t="s">
        <v>42</v>
      </c>
      <c r="Q948" s="42" t="s">
        <v>42</v>
      </c>
      <c r="R948" s="42" t="s">
        <v>42</v>
      </c>
      <c r="S948" s="42" t="s">
        <v>40</v>
      </c>
      <c r="T948" s="42" t="s">
        <v>59</v>
      </c>
      <c r="U948" s="42" t="s">
        <v>40</v>
      </c>
      <c r="V948" s="42" t="s">
        <v>44</v>
      </c>
      <c r="W948" s="42" t="s">
        <v>42</v>
      </c>
      <c r="X948" s="42" t="s">
        <v>343</v>
      </c>
      <c r="Y948" s="42"/>
    </row>
    <row r="949" spans="1:25" ht="14.4" x14ac:dyDescent="0.3">
      <c r="A949" s="35" t="s">
        <v>202</v>
      </c>
      <c r="B949" s="24">
        <v>11697</v>
      </c>
      <c r="C949" s="24" t="s">
        <v>277</v>
      </c>
      <c r="D949" s="24">
        <v>53100075</v>
      </c>
      <c r="E949" s="28" t="s">
        <v>278</v>
      </c>
      <c r="F949" s="24">
        <v>2</v>
      </c>
      <c r="G949" s="24" t="s">
        <v>37</v>
      </c>
      <c r="H949" s="24" t="s">
        <v>191</v>
      </c>
      <c r="I949" s="24" t="s">
        <v>39</v>
      </c>
      <c r="J949" s="24" t="s">
        <v>169</v>
      </c>
      <c r="K949" s="24" t="s">
        <v>41</v>
      </c>
      <c r="L949" s="24">
        <v>11697</v>
      </c>
      <c r="M949" s="42" t="s">
        <v>42</v>
      </c>
      <c r="N949" s="42" t="s">
        <v>42</v>
      </c>
      <c r="O949" s="42" t="s">
        <v>42</v>
      </c>
      <c r="P949" s="42" t="s">
        <v>42</v>
      </c>
      <c r="Q949" s="42" t="s">
        <v>42</v>
      </c>
      <c r="R949" s="42" t="s">
        <v>42</v>
      </c>
      <c r="S949" s="42" t="s">
        <v>42</v>
      </c>
      <c r="T949" s="42" t="s">
        <v>42</v>
      </c>
      <c r="U949" s="42" t="s">
        <v>40</v>
      </c>
      <c r="V949" s="42" t="s">
        <v>44</v>
      </c>
      <c r="W949" s="42" t="s">
        <v>42</v>
      </c>
      <c r="X949" s="42" t="s">
        <v>342</v>
      </c>
      <c r="Y949" s="42"/>
    </row>
    <row r="950" spans="1:25" ht="14.4" x14ac:dyDescent="0.3">
      <c r="A950" s="35" t="s">
        <v>202</v>
      </c>
      <c r="B950" s="24">
        <v>11697</v>
      </c>
      <c r="C950" s="24" t="s">
        <v>277</v>
      </c>
      <c r="D950" s="24">
        <v>53100075</v>
      </c>
      <c r="E950" s="28" t="s">
        <v>278</v>
      </c>
      <c r="F950" s="24">
        <v>2</v>
      </c>
      <c r="G950" s="24" t="s">
        <v>37</v>
      </c>
      <c r="H950" s="24" t="s">
        <v>191</v>
      </c>
      <c r="I950" s="24" t="s">
        <v>39</v>
      </c>
      <c r="J950" s="24" t="s">
        <v>169</v>
      </c>
      <c r="K950" s="24" t="s">
        <v>41</v>
      </c>
      <c r="L950" s="24">
        <v>11697</v>
      </c>
      <c r="M950" s="42" t="s">
        <v>42</v>
      </c>
      <c r="N950" s="42" t="s">
        <v>42</v>
      </c>
      <c r="O950" s="42" t="s">
        <v>42</v>
      </c>
      <c r="P950" s="42" t="s">
        <v>42</v>
      </c>
      <c r="Q950" s="42" t="s">
        <v>42</v>
      </c>
      <c r="R950" s="42" t="s">
        <v>42</v>
      </c>
      <c r="S950" s="42" t="s">
        <v>42</v>
      </c>
      <c r="T950" s="42" t="s">
        <v>42</v>
      </c>
      <c r="U950" s="42" t="s">
        <v>40</v>
      </c>
      <c r="V950" s="42" t="s">
        <v>44</v>
      </c>
      <c r="W950" s="42" t="s">
        <v>42</v>
      </c>
      <c r="X950" s="42" t="s">
        <v>342</v>
      </c>
      <c r="Y950" s="42"/>
    </row>
    <row r="951" spans="1:25" ht="14.4" x14ac:dyDescent="0.3">
      <c r="A951" s="35" t="s">
        <v>202</v>
      </c>
      <c r="B951" s="24">
        <v>11713</v>
      </c>
      <c r="C951" s="24" t="s">
        <v>247</v>
      </c>
      <c r="D951" s="24">
        <v>53100138</v>
      </c>
      <c r="E951" s="28" t="s">
        <v>248</v>
      </c>
      <c r="F951" s="24">
        <v>1</v>
      </c>
      <c r="G951" s="24" t="s">
        <v>37</v>
      </c>
      <c r="H951" s="24" t="s">
        <v>64</v>
      </c>
      <c r="I951" s="24" t="s">
        <v>39</v>
      </c>
      <c r="J951" s="24" t="s">
        <v>169</v>
      </c>
      <c r="K951" s="24" t="s">
        <v>41</v>
      </c>
      <c r="L951" s="24">
        <v>11713</v>
      </c>
      <c r="M951" s="42" t="s">
        <v>42</v>
      </c>
      <c r="N951" s="42" t="s">
        <v>42</v>
      </c>
      <c r="O951" s="42" t="s">
        <v>40</v>
      </c>
      <c r="P951" s="42" t="s">
        <v>42</v>
      </c>
      <c r="Q951" s="42" t="s">
        <v>42</v>
      </c>
      <c r="R951" s="42" t="s">
        <v>42</v>
      </c>
      <c r="S951" s="42" t="s">
        <v>42</v>
      </c>
      <c r="T951" s="42" t="s">
        <v>59</v>
      </c>
      <c r="U951" s="42" t="s">
        <v>40</v>
      </c>
      <c r="V951" s="42" t="s">
        <v>44</v>
      </c>
      <c r="W951" s="42" t="s">
        <v>40</v>
      </c>
      <c r="X951" s="42" t="s">
        <v>45</v>
      </c>
      <c r="Y951" s="42"/>
    </row>
    <row r="952" spans="1:25" ht="14.4" x14ac:dyDescent="0.3">
      <c r="A952" s="35" t="s">
        <v>202</v>
      </c>
      <c r="B952" s="24">
        <v>12190</v>
      </c>
      <c r="C952" s="24" t="s">
        <v>279</v>
      </c>
      <c r="D952" s="24">
        <v>53100335</v>
      </c>
      <c r="E952" s="28" t="s">
        <v>280</v>
      </c>
      <c r="F952" s="24">
        <v>2</v>
      </c>
      <c r="G952" s="24" t="s">
        <v>37</v>
      </c>
      <c r="H952" s="24" t="s">
        <v>71</v>
      </c>
      <c r="I952" s="24" t="s">
        <v>39</v>
      </c>
      <c r="J952" s="24" t="s">
        <v>169</v>
      </c>
      <c r="K952" s="24" t="s">
        <v>41</v>
      </c>
      <c r="L952" s="24">
        <v>12190</v>
      </c>
      <c r="M952" s="42" t="s">
        <v>42</v>
      </c>
      <c r="N952" s="42" t="s">
        <v>42</v>
      </c>
      <c r="O952" s="42" t="s">
        <v>40</v>
      </c>
      <c r="P952" s="42" t="s">
        <v>42</v>
      </c>
      <c r="Q952" s="42" t="s">
        <v>40</v>
      </c>
      <c r="R952" s="42" t="s">
        <v>42</v>
      </c>
      <c r="S952" s="42" t="s">
        <v>42</v>
      </c>
      <c r="T952" s="42" t="s">
        <v>54</v>
      </c>
      <c r="U952" s="42" t="s">
        <v>40</v>
      </c>
      <c r="V952" s="42" t="s">
        <v>44</v>
      </c>
      <c r="W952" s="42" t="s">
        <v>40</v>
      </c>
      <c r="X952" s="42" t="s">
        <v>45</v>
      </c>
      <c r="Y952" s="42"/>
    </row>
    <row r="953" spans="1:25" ht="24" x14ac:dyDescent="0.3">
      <c r="A953" s="35" t="s">
        <v>202</v>
      </c>
      <c r="B953" s="24">
        <v>21446</v>
      </c>
      <c r="C953" s="24" t="s">
        <v>282</v>
      </c>
      <c r="D953" s="24">
        <v>53100234</v>
      </c>
      <c r="E953" s="28" t="s">
        <v>281</v>
      </c>
      <c r="F953" s="24">
        <v>12</v>
      </c>
      <c r="G953" s="24" t="s">
        <v>37</v>
      </c>
      <c r="H953" s="24" t="s">
        <v>191</v>
      </c>
      <c r="I953" s="24" t="s">
        <v>39</v>
      </c>
      <c r="J953" s="24" t="s">
        <v>169</v>
      </c>
      <c r="K953" s="24" t="s">
        <v>41</v>
      </c>
      <c r="L953" s="24">
        <v>21446</v>
      </c>
      <c r="M953" s="42" t="s">
        <v>42</v>
      </c>
      <c r="N953" s="42" t="s">
        <v>42</v>
      </c>
      <c r="O953" s="42" t="s">
        <v>40</v>
      </c>
      <c r="P953" s="42" t="s">
        <v>42</v>
      </c>
      <c r="Q953" s="42" t="s">
        <v>42</v>
      </c>
      <c r="R953" s="42" t="s">
        <v>42</v>
      </c>
      <c r="S953" s="42" t="s">
        <v>42</v>
      </c>
      <c r="T953" s="42" t="s">
        <v>59</v>
      </c>
      <c r="U953" s="42" t="s">
        <v>40</v>
      </c>
      <c r="V953" s="42" t="s">
        <v>44</v>
      </c>
      <c r="W953" s="42" t="s">
        <v>42</v>
      </c>
      <c r="X953" s="42" t="s">
        <v>344</v>
      </c>
      <c r="Y953" s="42"/>
    </row>
    <row r="954" spans="1:25" ht="14.4" x14ac:dyDescent="0.3">
      <c r="A954" s="35" t="s">
        <v>202</v>
      </c>
      <c r="B954" s="24">
        <v>11940</v>
      </c>
      <c r="C954" s="24" t="s">
        <v>86</v>
      </c>
      <c r="D954" s="24">
        <v>53100195</v>
      </c>
      <c r="E954" s="28" t="s">
        <v>87</v>
      </c>
      <c r="F954" s="24">
        <v>12</v>
      </c>
      <c r="G954" s="24" t="s">
        <v>37</v>
      </c>
      <c r="H954" s="24" t="s">
        <v>38</v>
      </c>
      <c r="I954" s="24" t="s">
        <v>39</v>
      </c>
      <c r="J954" s="24" t="s">
        <v>40</v>
      </c>
      <c r="K954" s="24" t="s">
        <v>41</v>
      </c>
      <c r="L954" s="24">
        <v>11940</v>
      </c>
      <c r="M954" s="42" t="s">
        <v>40</v>
      </c>
      <c r="N954" s="42" t="s">
        <v>42</v>
      </c>
      <c r="O954" s="42" t="s">
        <v>40</v>
      </c>
      <c r="P954" s="42" t="s">
        <v>42</v>
      </c>
      <c r="Q954" s="42" t="s">
        <v>42</v>
      </c>
      <c r="R954" s="42" t="s">
        <v>42</v>
      </c>
      <c r="S954" s="42" t="s">
        <v>40</v>
      </c>
      <c r="T954" s="42" t="s">
        <v>59</v>
      </c>
      <c r="U954" s="42" t="s">
        <v>40</v>
      </c>
      <c r="V954" s="42" t="s">
        <v>44</v>
      </c>
      <c r="W954" s="42" t="s">
        <v>42</v>
      </c>
      <c r="X954" s="42" t="s">
        <v>343</v>
      </c>
      <c r="Y954" s="42"/>
    </row>
    <row r="955" spans="1:25" ht="14.4" x14ac:dyDescent="0.3">
      <c r="A955" s="35" t="s">
        <v>202</v>
      </c>
      <c r="B955" s="24">
        <v>11940</v>
      </c>
      <c r="C955" s="24" t="s">
        <v>86</v>
      </c>
      <c r="D955" s="24">
        <v>53100195</v>
      </c>
      <c r="E955" s="28" t="s">
        <v>87</v>
      </c>
      <c r="F955" s="24">
        <v>2</v>
      </c>
      <c r="G955" s="24" t="s">
        <v>37</v>
      </c>
      <c r="H955" s="24" t="s">
        <v>38</v>
      </c>
      <c r="I955" s="24" t="s">
        <v>39</v>
      </c>
      <c r="J955" s="24" t="s">
        <v>40</v>
      </c>
      <c r="K955" s="24" t="s">
        <v>41</v>
      </c>
      <c r="L955" s="24">
        <v>11940</v>
      </c>
      <c r="M955" s="42" t="s">
        <v>40</v>
      </c>
      <c r="N955" s="42" t="s">
        <v>42</v>
      </c>
      <c r="O955" s="42" t="s">
        <v>40</v>
      </c>
      <c r="P955" s="42" t="s">
        <v>42</v>
      </c>
      <c r="Q955" s="42" t="s">
        <v>42</v>
      </c>
      <c r="R955" s="42" t="s">
        <v>42</v>
      </c>
      <c r="S955" s="42" t="s">
        <v>40</v>
      </c>
      <c r="T955" s="42" t="s">
        <v>59</v>
      </c>
      <c r="U955" s="42" t="s">
        <v>40</v>
      </c>
      <c r="V955" s="42" t="s">
        <v>44</v>
      </c>
      <c r="W955" s="42" t="s">
        <v>42</v>
      </c>
      <c r="X955" s="42" t="s">
        <v>343</v>
      </c>
      <c r="Y955" s="42"/>
    </row>
    <row r="956" spans="1:25" ht="14.4" x14ac:dyDescent="0.3">
      <c r="A956" s="35" t="s">
        <v>202</v>
      </c>
      <c r="B956" s="24">
        <v>11795</v>
      </c>
      <c r="C956" s="24" t="s">
        <v>251</v>
      </c>
      <c r="D956" s="24">
        <v>53100328</v>
      </c>
      <c r="E956" s="28" t="s">
        <v>252</v>
      </c>
      <c r="F956" s="24">
        <v>1</v>
      </c>
      <c r="G956" s="24" t="s">
        <v>37</v>
      </c>
      <c r="H956" s="24" t="s">
        <v>38</v>
      </c>
      <c r="I956" s="24" t="s">
        <v>39</v>
      </c>
      <c r="J956" s="24" t="s">
        <v>169</v>
      </c>
      <c r="K956" s="24" t="s">
        <v>41</v>
      </c>
      <c r="L956" s="24">
        <v>11795</v>
      </c>
      <c r="M956" s="42" t="s">
        <v>42</v>
      </c>
      <c r="N956" s="42" t="s">
        <v>42</v>
      </c>
      <c r="O956" s="42" t="s">
        <v>40</v>
      </c>
      <c r="P956" s="42" t="s">
        <v>42</v>
      </c>
      <c r="Q956" s="42" t="s">
        <v>42</v>
      </c>
      <c r="R956" s="42" t="s">
        <v>42</v>
      </c>
      <c r="S956" s="42" t="s">
        <v>42</v>
      </c>
      <c r="T956" s="42" t="s">
        <v>43</v>
      </c>
      <c r="U956" s="42" t="s">
        <v>40</v>
      </c>
      <c r="V956" s="42" t="s">
        <v>44</v>
      </c>
      <c r="W956" s="42" t="s">
        <v>40</v>
      </c>
      <c r="X956" s="42" t="s">
        <v>45</v>
      </c>
      <c r="Y956" s="42"/>
    </row>
    <row r="957" spans="1:25" ht="14.4" x14ac:dyDescent="0.3">
      <c r="A957" s="35" t="s">
        <v>202</v>
      </c>
      <c r="B957" s="24">
        <v>11697</v>
      </c>
      <c r="C957" s="24" t="s">
        <v>277</v>
      </c>
      <c r="D957" s="24">
        <v>53100075</v>
      </c>
      <c r="E957" s="28" t="s">
        <v>278</v>
      </c>
      <c r="F957" s="24">
        <v>6</v>
      </c>
      <c r="G957" s="24" t="s">
        <v>37</v>
      </c>
      <c r="H957" s="24" t="s">
        <v>191</v>
      </c>
      <c r="I957" s="24" t="s">
        <v>39</v>
      </c>
      <c r="J957" s="24" t="s">
        <v>169</v>
      </c>
      <c r="K957" s="24" t="s">
        <v>41</v>
      </c>
      <c r="L957" s="24">
        <v>11697</v>
      </c>
      <c r="M957" s="42" t="s">
        <v>42</v>
      </c>
      <c r="N957" s="42" t="s">
        <v>42</v>
      </c>
      <c r="O957" s="42" t="s">
        <v>42</v>
      </c>
      <c r="P957" s="42" t="s">
        <v>42</v>
      </c>
      <c r="Q957" s="42" t="s">
        <v>42</v>
      </c>
      <c r="R957" s="42" t="s">
        <v>42</v>
      </c>
      <c r="S957" s="42" t="s">
        <v>42</v>
      </c>
      <c r="T957" s="42" t="s">
        <v>42</v>
      </c>
      <c r="U957" s="42" t="s">
        <v>40</v>
      </c>
      <c r="V957" s="42" t="s">
        <v>44</v>
      </c>
      <c r="W957" s="42" t="s">
        <v>42</v>
      </c>
      <c r="X957" s="42" t="s">
        <v>342</v>
      </c>
      <c r="Y957" s="42"/>
    </row>
    <row r="958" spans="1:25" ht="14.4" x14ac:dyDescent="0.3">
      <c r="A958" s="35" t="s">
        <v>202</v>
      </c>
      <c r="B958" s="24">
        <v>12046</v>
      </c>
      <c r="C958" s="24" t="s">
        <v>283</v>
      </c>
      <c r="D958" s="24">
        <v>53100889</v>
      </c>
      <c r="E958" s="28" t="s">
        <v>284</v>
      </c>
      <c r="F958" s="24">
        <v>1</v>
      </c>
      <c r="G958" s="24" t="s">
        <v>37</v>
      </c>
      <c r="H958" s="24" t="s">
        <v>64</v>
      </c>
      <c r="I958" s="24" t="s">
        <v>39</v>
      </c>
      <c r="J958" s="24" t="s">
        <v>169</v>
      </c>
      <c r="K958" s="24" t="s">
        <v>41</v>
      </c>
      <c r="L958" s="24">
        <v>12046</v>
      </c>
      <c r="M958" s="42" t="s">
        <v>42</v>
      </c>
      <c r="N958" s="42" t="s">
        <v>42</v>
      </c>
      <c r="O958" s="42" t="s">
        <v>40</v>
      </c>
      <c r="P958" s="42" t="s">
        <v>42</v>
      </c>
      <c r="Q958" s="42" t="s">
        <v>42</v>
      </c>
      <c r="R958" s="42" t="s">
        <v>42</v>
      </c>
      <c r="S958" s="42" t="s">
        <v>42</v>
      </c>
      <c r="T958" s="42" t="s">
        <v>59</v>
      </c>
      <c r="U958" s="42" t="s">
        <v>40</v>
      </c>
      <c r="V958" s="42" t="s">
        <v>44</v>
      </c>
      <c r="W958" s="42" t="s">
        <v>40</v>
      </c>
      <c r="X958" s="42" t="s">
        <v>45</v>
      </c>
      <c r="Y958" s="42"/>
    </row>
    <row r="959" spans="1:25" ht="14.4" x14ac:dyDescent="0.3">
      <c r="A959" s="35" t="s">
        <v>202</v>
      </c>
      <c r="B959" s="24">
        <v>12190</v>
      </c>
      <c r="C959" s="24" t="s">
        <v>279</v>
      </c>
      <c r="D959" s="24">
        <v>53100335</v>
      </c>
      <c r="E959" s="28" t="s">
        <v>280</v>
      </c>
      <c r="F959" s="24">
        <v>1</v>
      </c>
      <c r="G959" s="24" t="s">
        <v>37</v>
      </c>
      <c r="H959" s="24" t="s">
        <v>71</v>
      </c>
      <c r="I959" s="24" t="s">
        <v>39</v>
      </c>
      <c r="J959" s="24" t="s">
        <v>169</v>
      </c>
      <c r="K959" s="24" t="s">
        <v>41</v>
      </c>
      <c r="L959" s="24">
        <v>12190</v>
      </c>
      <c r="M959" s="42" t="s">
        <v>42</v>
      </c>
      <c r="N959" s="42" t="s">
        <v>42</v>
      </c>
      <c r="O959" s="42" t="s">
        <v>40</v>
      </c>
      <c r="P959" s="42" t="s">
        <v>42</v>
      </c>
      <c r="Q959" s="42" t="s">
        <v>40</v>
      </c>
      <c r="R959" s="42" t="s">
        <v>42</v>
      </c>
      <c r="S959" s="42" t="s">
        <v>42</v>
      </c>
      <c r="T959" s="42" t="s">
        <v>54</v>
      </c>
      <c r="U959" s="42" t="s">
        <v>40</v>
      </c>
      <c r="V959" s="42" t="s">
        <v>44</v>
      </c>
      <c r="W959" s="42" t="s">
        <v>40</v>
      </c>
      <c r="X959" s="42" t="s">
        <v>45</v>
      </c>
      <c r="Y959" s="42"/>
    </row>
    <row r="960" spans="1:25" ht="14.4" x14ac:dyDescent="0.3">
      <c r="A960" s="35" t="s">
        <v>202</v>
      </c>
      <c r="B960" s="24">
        <v>11713</v>
      </c>
      <c r="C960" s="24" t="s">
        <v>247</v>
      </c>
      <c r="D960" s="24">
        <v>53100138</v>
      </c>
      <c r="E960" s="28" t="s">
        <v>248</v>
      </c>
      <c r="F960" s="24">
        <v>1</v>
      </c>
      <c r="G960" s="24" t="s">
        <v>37</v>
      </c>
      <c r="H960" s="24" t="s">
        <v>64</v>
      </c>
      <c r="I960" s="24" t="s">
        <v>39</v>
      </c>
      <c r="J960" s="24" t="s">
        <v>169</v>
      </c>
      <c r="K960" s="24" t="s">
        <v>41</v>
      </c>
      <c r="L960" s="24">
        <v>11713</v>
      </c>
      <c r="M960" s="42" t="s">
        <v>42</v>
      </c>
      <c r="N960" s="42" t="s">
        <v>42</v>
      </c>
      <c r="O960" s="42" t="s">
        <v>40</v>
      </c>
      <c r="P960" s="42" t="s">
        <v>42</v>
      </c>
      <c r="Q960" s="42" t="s">
        <v>42</v>
      </c>
      <c r="R960" s="42" t="s">
        <v>42</v>
      </c>
      <c r="S960" s="42" t="s">
        <v>42</v>
      </c>
      <c r="T960" s="42" t="s">
        <v>59</v>
      </c>
      <c r="U960" s="42" t="s">
        <v>40</v>
      </c>
      <c r="V960" s="42" t="s">
        <v>44</v>
      </c>
      <c r="W960" s="42" t="s">
        <v>40</v>
      </c>
      <c r="X960" s="42" t="s">
        <v>45</v>
      </c>
      <c r="Y960" s="42"/>
    </row>
    <row r="961" spans="1:25" ht="14.4" x14ac:dyDescent="0.3">
      <c r="A961" s="35" t="s">
        <v>202</v>
      </c>
      <c r="B961" s="24">
        <v>12046</v>
      </c>
      <c r="C961" s="24" t="s">
        <v>283</v>
      </c>
      <c r="D961" s="24">
        <v>53100889</v>
      </c>
      <c r="E961" s="28" t="s">
        <v>284</v>
      </c>
      <c r="F961" s="24">
        <v>1</v>
      </c>
      <c r="G961" s="24" t="s">
        <v>37</v>
      </c>
      <c r="H961" s="24" t="s">
        <v>64</v>
      </c>
      <c r="I961" s="24" t="s">
        <v>39</v>
      </c>
      <c r="J961" s="24" t="s">
        <v>169</v>
      </c>
      <c r="K961" s="24" t="s">
        <v>41</v>
      </c>
      <c r="L961" s="24">
        <v>12046</v>
      </c>
      <c r="M961" s="42" t="s">
        <v>42</v>
      </c>
      <c r="N961" s="42" t="s">
        <v>42</v>
      </c>
      <c r="O961" s="42" t="s">
        <v>40</v>
      </c>
      <c r="P961" s="42" t="s">
        <v>42</v>
      </c>
      <c r="Q961" s="42" t="s">
        <v>42</v>
      </c>
      <c r="R961" s="42" t="s">
        <v>42</v>
      </c>
      <c r="S961" s="42" t="s">
        <v>42</v>
      </c>
      <c r="T961" s="42" t="s">
        <v>59</v>
      </c>
      <c r="U961" s="42" t="s">
        <v>40</v>
      </c>
      <c r="V961" s="42" t="s">
        <v>44</v>
      </c>
      <c r="W961" s="42" t="s">
        <v>40</v>
      </c>
      <c r="X961" s="42" t="s">
        <v>45</v>
      </c>
      <c r="Y961" s="42"/>
    </row>
    <row r="962" spans="1:25" ht="14.4" x14ac:dyDescent="0.3">
      <c r="A962" s="35" t="s">
        <v>202</v>
      </c>
      <c r="B962" s="24">
        <v>12190</v>
      </c>
      <c r="C962" s="24" t="s">
        <v>279</v>
      </c>
      <c r="D962" s="24">
        <v>53100335</v>
      </c>
      <c r="E962" s="28" t="s">
        <v>280</v>
      </c>
      <c r="F962" s="24">
        <v>1</v>
      </c>
      <c r="G962" s="24" t="s">
        <v>37</v>
      </c>
      <c r="H962" s="24" t="s">
        <v>71</v>
      </c>
      <c r="I962" s="24" t="s">
        <v>39</v>
      </c>
      <c r="J962" s="24" t="s">
        <v>169</v>
      </c>
      <c r="K962" s="24" t="s">
        <v>41</v>
      </c>
      <c r="L962" s="24">
        <v>12190</v>
      </c>
      <c r="M962" s="42" t="s">
        <v>42</v>
      </c>
      <c r="N962" s="42" t="s">
        <v>42</v>
      </c>
      <c r="O962" s="42" t="s">
        <v>40</v>
      </c>
      <c r="P962" s="42" t="s">
        <v>42</v>
      </c>
      <c r="Q962" s="42" t="s">
        <v>40</v>
      </c>
      <c r="R962" s="42" t="s">
        <v>42</v>
      </c>
      <c r="S962" s="42" t="s">
        <v>42</v>
      </c>
      <c r="T962" s="42" t="s">
        <v>54</v>
      </c>
      <c r="U962" s="42" t="s">
        <v>40</v>
      </c>
      <c r="V962" s="42" t="s">
        <v>44</v>
      </c>
      <c r="W962" s="42" t="s">
        <v>40</v>
      </c>
      <c r="X962" s="42" t="s">
        <v>45</v>
      </c>
      <c r="Y962" s="42"/>
    </row>
    <row r="963" spans="1:25" ht="14.4" x14ac:dyDescent="0.3">
      <c r="A963" s="35" t="s">
        <v>202</v>
      </c>
      <c r="B963" s="24">
        <v>11697</v>
      </c>
      <c r="C963" s="24" t="s">
        <v>277</v>
      </c>
      <c r="D963" s="24">
        <v>53100075</v>
      </c>
      <c r="E963" s="28" t="s">
        <v>278</v>
      </c>
      <c r="F963" s="24">
        <v>2</v>
      </c>
      <c r="G963" s="24" t="s">
        <v>37</v>
      </c>
      <c r="H963" s="24" t="s">
        <v>191</v>
      </c>
      <c r="I963" s="24" t="s">
        <v>39</v>
      </c>
      <c r="J963" s="24" t="s">
        <v>169</v>
      </c>
      <c r="K963" s="24" t="s">
        <v>41</v>
      </c>
      <c r="L963" s="24">
        <v>11697</v>
      </c>
      <c r="M963" s="42" t="s">
        <v>42</v>
      </c>
      <c r="N963" s="42" t="s">
        <v>42</v>
      </c>
      <c r="O963" s="42" t="s">
        <v>42</v>
      </c>
      <c r="P963" s="42" t="s">
        <v>42</v>
      </c>
      <c r="Q963" s="42" t="s">
        <v>42</v>
      </c>
      <c r="R963" s="42" t="s">
        <v>42</v>
      </c>
      <c r="S963" s="42" t="s">
        <v>42</v>
      </c>
      <c r="T963" s="42" t="s">
        <v>42</v>
      </c>
      <c r="U963" s="42" t="s">
        <v>40</v>
      </c>
      <c r="V963" s="42" t="s">
        <v>44</v>
      </c>
      <c r="W963" s="42" t="s">
        <v>42</v>
      </c>
      <c r="X963" s="42" t="s">
        <v>342</v>
      </c>
      <c r="Y963" s="42"/>
    </row>
    <row r="964" spans="1:25" ht="14.4" x14ac:dyDescent="0.3">
      <c r="A964" s="35" t="s">
        <v>202</v>
      </c>
      <c r="B964" s="24">
        <v>12174</v>
      </c>
      <c r="C964" s="24" t="s">
        <v>249</v>
      </c>
      <c r="D964" s="24">
        <v>53100391</v>
      </c>
      <c r="E964" s="28" t="s">
        <v>250</v>
      </c>
      <c r="F964" s="24">
        <v>1</v>
      </c>
      <c r="G964" s="24" t="s">
        <v>37</v>
      </c>
      <c r="H964" s="24" t="s">
        <v>49</v>
      </c>
      <c r="I964" s="24" t="s">
        <v>39</v>
      </c>
      <c r="J964" s="24" t="s">
        <v>169</v>
      </c>
      <c r="K964" s="24" t="s">
        <v>41</v>
      </c>
      <c r="L964" s="24">
        <v>12174</v>
      </c>
      <c r="M964" s="42" t="s">
        <v>42</v>
      </c>
      <c r="N964" s="42" t="s">
        <v>42</v>
      </c>
      <c r="O964" s="42" t="s">
        <v>40</v>
      </c>
      <c r="P964" s="42" t="s">
        <v>42</v>
      </c>
      <c r="Q964" s="42" t="s">
        <v>42</v>
      </c>
      <c r="R964" s="42" t="s">
        <v>42</v>
      </c>
      <c r="S964" s="42" t="s">
        <v>42</v>
      </c>
      <c r="T964" s="42" t="s">
        <v>59</v>
      </c>
      <c r="U964" s="42" t="s">
        <v>40</v>
      </c>
      <c r="V964" s="42" t="s">
        <v>51</v>
      </c>
      <c r="W964" s="42" t="s">
        <v>40</v>
      </c>
      <c r="X964" s="42">
        <v>0</v>
      </c>
      <c r="Y964" s="42"/>
    </row>
    <row r="965" spans="1:25" ht="14.4" x14ac:dyDescent="0.3">
      <c r="A965" s="35" t="s">
        <v>202</v>
      </c>
      <c r="B965" s="24">
        <v>12199</v>
      </c>
      <c r="C965" s="24" t="s">
        <v>287</v>
      </c>
      <c r="D965" s="24">
        <v>53100381</v>
      </c>
      <c r="E965" s="28" t="s">
        <v>288</v>
      </c>
      <c r="F965" s="24">
        <v>1</v>
      </c>
      <c r="G965" s="24" t="s">
        <v>37</v>
      </c>
      <c r="H965" s="24" t="s">
        <v>217</v>
      </c>
      <c r="I965" s="24" t="s">
        <v>39</v>
      </c>
      <c r="J965" s="24" t="s">
        <v>169</v>
      </c>
      <c r="K965" s="24" t="s">
        <v>41</v>
      </c>
      <c r="L965" s="24">
        <v>12199</v>
      </c>
      <c r="M965" s="42" t="s">
        <v>42</v>
      </c>
      <c r="N965" s="42" t="s">
        <v>42</v>
      </c>
      <c r="O965" s="42" t="s">
        <v>40</v>
      </c>
      <c r="P965" s="42" t="s">
        <v>42</v>
      </c>
      <c r="Q965" s="42" t="s">
        <v>42</v>
      </c>
      <c r="R965" s="42" t="s">
        <v>42</v>
      </c>
      <c r="S965" s="42" t="s">
        <v>42</v>
      </c>
      <c r="T965" s="42" t="s">
        <v>43</v>
      </c>
      <c r="U965" s="42" t="s">
        <v>40</v>
      </c>
      <c r="V965" s="42" t="s">
        <v>44</v>
      </c>
      <c r="W965" s="42" t="s">
        <v>40</v>
      </c>
      <c r="X965" s="42" t="s">
        <v>45</v>
      </c>
      <c r="Y965" s="42"/>
    </row>
    <row r="966" spans="1:25" ht="14.4" x14ac:dyDescent="0.3">
      <c r="A966" s="35" t="s">
        <v>202</v>
      </c>
      <c r="B966" s="24">
        <v>12198</v>
      </c>
      <c r="C966" s="24" t="s">
        <v>289</v>
      </c>
      <c r="D966" s="24">
        <v>53100381</v>
      </c>
      <c r="E966" s="28" t="s">
        <v>290</v>
      </c>
      <c r="F966" s="24">
        <v>1</v>
      </c>
      <c r="G966" s="24" t="s">
        <v>37</v>
      </c>
      <c r="H966" s="24" t="s">
        <v>217</v>
      </c>
      <c r="I966" s="24" t="s">
        <v>39</v>
      </c>
      <c r="J966" s="24" t="s">
        <v>169</v>
      </c>
      <c r="K966" s="24" t="s">
        <v>41</v>
      </c>
      <c r="L966" s="24">
        <v>12198</v>
      </c>
      <c r="M966" s="42" t="s">
        <v>42</v>
      </c>
      <c r="N966" s="42" t="s">
        <v>42</v>
      </c>
      <c r="O966" s="42" t="s">
        <v>40</v>
      </c>
      <c r="P966" s="42" t="s">
        <v>42</v>
      </c>
      <c r="Q966" s="42" t="s">
        <v>42</v>
      </c>
      <c r="R966" s="42" t="s">
        <v>42</v>
      </c>
      <c r="S966" s="42" t="s">
        <v>42</v>
      </c>
      <c r="T966" s="42" t="s">
        <v>43</v>
      </c>
      <c r="U966" s="42" t="s">
        <v>40</v>
      </c>
      <c r="V966" s="42" t="s">
        <v>44</v>
      </c>
      <c r="W966" s="42" t="s">
        <v>40</v>
      </c>
      <c r="X966" s="42" t="s">
        <v>45</v>
      </c>
      <c r="Y966" s="42"/>
    </row>
    <row r="967" spans="1:25" ht="14.4" x14ac:dyDescent="0.3">
      <c r="A967" s="35" t="s">
        <v>202</v>
      </c>
      <c r="B967" s="24">
        <v>11795</v>
      </c>
      <c r="C967" s="24" t="s">
        <v>251</v>
      </c>
      <c r="D967" s="24">
        <v>53100328</v>
      </c>
      <c r="E967" s="28" t="s">
        <v>252</v>
      </c>
      <c r="F967" s="24">
        <v>5</v>
      </c>
      <c r="G967" s="24" t="s">
        <v>37</v>
      </c>
      <c r="H967" s="24" t="s">
        <v>38</v>
      </c>
      <c r="I967" s="24" t="s">
        <v>39</v>
      </c>
      <c r="J967" s="24" t="s">
        <v>169</v>
      </c>
      <c r="K967" s="24" t="s">
        <v>41</v>
      </c>
      <c r="L967" s="24">
        <v>11795</v>
      </c>
      <c r="M967" s="42" t="s">
        <v>42</v>
      </c>
      <c r="N967" s="42" t="s">
        <v>42</v>
      </c>
      <c r="O967" s="42" t="s">
        <v>40</v>
      </c>
      <c r="P967" s="42" t="s">
        <v>42</v>
      </c>
      <c r="Q967" s="42" t="s">
        <v>42</v>
      </c>
      <c r="R967" s="42" t="s">
        <v>42</v>
      </c>
      <c r="S967" s="42" t="s">
        <v>42</v>
      </c>
      <c r="T967" s="42" t="s">
        <v>43</v>
      </c>
      <c r="U967" s="42" t="s">
        <v>40</v>
      </c>
      <c r="V967" s="42" t="s">
        <v>44</v>
      </c>
      <c r="W967" s="42" t="s">
        <v>40</v>
      </c>
      <c r="X967" s="42" t="s">
        <v>45</v>
      </c>
      <c r="Y967" s="42"/>
    </row>
    <row r="968" spans="1:25" ht="14.4" x14ac:dyDescent="0.3">
      <c r="A968" s="35" t="s">
        <v>202</v>
      </c>
      <c r="B968" s="24">
        <v>12052</v>
      </c>
      <c r="C968" s="24" t="s">
        <v>320</v>
      </c>
      <c r="D968" s="24">
        <v>53100782</v>
      </c>
      <c r="E968" s="28" t="s">
        <v>321</v>
      </c>
      <c r="F968" s="24">
        <v>1</v>
      </c>
      <c r="G968" s="24" t="s">
        <v>37</v>
      </c>
      <c r="H968" s="24" t="s">
        <v>217</v>
      </c>
      <c r="I968" s="24" t="s">
        <v>39</v>
      </c>
      <c r="J968" s="24" t="s">
        <v>169</v>
      </c>
      <c r="K968" s="24" t="s">
        <v>41</v>
      </c>
      <c r="L968" s="24">
        <v>12052</v>
      </c>
      <c r="M968" s="42" t="s">
        <v>42</v>
      </c>
      <c r="N968" s="42" t="s">
        <v>42</v>
      </c>
      <c r="O968" s="42" t="s">
        <v>40</v>
      </c>
      <c r="P968" s="42" t="s">
        <v>42</v>
      </c>
      <c r="Q968" s="42" t="s">
        <v>42</v>
      </c>
      <c r="R968" s="42" t="s">
        <v>42</v>
      </c>
      <c r="S968" s="42" t="s">
        <v>42</v>
      </c>
      <c r="T968" s="42" t="s">
        <v>43</v>
      </c>
      <c r="U968" s="42" t="s">
        <v>40</v>
      </c>
      <c r="V968" s="42" t="s">
        <v>44</v>
      </c>
      <c r="W968" s="42" t="s">
        <v>40</v>
      </c>
      <c r="X968" s="42" t="s">
        <v>45</v>
      </c>
      <c r="Y968" s="42"/>
    </row>
    <row r="969" spans="1:25" ht="14.4" x14ac:dyDescent="0.3">
      <c r="A969" s="35" t="s">
        <v>202</v>
      </c>
      <c r="B969" s="24">
        <v>12049</v>
      </c>
      <c r="C969" s="24" t="s">
        <v>285</v>
      </c>
      <c r="D969" s="24">
        <v>53100782</v>
      </c>
      <c r="E969" s="28" t="s">
        <v>286</v>
      </c>
      <c r="F969" s="24">
        <v>1</v>
      </c>
      <c r="G969" s="24" t="s">
        <v>37</v>
      </c>
      <c r="H969" s="24" t="s">
        <v>217</v>
      </c>
      <c r="I969" s="24" t="s">
        <v>39</v>
      </c>
      <c r="J969" s="24" t="s">
        <v>169</v>
      </c>
      <c r="K969" s="24" t="s">
        <v>41</v>
      </c>
      <c r="L969" s="24">
        <v>12049</v>
      </c>
      <c r="M969" s="42" t="s">
        <v>42</v>
      </c>
      <c r="N969" s="42" t="s">
        <v>42</v>
      </c>
      <c r="O969" s="42" t="s">
        <v>40</v>
      </c>
      <c r="P969" s="42" t="s">
        <v>42</v>
      </c>
      <c r="Q969" s="42" t="s">
        <v>42</v>
      </c>
      <c r="R969" s="42" t="s">
        <v>42</v>
      </c>
      <c r="S969" s="42" t="s">
        <v>42</v>
      </c>
      <c r="T969" s="42" t="s">
        <v>43</v>
      </c>
      <c r="U969" s="42" t="s">
        <v>40</v>
      </c>
      <c r="V969" s="42" t="s">
        <v>44</v>
      </c>
      <c r="W969" s="42" t="s">
        <v>40</v>
      </c>
      <c r="X969" s="42" t="s">
        <v>45</v>
      </c>
      <c r="Y969" s="42"/>
    </row>
    <row r="970" spans="1:25" ht="14.4" x14ac:dyDescent="0.3">
      <c r="A970" s="35" t="s">
        <v>202</v>
      </c>
      <c r="B970" s="24">
        <v>11894</v>
      </c>
      <c r="C970" s="24" t="s">
        <v>318</v>
      </c>
      <c r="D970" s="24">
        <v>53100291</v>
      </c>
      <c r="E970" s="28" t="s">
        <v>319</v>
      </c>
      <c r="F970" s="24">
        <v>1</v>
      </c>
      <c r="G970" s="24" t="s">
        <v>37</v>
      </c>
      <c r="H970" s="24" t="s">
        <v>217</v>
      </c>
      <c r="I970" s="24" t="s">
        <v>39</v>
      </c>
      <c r="J970" s="24" t="s">
        <v>169</v>
      </c>
      <c r="K970" s="24" t="s">
        <v>41</v>
      </c>
      <c r="L970" s="24">
        <v>11894</v>
      </c>
      <c r="M970" s="42" t="s">
        <v>42</v>
      </c>
      <c r="N970" s="42" t="s">
        <v>42</v>
      </c>
      <c r="O970" s="42" t="s">
        <v>40</v>
      </c>
      <c r="P970" s="42" t="s">
        <v>42</v>
      </c>
      <c r="Q970" s="42" t="s">
        <v>42</v>
      </c>
      <c r="R970" s="42" t="s">
        <v>42</v>
      </c>
      <c r="S970" s="42" t="s">
        <v>42</v>
      </c>
      <c r="T970" s="42" t="s">
        <v>43</v>
      </c>
      <c r="U970" s="42" t="s">
        <v>40</v>
      </c>
      <c r="V970" s="42" t="s">
        <v>44</v>
      </c>
      <c r="W970" s="42" t="s">
        <v>40</v>
      </c>
      <c r="X970" s="42" t="s">
        <v>45</v>
      </c>
      <c r="Y970" s="42"/>
    </row>
    <row r="971" spans="1:25" ht="14.4" x14ac:dyDescent="0.3">
      <c r="A971" s="35" t="s">
        <v>202</v>
      </c>
      <c r="B971" s="24">
        <v>11697</v>
      </c>
      <c r="C971" s="24" t="s">
        <v>277</v>
      </c>
      <c r="D971" s="24">
        <v>53100075</v>
      </c>
      <c r="E971" s="28" t="s">
        <v>278</v>
      </c>
      <c r="F971" s="24">
        <v>6</v>
      </c>
      <c r="G971" s="24" t="s">
        <v>37</v>
      </c>
      <c r="H971" s="24" t="s">
        <v>191</v>
      </c>
      <c r="I971" s="24" t="s">
        <v>39</v>
      </c>
      <c r="J971" s="24" t="s">
        <v>169</v>
      </c>
      <c r="K971" s="24" t="s">
        <v>41</v>
      </c>
      <c r="L971" s="24">
        <v>11697</v>
      </c>
      <c r="M971" s="42" t="s">
        <v>42</v>
      </c>
      <c r="N971" s="42" t="s">
        <v>42</v>
      </c>
      <c r="O971" s="42" t="s">
        <v>42</v>
      </c>
      <c r="P971" s="42" t="s">
        <v>42</v>
      </c>
      <c r="Q971" s="42" t="s">
        <v>42</v>
      </c>
      <c r="R971" s="42" t="s">
        <v>42</v>
      </c>
      <c r="S971" s="42" t="s">
        <v>42</v>
      </c>
      <c r="T971" s="42" t="s">
        <v>42</v>
      </c>
      <c r="U971" s="42" t="s">
        <v>40</v>
      </c>
      <c r="V971" s="42" t="s">
        <v>44</v>
      </c>
      <c r="W971" s="42" t="s">
        <v>42</v>
      </c>
      <c r="X971" s="42" t="s">
        <v>342</v>
      </c>
      <c r="Y971" s="42"/>
    </row>
    <row r="972" spans="1:25" ht="14.4" x14ac:dyDescent="0.3">
      <c r="A972" s="35" t="s">
        <v>202</v>
      </c>
      <c r="B972" s="24">
        <v>11697</v>
      </c>
      <c r="C972" s="24" t="s">
        <v>277</v>
      </c>
      <c r="D972" s="24">
        <v>53100075</v>
      </c>
      <c r="E972" s="28" t="s">
        <v>278</v>
      </c>
      <c r="F972" s="24">
        <v>6</v>
      </c>
      <c r="G972" s="24" t="s">
        <v>37</v>
      </c>
      <c r="H972" s="24" t="s">
        <v>191</v>
      </c>
      <c r="I972" s="24" t="s">
        <v>39</v>
      </c>
      <c r="J972" s="24" t="s">
        <v>169</v>
      </c>
      <c r="K972" s="24" t="s">
        <v>41</v>
      </c>
      <c r="L972" s="24">
        <v>11697</v>
      </c>
      <c r="M972" s="42" t="s">
        <v>42</v>
      </c>
      <c r="N972" s="42" t="s">
        <v>42</v>
      </c>
      <c r="O972" s="42" t="s">
        <v>42</v>
      </c>
      <c r="P972" s="42" t="s">
        <v>42</v>
      </c>
      <c r="Q972" s="42" t="s">
        <v>42</v>
      </c>
      <c r="R972" s="42" t="s">
        <v>42</v>
      </c>
      <c r="S972" s="42" t="s">
        <v>42</v>
      </c>
      <c r="T972" s="42" t="s">
        <v>42</v>
      </c>
      <c r="U972" s="42" t="s">
        <v>40</v>
      </c>
      <c r="V972" s="42" t="s">
        <v>44</v>
      </c>
      <c r="W972" s="42" t="s">
        <v>42</v>
      </c>
      <c r="X972" s="42" t="s">
        <v>342</v>
      </c>
      <c r="Y972" s="42"/>
    </row>
    <row r="973" spans="1:25" ht="14.4" x14ac:dyDescent="0.3">
      <c r="A973" s="35" t="s">
        <v>202</v>
      </c>
      <c r="B973" s="24">
        <v>12046</v>
      </c>
      <c r="C973" s="24" t="s">
        <v>283</v>
      </c>
      <c r="D973" s="24">
        <v>53100889</v>
      </c>
      <c r="E973" s="28" t="s">
        <v>284</v>
      </c>
      <c r="F973" s="24">
        <v>2</v>
      </c>
      <c r="G973" s="24" t="s">
        <v>37</v>
      </c>
      <c r="H973" s="24" t="s">
        <v>64</v>
      </c>
      <c r="I973" s="24" t="s">
        <v>39</v>
      </c>
      <c r="J973" s="24" t="s">
        <v>169</v>
      </c>
      <c r="K973" s="24" t="s">
        <v>41</v>
      </c>
      <c r="L973" s="24">
        <v>12046</v>
      </c>
      <c r="M973" s="42" t="s">
        <v>42</v>
      </c>
      <c r="N973" s="42" t="s">
        <v>42</v>
      </c>
      <c r="O973" s="42" t="s">
        <v>40</v>
      </c>
      <c r="P973" s="42" t="s">
        <v>42</v>
      </c>
      <c r="Q973" s="42" t="s">
        <v>42</v>
      </c>
      <c r="R973" s="42" t="s">
        <v>42</v>
      </c>
      <c r="S973" s="42" t="s">
        <v>42</v>
      </c>
      <c r="T973" s="42" t="s">
        <v>59</v>
      </c>
      <c r="U973" s="42" t="s">
        <v>40</v>
      </c>
      <c r="V973" s="42" t="s">
        <v>44</v>
      </c>
      <c r="W973" s="42" t="s">
        <v>40</v>
      </c>
      <c r="X973" s="42" t="s">
        <v>45</v>
      </c>
      <c r="Y973" s="42"/>
    </row>
    <row r="974" spans="1:25" ht="14.4" x14ac:dyDescent="0.3">
      <c r="A974" s="35" t="s">
        <v>202</v>
      </c>
      <c r="B974" s="24">
        <v>12190</v>
      </c>
      <c r="C974" s="24" t="s">
        <v>279</v>
      </c>
      <c r="D974" s="24">
        <v>53100335</v>
      </c>
      <c r="E974" s="28" t="s">
        <v>280</v>
      </c>
      <c r="F974" s="24">
        <v>2</v>
      </c>
      <c r="G974" s="24" t="s">
        <v>37</v>
      </c>
      <c r="H974" s="24" t="s">
        <v>71</v>
      </c>
      <c r="I974" s="24" t="s">
        <v>39</v>
      </c>
      <c r="J974" s="24" t="s">
        <v>169</v>
      </c>
      <c r="K974" s="24" t="s">
        <v>41</v>
      </c>
      <c r="L974" s="24">
        <v>12190</v>
      </c>
      <c r="M974" s="42" t="s">
        <v>42</v>
      </c>
      <c r="N974" s="42" t="s">
        <v>42</v>
      </c>
      <c r="O974" s="42" t="s">
        <v>40</v>
      </c>
      <c r="P974" s="42" t="s">
        <v>42</v>
      </c>
      <c r="Q974" s="42" t="s">
        <v>40</v>
      </c>
      <c r="R974" s="42" t="s">
        <v>42</v>
      </c>
      <c r="S974" s="42" t="s">
        <v>42</v>
      </c>
      <c r="T974" s="42" t="s">
        <v>54</v>
      </c>
      <c r="U974" s="42" t="s">
        <v>40</v>
      </c>
      <c r="V974" s="42" t="s">
        <v>44</v>
      </c>
      <c r="W974" s="42" t="s">
        <v>40</v>
      </c>
      <c r="X974" s="42" t="s">
        <v>45</v>
      </c>
      <c r="Y974" s="42"/>
    </row>
    <row r="975" spans="1:25" ht="24" x14ac:dyDescent="0.3">
      <c r="A975" s="35" t="s">
        <v>202</v>
      </c>
      <c r="B975" s="24">
        <v>11818</v>
      </c>
      <c r="C975" s="24" t="s">
        <v>291</v>
      </c>
      <c r="D975" s="24">
        <v>53100136</v>
      </c>
      <c r="E975" s="28" t="s">
        <v>292</v>
      </c>
      <c r="F975" s="24">
        <v>1</v>
      </c>
      <c r="G975" s="24" t="s">
        <v>37</v>
      </c>
      <c r="H975" s="24" t="s">
        <v>49</v>
      </c>
      <c r="I975" s="24" t="s">
        <v>39</v>
      </c>
      <c r="J975" s="24" t="s">
        <v>169</v>
      </c>
      <c r="K975" s="24" t="s">
        <v>41</v>
      </c>
      <c r="L975" s="24">
        <v>11818</v>
      </c>
      <c r="M975" s="42" t="s">
        <v>42</v>
      </c>
      <c r="N975" s="42" t="s">
        <v>42</v>
      </c>
      <c r="O975" s="42" t="s">
        <v>40</v>
      </c>
      <c r="P975" s="42" t="s">
        <v>42</v>
      </c>
      <c r="Q975" s="42" t="s">
        <v>42</v>
      </c>
      <c r="R975" s="42" t="s">
        <v>42</v>
      </c>
      <c r="S975" s="42" t="s">
        <v>42</v>
      </c>
      <c r="T975" s="42" t="s">
        <v>54</v>
      </c>
      <c r="U975" s="42" t="s">
        <v>40</v>
      </c>
      <c r="V975" s="42" t="s">
        <v>51</v>
      </c>
      <c r="W975" s="42" t="s">
        <v>40</v>
      </c>
      <c r="X975" s="42">
        <v>0</v>
      </c>
      <c r="Y975" s="42"/>
    </row>
    <row r="976" spans="1:25" ht="14.4" x14ac:dyDescent="0.3">
      <c r="A976" s="35" t="s">
        <v>202</v>
      </c>
      <c r="B976" s="24">
        <v>11697</v>
      </c>
      <c r="C976" s="24" t="s">
        <v>277</v>
      </c>
      <c r="D976" s="24">
        <v>53100075</v>
      </c>
      <c r="E976" s="28" t="s">
        <v>278</v>
      </c>
      <c r="F976" s="24">
        <v>2</v>
      </c>
      <c r="G976" s="24" t="s">
        <v>37</v>
      </c>
      <c r="H976" s="24" t="s">
        <v>191</v>
      </c>
      <c r="I976" s="24" t="s">
        <v>39</v>
      </c>
      <c r="J976" s="24" t="s">
        <v>169</v>
      </c>
      <c r="K976" s="24" t="s">
        <v>41</v>
      </c>
      <c r="L976" s="24">
        <v>11697</v>
      </c>
      <c r="M976" s="42" t="s">
        <v>42</v>
      </c>
      <c r="N976" s="42" t="s">
        <v>42</v>
      </c>
      <c r="O976" s="42" t="s">
        <v>42</v>
      </c>
      <c r="P976" s="42" t="s">
        <v>42</v>
      </c>
      <c r="Q976" s="42" t="s">
        <v>42</v>
      </c>
      <c r="R976" s="42" t="s">
        <v>42</v>
      </c>
      <c r="S976" s="42" t="s">
        <v>42</v>
      </c>
      <c r="T976" s="42" t="s">
        <v>42</v>
      </c>
      <c r="U976" s="42" t="s">
        <v>40</v>
      </c>
      <c r="V976" s="42" t="s">
        <v>44</v>
      </c>
      <c r="W976" s="42" t="s">
        <v>42</v>
      </c>
      <c r="X976" s="42" t="s">
        <v>342</v>
      </c>
      <c r="Y976" s="42"/>
    </row>
    <row r="977" spans="1:25" ht="14.4" x14ac:dyDescent="0.3">
      <c r="A977" s="35" t="s">
        <v>202</v>
      </c>
      <c r="B977" s="24">
        <v>11697</v>
      </c>
      <c r="C977" s="24" t="s">
        <v>277</v>
      </c>
      <c r="D977" s="24">
        <v>53100075</v>
      </c>
      <c r="E977" s="28" t="s">
        <v>278</v>
      </c>
      <c r="F977" s="24">
        <v>5</v>
      </c>
      <c r="G977" s="24" t="s">
        <v>37</v>
      </c>
      <c r="H977" s="24" t="s">
        <v>191</v>
      </c>
      <c r="I977" s="24" t="s">
        <v>39</v>
      </c>
      <c r="J977" s="24" t="s">
        <v>169</v>
      </c>
      <c r="K977" s="24" t="s">
        <v>41</v>
      </c>
      <c r="L977" s="24">
        <v>11697</v>
      </c>
      <c r="M977" s="42" t="s">
        <v>42</v>
      </c>
      <c r="N977" s="42" t="s">
        <v>42</v>
      </c>
      <c r="O977" s="42" t="s">
        <v>42</v>
      </c>
      <c r="P977" s="42" t="s">
        <v>42</v>
      </c>
      <c r="Q977" s="42" t="s">
        <v>42</v>
      </c>
      <c r="R977" s="42" t="s">
        <v>42</v>
      </c>
      <c r="S977" s="42" t="s">
        <v>42</v>
      </c>
      <c r="T977" s="42" t="s">
        <v>42</v>
      </c>
      <c r="U977" s="42" t="s">
        <v>40</v>
      </c>
      <c r="V977" s="42" t="s">
        <v>44</v>
      </c>
      <c r="W977" s="42" t="s">
        <v>42</v>
      </c>
      <c r="X977" s="42" t="s">
        <v>342</v>
      </c>
      <c r="Y977" s="42"/>
    </row>
    <row r="978" spans="1:25" ht="14.4" x14ac:dyDescent="0.3">
      <c r="A978" s="35" t="s">
        <v>202</v>
      </c>
      <c r="B978" s="24">
        <v>11713</v>
      </c>
      <c r="C978" s="24" t="s">
        <v>247</v>
      </c>
      <c r="D978" s="24">
        <v>53100138</v>
      </c>
      <c r="E978" s="28" t="s">
        <v>248</v>
      </c>
      <c r="F978" s="24">
        <v>1</v>
      </c>
      <c r="G978" s="24" t="s">
        <v>37</v>
      </c>
      <c r="H978" s="24" t="s">
        <v>64</v>
      </c>
      <c r="I978" s="24" t="s">
        <v>39</v>
      </c>
      <c r="J978" s="24" t="s">
        <v>169</v>
      </c>
      <c r="K978" s="24" t="s">
        <v>41</v>
      </c>
      <c r="L978" s="24">
        <v>11713</v>
      </c>
      <c r="M978" s="42" t="s">
        <v>42</v>
      </c>
      <c r="N978" s="42" t="s">
        <v>42</v>
      </c>
      <c r="O978" s="42" t="s">
        <v>40</v>
      </c>
      <c r="P978" s="42" t="s">
        <v>42</v>
      </c>
      <c r="Q978" s="42" t="s">
        <v>42</v>
      </c>
      <c r="R978" s="42" t="s">
        <v>42</v>
      </c>
      <c r="S978" s="42" t="s">
        <v>42</v>
      </c>
      <c r="T978" s="42" t="s">
        <v>59</v>
      </c>
      <c r="U978" s="42" t="s">
        <v>40</v>
      </c>
      <c r="V978" s="42" t="s">
        <v>44</v>
      </c>
      <c r="W978" s="42" t="s">
        <v>40</v>
      </c>
      <c r="X978" s="42" t="s">
        <v>45</v>
      </c>
      <c r="Y978" s="42"/>
    </row>
    <row r="979" spans="1:25" ht="14.4" x14ac:dyDescent="0.3">
      <c r="A979" s="35" t="s">
        <v>202</v>
      </c>
      <c r="B979" s="24">
        <v>11697</v>
      </c>
      <c r="C979" s="24" t="s">
        <v>277</v>
      </c>
      <c r="D979" s="24">
        <v>53100075</v>
      </c>
      <c r="E979" s="28" t="s">
        <v>278</v>
      </c>
      <c r="F979" s="24">
        <v>2</v>
      </c>
      <c r="G979" s="24" t="s">
        <v>37</v>
      </c>
      <c r="H979" s="24" t="s">
        <v>191</v>
      </c>
      <c r="I979" s="24" t="s">
        <v>39</v>
      </c>
      <c r="J979" s="24" t="s">
        <v>169</v>
      </c>
      <c r="K979" s="24" t="s">
        <v>41</v>
      </c>
      <c r="L979" s="24">
        <v>11697</v>
      </c>
      <c r="M979" s="42" t="s">
        <v>42</v>
      </c>
      <c r="N979" s="42" t="s">
        <v>42</v>
      </c>
      <c r="O979" s="42" t="s">
        <v>42</v>
      </c>
      <c r="P979" s="42" t="s">
        <v>42</v>
      </c>
      <c r="Q979" s="42" t="s">
        <v>42</v>
      </c>
      <c r="R979" s="42" t="s">
        <v>42</v>
      </c>
      <c r="S979" s="42" t="s">
        <v>42</v>
      </c>
      <c r="T979" s="42" t="s">
        <v>42</v>
      </c>
      <c r="U979" s="42" t="s">
        <v>40</v>
      </c>
      <c r="V979" s="42" t="s">
        <v>44</v>
      </c>
      <c r="W979" s="42" t="s">
        <v>42</v>
      </c>
      <c r="X979" s="42" t="s">
        <v>342</v>
      </c>
      <c r="Y979" s="42"/>
    </row>
    <row r="980" spans="1:25" ht="14.4" x14ac:dyDescent="0.3">
      <c r="A980" s="35" t="s">
        <v>202</v>
      </c>
      <c r="B980" s="24">
        <v>11713</v>
      </c>
      <c r="C980" s="24" t="s">
        <v>247</v>
      </c>
      <c r="D980" s="24">
        <v>53100138</v>
      </c>
      <c r="E980" s="28" t="s">
        <v>248</v>
      </c>
      <c r="F980" s="24">
        <v>1</v>
      </c>
      <c r="G980" s="24" t="s">
        <v>37</v>
      </c>
      <c r="H980" s="24" t="s">
        <v>64</v>
      </c>
      <c r="I980" s="24" t="s">
        <v>39</v>
      </c>
      <c r="J980" s="24" t="s">
        <v>169</v>
      </c>
      <c r="K980" s="24" t="s">
        <v>41</v>
      </c>
      <c r="L980" s="24">
        <v>11713</v>
      </c>
      <c r="M980" s="42" t="s">
        <v>42</v>
      </c>
      <c r="N980" s="42" t="s">
        <v>42</v>
      </c>
      <c r="O980" s="42" t="s">
        <v>40</v>
      </c>
      <c r="P980" s="42" t="s">
        <v>42</v>
      </c>
      <c r="Q980" s="42" t="s">
        <v>42</v>
      </c>
      <c r="R980" s="42" t="s">
        <v>42</v>
      </c>
      <c r="S980" s="42" t="s">
        <v>42</v>
      </c>
      <c r="T980" s="42" t="s">
        <v>59</v>
      </c>
      <c r="U980" s="42" t="s">
        <v>40</v>
      </c>
      <c r="V980" s="42" t="s">
        <v>44</v>
      </c>
      <c r="W980" s="42" t="s">
        <v>40</v>
      </c>
      <c r="X980" s="42" t="s">
        <v>45</v>
      </c>
      <c r="Y980" s="42"/>
    </row>
    <row r="981" spans="1:25" ht="14.4" x14ac:dyDescent="0.3">
      <c r="A981" s="35" t="s">
        <v>202</v>
      </c>
      <c r="B981" s="24">
        <v>12190</v>
      </c>
      <c r="C981" s="24" t="s">
        <v>279</v>
      </c>
      <c r="D981" s="24">
        <v>53100335</v>
      </c>
      <c r="E981" s="28" t="s">
        <v>280</v>
      </c>
      <c r="F981" s="24">
        <v>1</v>
      </c>
      <c r="G981" s="24" t="s">
        <v>37</v>
      </c>
      <c r="H981" s="24" t="s">
        <v>71</v>
      </c>
      <c r="I981" s="24" t="s">
        <v>39</v>
      </c>
      <c r="J981" s="24" t="s">
        <v>169</v>
      </c>
      <c r="K981" s="24" t="s">
        <v>41</v>
      </c>
      <c r="L981" s="24">
        <v>12190</v>
      </c>
      <c r="M981" s="42" t="s">
        <v>42</v>
      </c>
      <c r="N981" s="42" t="s">
        <v>42</v>
      </c>
      <c r="O981" s="42" t="s">
        <v>40</v>
      </c>
      <c r="P981" s="42" t="s">
        <v>42</v>
      </c>
      <c r="Q981" s="42" t="s">
        <v>40</v>
      </c>
      <c r="R981" s="42" t="s">
        <v>42</v>
      </c>
      <c r="S981" s="42" t="s">
        <v>42</v>
      </c>
      <c r="T981" s="42" t="s">
        <v>54</v>
      </c>
      <c r="U981" s="42" t="s">
        <v>40</v>
      </c>
      <c r="V981" s="42" t="s">
        <v>44</v>
      </c>
      <c r="W981" s="42" t="s">
        <v>40</v>
      </c>
      <c r="X981" s="42" t="s">
        <v>45</v>
      </c>
      <c r="Y981" s="42"/>
    </row>
    <row r="982" spans="1:25" ht="14.4" x14ac:dyDescent="0.3">
      <c r="A982" s="35" t="s">
        <v>202</v>
      </c>
      <c r="B982" s="24">
        <v>12193</v>
      </c>
      <c r="C982" s="24" t="s">
        <v>297</v>
      </c>
      <c r="D982" s="24">
        <v>53100335</v>
      </c>
      <c r="E982" s="28" t="s">
        <v>298</v>
      </c>
      <c r="F982" s="24">
        <v>2</v>
      </c>
      <c r="G982" s="24" t="s">
        <v>37</v>
      </c>
      <c r="H982" s="24" t="s">
        <v>71</v>
      </c>
      <c r="I982" s="24" t="s">
        <v>39</v>
      </c>
      <c r="J982" s="24" t="s">
        <v>169</v>
      </c>
      <c r="K982" s="24" t="s">
        <v>41</v>
      </c>
      <c r="L982" s="24">
        <v>12193</v>
      </c>
      <c r="M982" s="42" t="s">
        <v>42</v>
      </c>
      <c r="N982" s="42" t="s">
        <v>42</v>
      </c>
      <c r="O982" s="42" t="s">
        <v>40</v>
      </c>
      <c r="P982" s="42" t="s">
        <v>42</v>
      </c>
      <c r="Q982" s="42" t="s">
        <v>40</v>
      </c>
      <c r="R982" s="42" t="s">
        <v>42</v>
      </c>
      <c r="S982" s="42" t="s">
        <v>42</v>
      </c>
      <c r="T982" s="42" t="s">
        <v>54</v>
      </c>
      <c r="U982" s="42" t="s">
        <v>40</v>
      </c>
      <c r="V982" s="42" t="s">
        <v>44</v>
      </c>
      <c r="W982" s="42" t="s">
        <v>40</v>
      </c>
      <c r="X982" s="42" t="s">
        <v>45</v>
      </c>
      <c r="Y982" s="42"/>
    </row>
    <row r="983" spans="1:25" ht="14.4" x14ac:dyDescent="0.3">
      <c r="A983" s="35" t="s">
        <v>202</v>
      </c>
      <c r="B983" s="24">
        <v>11697</v>
      </c>
      <c r="C983" s="24" t="s">
        <v>277</v>
      </c>
      <c r="D983" s="24">
        <v>53100075</v>
      </c>
      <c r="E983" s="28" t="s">
        <v>278</v>
      </c>
      <c r="F983" s="24">
        <v>19</v>
      </c>
      <c r="G983" s="24" t="s">
        <v>37</v>
      </c>
      <c r="H983" s="24" t="s">
        <v>191</v>
      </c>
      <c r="I983" s="24" t="s">
        <v>39</v>
      </c>
      <c r="J983" s="24" t="s">
        <v>169</v>
      </c>
      <c r="K983" s="24" t="s">
        <v>41</v>
      </c>
      <c r="L983" s="24">
        <v>11697</v>
      </c>
      <c r="M983" s="42" t="s">
        <v>42</v>
      </c>
      <c r="N983" s="42" t="s">
        <v>42</v>
      </c>
      <c r="O983" s="42" t="s">
        <v>42</v>
      </c>
      <c r="P983" s="42" t="s">
        <v>42</v>
      </c>
      <c r="Q983" s="42" t="s">
        <v>42</v>
      </c>
      <c r="R983" s="42" t="s">
        <v>42</v>
      </c>
      <c r="S983" s="42" t="s">
        <v>42</v>
      </c>
      <c r="T983" s="42" t="s">
        <v>42</v>
      </c>
      <c r="U983" s="42" t="s">
        <v>40</v>
      </c>
      <c r="V983" s="42" t="s">
        <v>44</v>
      </c>
      <c r="W983" s="42" t="s">
        <v>42</v>
      </c>
      <c r="X983" s="42" t="s">
        <v>342</v>
      </c>
      <c r="Y983" s="42"/>
    </row>
    <row r="984" spans="1:25" ht="14.4" x14ac:dyDescent="0.3">
      <c r="A984" s="35" t="s">
        <v>202</v>
      </c>
      <c r="B984" s="24">
        <v>11697</v>
      </c>
      <c r="C984" s="24" t="s">
        <v>277</v>
      </c>
      <c r="D984" s="24">
        <v>53100075</v>
      </c>
      <c r="E984" s="28" t="s">
        <v>278</v>
      </c>
      <c r="F984" s="24">
        <v>6</v>
      </c>
      <c r="G984" s="24" t="s">
        <v>37</v>
      </c>
      <c r="H984" s="24" t="s">
        <v>191</v>
      </c>
      <c r="I984" s="24" t="s">
        <v>39</v>
      </c>
      <c r="J984" s="24" t="s">
        <v>169</v>
      </c>
      <c r="K984" s="24" t="s">
        <v>41</v>
      </c>
      <c r="L984" s="24">
        <v>11697</v>
      </c>
      <c r="M984" s="42" t="s">
        <v>42</v>
      </c>
      <c r="N984" s="42" t="s">
        <v>42</v>
      </c>
      <c r="O984" s="42" t="s">
        <v>42</v>
      </c>
      <c r="P984" s="42" t="s">
        <v>42</v>
      </c>
      <c r="Q984" s="42" t="s">
        <v>42</v>
      </c>
      <c r="R984" s="42" t="s">
        <v>42</v>
      </c>
      <c r="S984" s="42" t="s">
        <v>42</v>
      </c>
      <c r="T984" s="42" t="s">
        <v>42</v>
      </c>
      <c r="U984" s="42" t="s">
        <v>40</v>
      </c>
      <c r="V984" s="42" t="s">
        <v>44</v>
      </c>
      <c r="W984" s="42" t="s">
        <v>42</v>
      </c>
      <c r="X984" s="42" t="s">
        <v>342</v>
      </c>
      <c r="Y984" s="42"/>
    </row>
    <row r="985" spans="1:25" ht="14.4" x14ac:dyDescent="0.3">
      <c r="A985" s="35" t="s">
        <v>202</v>
      </c>
      <c r="B985" s="24">
        <v>11713</v>
      </c>
      <c r="C985" s="24" t="s">
        <v>247</v>
      </c>
      <c r="D985" s="24">
        <v>53100138</v>
      </c>
      <c r="E985" s="28" t="s">
        <v>248</v>
      </c>
      <c r="F985" s="24">
        <v>2</v>
      </c>
      <c r="G985" s="24" t="s">
        <v>37</v>
      </c>
      <c r="H985" s="24" t="s">
        <v>64</v>
      </c>
      <c r="I985" s="24" t="s">
        <v>39</v>
      </c>
      <c r="J985" s="24" t="s">
        <v>169</v>
      </c>
      <c r="K985" s="24" t="s">
        <v>41</v>
      </c>
      <c r="L985" s="24">
        <v>11713</v>
      </c>
      <c r="M985" s="42" t="s">
        <v>42</v>
      </c>
      <c r="N985" s="42" t="s">
        <v>42</v>
      </c>
      <c r="O985" s="42" t="s">
        <v>40</v>
      </c>
      <c r="P985" s="42" t="s">
        <v>42</v>
      </c>
      <c r="Q985" s="42" t="s">
        <v>42</v>
      </c>
      <c r="R985" s="42" t="s">
        <v>42</v>
      </c>
      <c r="S985" s="42" t="s">
        <v>42</v>
      </c>
      <c r="T985" s="42" t="s">
        <v>59</v>
      </c>
      <c r="U985" s="42" t="s">
        <v>40</v>
      </c>
      <c r="V985" s="42" t="s">
        <v>44</v>
      </c>
      <c r="W985" s="42" t="s">
        <v>40</v>
      </c>
      <c r="X985" s="42" t="s">
        <v>45</v>
      </c>
      <c r="Y985" s="42"/>
    </row>
    <row r="986" spans="1:25" ht="14.4" x14ac:dyDescent="0.3">
      <c r="A986" s="35" t="s">
        <v>202</v>
      </c>
      <c r="B986" s="24">
        <v>11697</v>
      </c>
      <c r="C986" s="24" t="s">
        <v>277</v>
      </c>
      <c r="D986" s="24">
        <v>53100075</v>
      </c>
      <c r="E986" s="28" t="s">
        <v>278</v>
      </c>
      <c r="F986" s="24">
        <v>8</v>
      </c>
      <c r="G986" s="24" t="s">
        <v>37</v>
      </c>
      <c r="H986" s="24" t="s">
        <v>191</v>
      </c>
      <c r="I986" s="24" t="s">
        <v>39</v>
      </c>
      <c r="J986" s="24" t="s">
        <v>169</v>
      </c>
      <c r="K986" s="24" t="s">
        <v>41</v>
      </c>
      <c r="L986" s="24">
        <v>11697</v>
      </c>
      <c r="M986" s="42" t="s">
        <v>42</v>
      </c>
      <c r="N986" s="42" t="s">
        <v>42</v>
      </c>
      <c r="O986" s="42" t="s">
        <v>42</v>
      </c>
      <c r="P986" s="42" t="s">
        <v>42</v>
      </c>
      <c r="Q986" s="42" t="s">
        <v>42</v>
      </c>
      <c r="R986" s="42" t="s">
        <v>42</v>
      </c>
      <c r="S986" s="42" t="s">
        <v>42</v>
      </c>
      <c r="T986" s="42" t="s">
        <v>42</v>
      </c>
      <c r="U986" s="42" t="s">
        <v>40</v>
      </c>
      <c r="V986" s="42" t="s">
        <v>44</v>
      </c>
      <c r="W986" s="42" t="s">
        <v>42</v>
      </c>
      <c r="X986" s="42" t="s">
        <v>342</v>
      </c>
      <c r="Y986" s="42"/>
    </row>
    <row r="987" spans="1:25" ht="14.4" x14ac:dyDescent="0.3">
      <c r="A987" s="35" t="s">
        <v>202</v>
      </c>
      <c r="B987" s="24">
        <v>11713</v>
      </c>
      <c r="C987" s="24" t="s">
        <v>247</v>
      </c>
      <c r="D987" s="24">
        <v>53100138</v>
      </c>
      <c r="E987" s="28" t="s">
        <v>248</v>
      </c>
      <c r="F987" s="24">
        <v>1</v>
      </c>
      <c r="G987" s="24" t="s">
        <v>37</v>
      </c>
      <c r="H987" s="24" t="s">
        <v>64</v>
      </c>
      <c r="I987" s="24" t="s">
        <v>39</v>
      </c>
      <c r="J987" s="24" t="s">
        <v>169</v>
      </c>
      <c r="K987" s="24" t="s">
        <v>41</v>
      </c>
      <c r="L987" s="24">
        <v>11713</v>
      </c>
      <c r="M987" s="42" t="s">
        <v>42</v>
      </c>
      <c r="N987" s="42" t="s">
        <v>42</v>
      </c>
      <c r="O987" s="42" t="s">
        <v>40</v>
      </c>
      <c r="P987" s="42" t="s">
        <v>42</v>
      </c>
      <c r="Q987" s="42" t="s">
        <v>42</v>
      </c>
      <c r="R987" s="42" t="s">
        <v>42</v>
      </c>
      <c r="S987" s="42" t="s">
        <v>42</v>
      </c>
      <c r="T987" s="42" t="s">
        <v>59</v>
      </c>
      <c r="U987" s="42" t="s">
        <v>40</v>
      </c>
      <c r="V987" s="42" t="s">
        <v>44</v>
      </c>
      <c r="W987" s="42" t="s">
        <v>40</v>
      </c>
      <c r="X987" s="42" t="s">
        <v>45</v>
      </c>
      <c r="Y987" s="42"/>
    </row>
    <row r="988" spans="1:25" ht="14.4" x14ac:dyDescent="0.3">
      <c r="A988" s="35" t="s">
        <v>202</v>
      </c>
      <c r="B988" s="24">
        <v>12190</v>
      </c>
      <c r="C988" s="24" t="s">
        <v>279</v>
      </c>
      <c r="D988" s="24">
        <v>53100335</v>
      </c>
      <c r="E988" s="28" t="s">
        <v>280</v>
      </c>
      <c r="F988" s="24">
        <v>1</v>
      </c>
      <c r="G988" s="24" t="s">
        <v>37</v>
      </c>
      <c r="H988" s="24" t="s">
        <v>71</v>
      </c>
      <c r="I988" s="24" t="s">
        <v>39</v>
      </c>
      <c r="J988" s="24" t="s">
        <v>169</v>
      </c>
      <c r="K988" s="24" t="s">
        <v>41</v>
      </c>
      <c r="L988" s="24">
        <v>12190</v>
      </c>
      <c r="M988" s="42" t="s">
        <v>42</v>
      </c>
      <c r="N988" s="42" t="s">
        <v>42</v>
      </c>
      <c r="O988" s="42" t="s">
        <v>40</v>
      </c>
      <c r="P988" s="42" t="s">
        <v>42</v>
      </c>
      <c r="Q988" s="42" t="s">
        <v>40</v>
      </c>
      <c r="R988" s="42" t="s">
        <v>42</v>
      </c>
      <c r="S988" s="42" t="s">
        <v>42</v>
      </c>
      <c r="T988" s="42" t="s">
        <v>54</v>
      </c>
      <c r="U988" s="42" t="s">
        <v>40</v>
      </c>
      <c r="V988" s="42" t="s">
        <v>44</v>
      </c>
      <c r="W988" s="42" t="s">
        <v>40</v>
      </c>
      <c r="X988" s="42" t="s">
        <v>45</v>
      </c>
      <c r="Y988" s="42"/>
    </row>
    <row r="989" spans="1:25" ht="14.4" x14ac:dyDescent="0.3">
      <c r="A989" s="35" t="s">
        <v>202</v>
      </c>
      <c r="B989" s="24">
        <v>12193</v>
      </c>
      <c r="C989" s="24" t="s">
        <v>297</v>
      </c>
      <c r="D989" s="24">
        <v>53100335</v>
      </c>
      <c r="E989" s="28" t="s">
        <v>298</v>
      </c>
      <c r="F989" s="24">
        <v>1</v>
      </c>
      <c r="G989" s="24" t="s">
        <v>37</v>
      </c>
      <c r="H989" s="24" t="s">
        <v>71</v>
      </c>
      <c r="I989" s="24" t="s">
        <v>39</v>
      </c>
      <c r="J989" s="24" t="s">
        <v>169</v>
      </c>
      <c r="K989" s="24" t="s">
        <v>41</v>
      </c>
      <c r="L989" s="24">
        <v>12193</v>
      </c>
      <c r="M989" s="42" t="s">
        <v>42</v>
      </c>
      <c r="N989" s="42" t="s">
        <v>42</v>
      </c>
      <c r="O989" s="42" t="s">
        <v>40</v>
      </c>
      <c r="P989" s="42" t="s">
        <v>42</v>
      </c>
      <c r="Q989" s="42" t="s">
        <v>40</v>
      </c>
      <c r="R989" s="42" t="s">
        <v>42</v>
      </c>
      <c r="S989" s="42" t="s">
        <v>42</v>
      </c>
      <c r="T989" s="42" t="s">
        <v>54</v>
      </c>
      <c r="U989" s="42" t="s">
        <v>40</v>
      </c>
      <c r="V989" s="42" t="s">
        <v>44</v>
      </c>
      <c r="W989" s="42" t="s">
        <v>40</v>
      </c>
      <c r="X989" s="42" t="s">
        <v>45</v>
      </c>
      <c r="Y989" s="42"/>
    </row>
    <row r="990" spans="1:25" ht="14.4" x14ac:dyDescent="0.3">
      <c r="A990" s="35" t="s">
        <v>202</v>
      </c>
      <c r="B990" s="24">
        <v>12188</v>
      </c>
      <c r="C990" s="24" t="s">
        <v>299</v>
      </c>
      <c r="D990" s="24">
        <v>53100335</v>
      </c>
      <c r="E990" s="28" t="s">
        <v>300</v>
      </c>
      <c r="F990" s="24">
        <v>1</v>
      </c>
      <c r="G990" s="24" t="s">
        <v>37</v>
      </c>
      <c r="H990" s="24" t="s">
        <v>71</v>
      </c>
      <c r="I990" s="24" t="s">
        <v>39</v>
      </c>
      <c r="J990" s="24" t="s">
        <v>169</v>
      </c>
      <c r="K990" s="24" t="s">
        <v>41</v>
      </c>
      <c r="L990" s="24">
        <v>12188</v>
      </c>
      <c r="M990" s="42" t="s">
        <v>42</v>
      </c>
      <c r="N990" s="42" t="s">
        <v>42</v>
      </c>
      <c r="O990" s="42" t="s">
        <v>40</v>
      </c>
      <c r="P990" s="42" t="s">
        <v>42</v>
      </c>
      <c r="Q990" s="42" t="s">
        <v>40</v>
      </c>
      <c r="R990" s="42" t="s">
        <v>42</v>
      </c>
      <c r="S990" s="42" t="s">
        <v>42</v>
      </c>
      <c r="T990" s="42" t="s">
        <v>54</v>
      </c>
      <c r="U990" s="42" t="s">
        <v>40</v>
      </c>
      <c r="V990" s="42" t="s">
        <v>44</v>
      </c>
      <c r="W990" s="42" t="s">
        <v>40</v>
      </c>
      <c r="X990" s="42" t="s">
        <v>45</v>
      </c>
      <c r="Y990" s="42"/>
    </row>
    <row r="991" spans="1:25" ht="14.4" x14ac:dyDescent="0.3">
      <c r="A991" s="35" t="s">
        <v>202</v>
      </c>
      <c r="B991" s="24">
        <v>11928</v>
      </c>
      <c r="C991" s="24" t="s">
        <v>295</v>
      </c>
      <c r="D991" s="24">
        <v>53100186</v>
      </c>
      <c r="E991" s="28" t="s">
        <v>296</v>
      </c>
      <c r="F991" s="24">
        <v>1</v>
      </c>
      <c r="G991" s="24" t="s">
        <v>37</v>
      </c>
      <c r="H991" s="24" t="s">
        <v>71</v>
      </c>
      <c r="I991" s="24" t="s">
        <v>39</v>
      </c>
      <c r="J991" s="24" t="s">
        <v>169</v>
      </c>
      <c r="K991" s="24" t="s">
        <v>41</v>
      </c>
      <c r="L991" s="24">
        <v>11928</v>
      </c>
      <c r="M991" s="42" t="s">
        <v>42</v>
      </c>
      <c r="N991" s="42" t="s">
        <v>42</v>
      </c>
      <c r="O991" s="42" t="s">
        <v>40</v>
      </c>
      <c r="P991" s="42" t="s">
        <v>42</v>
      </c>
      <c r="Q991" s="42" t="s">
        <v>42</v>
      </c>
      <c r="R991" s="42" t="s">
        <v>42</v>
      </c>
      <c r="S991" s="42" t="s">
        <v>42</v>
      </c>
      <c r="T991" s="42" t="s">
        <v>43</v>
      </c>
      <c r="U991" s="42" t="s">
        <v>40</v>
      </c>
      <c r="V991" s="42" t="s">
        <v>44</v>
      </c>
      <c r="W991" s="42" t="s">
        <v>40</v>
      </c>
      <c r="X991" s="42" t="s">
        <v>45</v>
      </c>
      <c r="Y991" s="42"/>
    </row>
    <row r="992" spans="1:25" ht="14.4" x14ac:dyDescent="0.3">
      <c r="A992" s="35" t="s">
        <v>202</v>
      </c>
      <c r="B992" s="24">
        <v>11823</v>
      </c>
      <c r="C992" s="24" t="s">
        <v>301</v>
      </c>
      <c r="D992" s="24">
        <v>53100330</v>
      </c>
      <c r="E992" s="28" t="s">
        <v>302</v>
      </c>
      <c r="F992" s="24">
        <v>1</v>
      </c>
      <c r="G992" s="24" t="s">
        <v>37</v>
      </c>
      <c r="H992" s="24" t="s">
        <v>49</v>
      </c>
      <c r="I992" s="24" t="s">
        <v>39</v>
      </c>
      <c r="J992" s="24" t="s">
        <v>169</v>
      </c>
      <c r="K992" s="24" t="s">
        <v>41</v>
      </c>
      <c r="L992" s="24">
        <v>11823</v>
      </c>
      <c r="M992" s="42" t="s">
        <v>42</v>
      </c>
      <c r="N992" s="42" t="s">
        <v>42</v>
      </c>
      <c r="O992" s="42" t="s">
        <v>40</v>
      </c>
      <c r="P992" s="42" t="s">
        <v>42</v>
      </c>
      <c r="Q992" s="42" t="s">
        <v>42</v>
      </c>
      <c r="R992" s="42" t="s">
        <v>42</v>
      </c>
      <c r="S992" s="42" t="s">
        <v>42</v>
      </c>
      <c r="T992" s="42" t="s">
        <v>54</v>
      </c>
      <c r="U992" s="42" t="s">
        <v>40</v>
      </c>
      <c r="V992" s="42" t="s">
        <v>51</v>
      </c>
      <c r="W992" s="42" t="s">
        <v>40</v>
      </c>
      <c r="X992" s="42">
        <v>0</v>
      </c>
      <c r="Y992" s="42"/>
    </row>
    <row r="993" spans="1:25" ht="24" x14ac:dyDescent="0.3">
      <c r="A993" s="35" t="s">
        <v>202</v>
      </c>
      <c r="B993" s="24">
        <v>11803</v>
      </c>
      <c r="C993" s="24" t="s">
        <v>263</v>
      </c>
      <c r="D993" s="24">
        <v>53100582</v>
      </c>
      <c r="E993" s="28" t="s">
        <v>264</v>
      </c>
      <c r="F993" s="24">
        <v>1</v>
      </c>
      <c r="G993" s="24" t="s">
        <v>37</v>
      </c>
      <c r="H993" s="24" t="s">
        <v>64</v>
      </c>
      <c r="I993" s="24" t="s">
        <v>39</v>
      </c>
      <c r="J993" s="24" t="s">
        <v>169</v>
      </c>
      <c r="K993" s="24" t="s">
        <v>41</v>
      </c>
      <c r="L993" s="24">
        <v>11803</v>
      </c>
      <c r="M993" s="42" t="s">
        <v>42</v>
      </c>
      <c r="N993" s="42" t="s">
        <v>42</v>
      </c>
      <c r="O993" s="42" t="s">
        <v>40</v>
      </c>
      <c r="P993" s="42" t="s">
        <v>42</v>
      </c>
      <c r="Q993" s="42" t="s">
        <v>42</v>
      </c>
      <c r="R993" s="42" t="s">
        <v>42</v>
      </c>
      <c r="S993" s="42" t="s">
        <v>42</v>
      </c>
      <c r="T993" s="42" t="s">
        <v>43</v>
      </c>
      <c r="U993" s="42" t="s">
        <v>40</v>
      </c>
      <c r="V993" s="42" t="s">
        <v>44</v>
      </c>
      <c r="W993" s="42" t="s">
        <v>40</v>
      </c>
      <c r="X993" s="42" t="s">
        <v>45</v>
      </c>
      <c r="Y993" s="42"/>
    </row>
    <row r="994" spans="1:25" ht="24" x14ac:dyDescent="0.3">
      <c r="A994" s="35" t="s">
        <v>202</v>
      </c>
      <c r="B994" s="24">
        <v>11803</v>
      </c>
      <c r="C994" s="24" t="s">
        <v>263</v>
      </c>
      <c r="D994" s="24">
        <v>53100582</v>
      </c>
      <c r="E994" s="28" t="s">
        <v>264</v>
      </c>
      <c r="F994" s="24">
        <v>1</v>
      </c>
      <c r="G994" s="24" t="s">
        <v>37</v>
      </c>
      <c r="H994" s="24" t="s">
        <v>64</v>
      </c>
      <c r="I994" s="24" t="s">
        <v>39</v>
      </c>
      <c r="J994" s="24" t="s">
        <v>169</v>
      </c>
      <c r="K994" s="24" t="s">
        <v>41</v>
      </c>
      <c r="L994" s="24">
        <v>11803</v>
      </c>
      <c r="M994" s="42" t="s">
        <v>42</v>
      </c>
      <c r="N994" s="42" t="s">
        <v>42</v>
      </c>
      <c r="O994" s="42" t="s">
        <v>40</v>
      </c>
      <c r="P994" s="42" t="s">
        <v>42</v>
      </c>
      <c r="Q994" s="42" t="s">
        <v>42</v>
      </c>
      <c r="R994" s="42" t="s">
        <v>42</v>
      </c>
      <c r="S994" s="42" t="s">
        <v>42</v>
      </c>
      <c r="T994" s="42" t="s">
        <v>43</v>
      </c>
      <c r="U994" s="42" t="s">
        <v>40</v>
      </c>
      <c r="V994" s="42" t="s">
        <v>44</v>
      </c>
      <c r="W994" s="42" t="s">
        <v>40</v>
      </c>
      <c r="X994" s="42" t="s">
        <v>45</v>
      </c>
      <c r="Y994" s="42"/>
    </row>
    <row r="995" spans="1:25" ht="14.4" x14ac:dyDescent="0.3">
      <c r="A995" s="35" t="s">
        <v>202</v>
      </c>
      <c r="B995" s="24">
        <v>11713</v>
      </c>
      <c r="C995" s="24" t="s">
        <v>247</v>
      </c>
      <c r="D995" s="24">
        <v>53100138</v>
      </c>
      <c r="E995" s="28" t="s">
        <v>248</v>
      </c>
      <c r="F995" s="24">
        <v>1</v>
      </c>
      <c r="G995" s="24" t="s">
        <v>37</v>
      </c>
      <c r="H995" s="24" t="s">
        <v>64</v>
      </c>
      <c r="I995" s="24" t="s">
        <v>39</v>
      </c>
      <c r="J995" s="24" t="s">
        <v>169</v>
      </c>
      <c r="K995" s="24" t="s">
        <v>41</v>
      </c>
      <c r="L995" s="24">
        <v>11713</v>
      </c>
      <c r="M995" s="42" t="s">
        <v>42</v>
      </c>
      <c r="N995" s="42" t="s">
        <v>42</v>
      </c>
      <c r="O995" s="42" t="s">
        <v>40</v>
      </c>
      <c r="P995" s="42" t="s">
        <v>42</v>
      </c>
      <c r="Q995" s="42" t="s">
        <v>42</v>
      </c>
      <c r="R995" s="42" t="s">
        <v>42</v>
      </c>
      <c r="S995" s="42" t="s">
        <v>42</v>
      </c>
      <c r="T995" s="42" t="s">
        <v>59</v>
      </c>
      <c r="U995" s="42" t="s">
        <v>40</v>
      </c>
      <c r="V995" s="42" t="s">
        <v>44</v>
      </c>
      <c r="W995" s="42" t="s">
        <v>40</v>
      </c>
      <c r="X995" s="42" t="s">
        <v>45</v>
      </c>
      <c r="Y995" s="42"/>
    </row>
    <row r="996" spans="1:25" ht="24" x14ac:dyDescent="0.3">
      <c r="A996" s="35" t="s">
        <v>202</v>
      </c>
      <c r="B996" s="24">
        <v>11787</v>
      </c>
      <c r="C996" s="24" t="s">
        <v>259</v>
      </c>
      <c r="D996" s="24">
        <v>53100875</v>
      </c>
      <c r="E996" s="28" t="s">
        <v>260</v>
      </c>
      <c r="F996" s="24">
        <v>1</v>
      </c>
      <c r="G996" s="24" t="s">
        <v>37</v>
      </c>
      <c r="H996" s="24" t="s">
        <v>64</v>
      </c>
      <c r="I996" s="24" t="s">
        <v>39</v>
      </c>
      <c r="J996" s="24" t="s">
        <v>169</v>
      </c>
      <c r="K996" s="24" t="s">
        <v>41</v>
      </c>
      <c r="L996" s="24">
        <v>11787</v>
      </c>
      <c r="M996" s="42" t="s">
        <v>42</v>
      </c>
      <c r="N996" s="42" t="s">
        <v>42</v>
      </c>
      <c r="O996" s="42" t="s">
        <v>40</v>
      </c>
      <c r="P996" s="42" t="s">
        <v>42</v>
      </c>
      <c r="Q996" s="42" t="s">
        <v>42</v>
      </c>
      <c r="R996" s="42" t="s">
        <v>42</v>
      </c>
      <c r="S996" s="42" t="s">
        <v>42</v>
      </c>
      <c r="T996" s="42" t="s">
        <v>43</v>
      </c>
      <c r="U996" s="42" t="s">
        <v>40</v>
      </c>
      <c r="V996" s="42" t="s">
        <v>44</v>
      </c>
      <c r="W996" s="42" t="s">
        <v>40</v>
      </c>
      <c r="X996" s="42" t="s">
        <v>45</v>
      </c>
      <c r="Y996" s="42"/>
    </row>
    <row r="997" spans="1:25" ht="24" x14ac:dyDescent="0.3">
      <c r="A997" s="35" t="s">
        <v>202</v>
      </c>
      <c r="B997" s="24">
        <v>11788</v>
      </c>
      <c r="C997" s="24" t="s">
        <v>255</v>
      </c>
      <c r="D997" s="24">
        <v>53100874</v>
      </c>
      <c r="E997" s="28" t="s">
        <v>256</v>
      </c>
      <c r="F997" s="24">
        <v>1</v>
      </c>
      <c r="G997" s="24" t="s">
        <v>37</v>
      </c>
      <c r="H997" s="24" t="s">
        <v>64</v>
      </c>
      <c r="I997" s="24" t="s">
        <v>39</v>
      </c>
      <c r="J997" s="24" t="s">
        <v>169</v>
      </c>
      <c r="K997" s="24" t="s">
        <v>41</v>
      </c>
      <c r="L997" s="24">
        <v>11788</v>
      </c>
      <c r="M997" s="42" t="s">
        <v>42</v>
      </c>
      <c r="N997" s="42" t="s">
        <v>42</v>
      </c>
      <c r="O997" s="42" t="s">
        <v>40</v>
      </c>
      <c r="P997" s="42" t="s">
        <v>42</v>
      </c>
      <c r="Q997" s="42" t="s">
        <v>42</v>
      </c>
      <c r="R997" s="42" t="s">
        <v>42</v>
      </c>
      <c r="S997" s="42" t="s">
        <v>42</v>
      </c>
      <c r="T997" s="42" t="s">
        <v>43</v>
      </c>
      <c r="U997" s="42" t="s">
        <v>40</v>
      </c>
      <c r="V997" s="42" t="s">
        <v>44</v>
      </c>
      <c r="W997" s="42" t="s">
        <v>40</v>
      </c>
      <c r="X997" s="42" t="s">
        <v>45</v>
      </c>
      <c r="Y997" s="42"/>
    </row>
    <row r="998" spans="1:25" ht="14.4" x14ac:dyDescent="0.3">
      <c r="A998" s="35" t="s">
        <v>202</v>
      </c>
      <c r="B998" s="24">
        <v>12193</v>
      </c>
      <c r="C998" s="24" t="s">
        <v>297</v>
      </c>
      <c r="D998" s="24">
        <v>53100335</v>
      </c>
      <c r="E998" s="28" t="s">
        <v>298</v>
      </c>
      <c r="F998" s="24">
        <v>2</v>
      </c>
      <c r="G998" s="24" t="s">
        <v>37</v>
      </c>
      <c r="H998" s="24" t="s">
        <v>71</v>
      </c>
      <c r="I998" s="24" t="s">
        <v>39</v>
      </c>
      <c r="J998" s="24" t="s">
        <v>169</v>
      </c>
      <c r="K998" s="24" t="s">
        <v>41</v>
      </c>
      <c r="L998" s="24">
        <v>12193</v>
      </c>
      <c r="M998" s="42" t="s">
        <v>42</v>
      </c>
      <c r="N998" s="42" t="s">
        <v>42</v>
      </c>
      <c r="O998" s="42" t="s">
        <v>40</v>
      </c>
      <c r="P998" s="42" t="s">
        <v>42</v>
      </c>
      <c r="Q998" s="42" t="s">
        <v>40</v>
      </c>
      <c r="R998" s="42" t="s">
        <v>42</v>
      </c>
      <c r="S998" s="42" t="s">
        <v>42</v>
      </c>
      <c r="T998" s="42" t="s">
        <v>54</v>
      </c>
      <c r="U998" s="42" t="s">
        <v>40</v>
      </c>
      <c r="V998" s="42" t="s">
        <v>44</v>
      </c>
      <c r="W998" s="42" t="s">
        <v>40</v>
      </c>
      <c r="X998" s="42" t="s">
        <v>45</v>
      </c>
      <c r="Y998" s="42"/>
    </row>
    <row r="999" spans="1:25" ht="14.4" x14ac:dyDescent="0.3">
      <c r="A999" s="35" t="s">
        <v>202</v>
      </c>
      <c r="B999" s="24">
        <v>12193</v>
      </c>
      <c r="C999" s="24" t="s">
        <v>297</v>
      </c>
      <c r="D999" s="24">
        <v>53100335</v>
      </c>
      <c r="E999" s="28" t="s">
        <v>298</v>
      </c>
      <c r="F999" s="24">
        <v>5</v>
      </c>
      <c r="G999" s="24" t="s">
        <v>37</v>
      </c>
      <c r="H999" s="24" t="s">
        <v>71</v>
      </c>
      <c r="I999" s="24" t="s">
        <v>39</v>
      </c>
      <c r="J999" s="24" t="s">
        <v>169</v>
      </c>
      <c r="K999" s="24" t="s">
        <v>41</v>
      </c>
      <c r="L999" s="24">
        <v>12193</v>
      </c>
      <c r="M999" s="42" t="s">
        <v>42</v>
      </c>
      <c r="N999" s="42" t="s">
        <v>42</v>
      </c>
      <c r="O999" s="42" t="s">
        <v>40</v>
      </c>
      <c r="P999" s="42" t="s">
        <v>42</v>
      </c>
      <c r="Q999" s="42" t="s">
        <v>40</v>
      </c>
      <c r="R999" s="42" t="s">
        <v>42</v>
      </c>
      <c r="S999" s="42" t="s">
        <v>42</v>
      </c>
      <c r="T999" s="42" t="s">
        <v>54</v>
      </c>
      <c r="U999" s="42" t="s">
        <v>40</v>
      </c>
      <c r="V999" s="42" t="s">
        <v>44</v>
      </c>
      <c r="W999" s="42" t="s">
        <v>40</v>
      </c>
      <c r="X999" s="42" t="s">
        <v>45</v>
      </c>
      <c r="Y999" s="42"/>
    </row>
    <row r="1000" spans="1:25" ht="14.4" x14ac:dyDescent="0.3">
      <c r="A1000" s="35" t="s">
        <v>202</v>
      </c>
      <c r="B1000" s="24">
        <v>11809</v>
      </c>
      <c r="C1000" s="24" t="s">
        <v>305</v>
      </c>
      <c r="D1000" s="24">
        <v>53100357</v>
      </c>
      <c r="E1000" s="28" t="s">
        <v>306</v>
      </c>
      <c r="F1000" s="24">
        <v>1</v>
      </c>
      <c r="G1000" s="24" t="s">
        <v>37</v>
      </c>
      <c r="H1000" s="24" t="s">
        <v>71</v>
      </c>
      <c r="I1000" s="24" t="s">
        <v>39</v>
      </c>
      <c r="J1000" s="24" t="s">
        <v>169</v>
      </c>
      <c r="K1000" s="24" t="s">
        <v>41</v>
      </c>
      <c r="L1000" s="24">
        <v>11809</v>
      </c>
      <c r="M1000" s="42" t="s">
        <v>42</v>
      </c>
      <c r="N1000" s="42" t="s">
        <v>42</v>
      </c>
      <c r="O1000" s="42" t="s">
        <v>40</v>
      </c>
      <c r="P1000" s="42" t="s">
        <v>40</v>
      </c>
      <c r="Q1000" s="42" t="s">
        <v>42</v>
      </c>
      <c r="R1000" s="42" t="s">
        <v>42</v>
      </c>
      <c r="S1000" s="42" t="s">
        <v>42</v>
      </c>
      <c r="T1000" s="42" t="s">
        <v>54</v>
      </c>
      <c r="U1000" s="42" t="s">
        <v>40</v>
      </c>
      <c r="V1000" s="42" t="s">
        <v>44</v>
      </c>
      <c r="W1000" s="42" t="s">
        <v>40</v>
      </c>
      <c r="X1000" s="42" t="s">
        <v>45</v>
      </c>
      <c r="Y1000" s="42"/>
    </row>
    <row r="1001" spans="1:25" ht="14.4" x14ac:dyDescent="0.3">
      <c r="A1001" s="35" t="s">
        <v>202</v>
      </c>
      <c r="B1001" s="24">
        <v>11713</v>
      </c>
      <c r="C1001" s="24" t="s">
        <v>247</v>
      </c>
      <c r="D1001" s="24">
        <v>53100138</v>
      </c>
      <c r="E1001" s="28" t="s">
        <v>248</v>
      </c>
      <c r="F1001" s="24">
        <v>2</v>
      </c>
      <c r="G1001" s="24" t="s">
        <v>37</v>
      </c>
      <c r="H1001" s="24" t="s">
        <v>64</v>
      </c>
      <c r="I1001" s="24" t="s">
        <v>39</v>
      </c>
      <c r="J1001" s="24" t="s">
        <v>169</v>
      </c>
      <c r="K1001" s="24" t="s">
        <v>41</v>
      </c>
      <c r="L1001" s="24">
        <v>11713</v>
      </c>
      <c r="M1001" s="42" t="s">
        <v>42</v>
      </c>
      <c r="N1001" s="42" t="s">
        <v>42</v>
      </c>
      <c r="O1001" s="42" t="s">
        <v>40</v>
      </c>
      <c r="P1001" s="42" t="s">
        <v>42</v>
      </c>
      <c r="Q1001" s="42" t="s">
        <v>42</v>
      </c>
      <c r="R1001" s="42" t="s">
        <v>42</v>
      </c>
      <c r="S1001" s="42" t="s">
        <v>42</v>
      </c>
      <c r="T1001" s="42" t="s">
        <v>59</v>
      </c>
      <c r="U1001" s="42" t="s">
        <v>40</v>
      </c>
      <c r="V1001" s="42" t="s">
        <v>44</v>
      </c>
      <c r="W1001" s="42" t="s">
        <v>40</v>
      </c>
      <c r="X1001" s="42" t="s">
        <v>45</v>
      </c>
      <c r="Y1001" s="42"/>
    </row>
    <row r="1002" spans="1:25" ht="14.4" x14ac:dyDescent="0.3">
      <c r="A1002" s="35" t="s">
        <v>202</v>
      </c>
      <c r="B1002" s="24">
        <v>12190</v>
      </c>
      <c r="C1002" s="24" t="s">
        <v>279</v>
      </c>
      <c r="D1002" s="24">
        <v>53100335</v>
      </c>
      <c r="E1002" s="28" t="s">
        <v>280</v>
      </c>
      <c r="F1002" s="24">
        <v>1</v>
      </c>
      <c r="G1002" s="24" t="s">
        <v>37</v>
      </c>
      <c r="H1002" s="24" t="s">
        <v>71</v>
      </c>
      <c r="I1002" s="24" t="s">
        <v>39</v>
      </c>
      <c r="J1002" s="24" t="s">
        <v>169</v>
      </c>
      <c r="K1002" s="24" t="s">
        <v>41</v>
      </c>
      <c r="L1002" s="24">
        <v>12190</v>
      </c>
      <c r="M1002" s="42" t="s">
        <v>42</v>
      </c>
      <c r="N1002" s="42" t="s">
        <v>42</v>
      </c>
      <c r="O1002" s="42" t="s">
        <v>40</v>
      </c>
      <c r="P1002" s="42" t="s">
        <v>42</v>
      </c>
      <c r="Q1002" s="42" t="s">
        <v>40</v>
      </c>
      <c r="R1002" s="42" t="s">
        <v>42</v>
      </c>
      <c r="S1002" s="42" t="s">
        <v>42</v>
      </c>
      <c r="T1002" s="42" t="s">
        <v>54</v>
      </c>
      <c r="U1002" s="42" t="s">
        <v>40</v>
      </c>
      <c r="V1002" s="42" t="s">
        <v>44</v>
      </c>
      <c r="W1002" s="42" t="s">
        <v>40</v>
      </c>
      <c r="X1002" s="42" t="s">
        <v>45</v>
      </c>
      <c r="Y1002" s="42"/>
    </row>
    <row r="1003" spans="1:25" ht="14.4" x14ac:dyDescent="0.3">
      <c r="A1003" s="35" t="s">
        <v>202</v>
      </c>
      <c r="B1003" s="24">
        <v>12046</v>
      </c>
      <c r="C1003" s="24" t="s">
        <v>283</v>
      </c>
      <c r="D1003" s="24">
        <v>53100889</v>
      </c>
      <c r="E1003" s="28" t="s">
        <v>284</v>
      </c>
      <c r="F1003" s="24">
        <v>1</v>
      </c>
      <c r="G1003" s="24" t="s">
        <v>37</v>
      </c>
      <c r="H1003" s="24" t="s">
        <v>64</v>
      </c>
      <c r="I1003" s="24" t="s">
        <v>39</v>
      </c>
      <c r="J1003" s="24" t="s">
        <v>169</v>
      </c>
      <c r="K1003" s="24" t="s">
        <v>41</v>
      </c>
      <c r="L1003" s="24">
        <v>12046</v>
      </c>
      <c r="M1003" s="42" t="s">
        <v>42</v>
      </c>
      <c r="N1003" s="42" t="s">
        <v>42</v>
      </c>
      <c r="O1003" s="42" t="s">
        <v>40</v>
      </c>
      <c r="P1003" s="42" t="s">
        <v>42</v>
      </c>
      <c r="Q1003" s="42" t="s">
        <v>42</v>
      </c>
      <c r="R1003" s="42" t="s">
        <v>42</v>
      </c>
      <c r="S1003" s="42" t="s">
        <v>42</v>
      </c>
      <c r="T1003" s="42" t="s">
        <v>59</v>
      </c>
      <c r="U1003" s="42" t="s">
        <v>40</v>
      </c>
      <c r="V1003" s="42" t="s">
        <v>44</v>
      </c>
      <c r="W1003" s="42" t="s">
        <v>40</v>
      </c>
      <c r="X1003" s="42" t="s">
        <v>45</v>
      </c>
      <c r="Y1003" s="42"/>
    </row>
    <row r="1004" spans="1:25" ht="14.4" x14ac:dyDescent="0.3">
      <c r="A1004" s="35" t="s">
        <v>202</v>
      </c>
      <c r="B1004" s="24">
        <v>11823</v>
      </c>
      <c r="C1004" s="24" t="s">
        <v>301</v>
      </c>
      <c r="D1004" s="24">
        <v>53100330</v>
      </c>
      <c r="E1004" s="28" t="s">
        <v>302</v>
      </c>
      <c r="F1004" s="24">
        <v>1</v>
      </c>
      <c r="G1004" s="24" t="s">
        <v>37</v>
      </c>
      <c r="H1004" s="24" t="s">
        <v>49</v>
      </c>
      <c r="I1004" s="24" t="s">
        <v>39</v>
      </c>
      <c r="J1004" s="24" t="s">
        <v>169</v>
      </c>
      <c r="K1004" s="24" t="s">
        <v>41</v>
      </c>
      <c r="L1004" s="24">
        <v>11823</v>
      </c>
      <c r="M1004" s="42" t="s">
        <v>42</v>
      </c>
      <c r="N1004" s="42" t="s">
        <v>42</v>
      </c>
      <c r="O1004" s="42" t="s">
        <v>40</v>
      </c>
      <c r="P1004" s="42" t="s">
        <v>42</v>
      </c>
      <c r="Q1004" s="42" t="s">
        <v>42</v>
      </c>
      <c r="R1004" s="42" t="s">
        <v>42</v>
      </c>
      <c r="S1004" s="42" t="s">
        <v>42</v>
      </c>
      <c r="T1004" s="42" t="s">
        <v>54</v>
      </c>
      <c r="U1004" s="42" t="s">
        <v>40</v>
      </c>
      <c r="V1004" s="42" t="s">
        <v>51</v>
      </c>
      <c r="W1004" s="42" t="s">
        <v>40</v>
      </c>
      <c r="X1004" s="42">
        <v>0</v>
      </c>
      <c r="Y1004" s="42"/>
    </row>
    <row r="1005" spans="1:25" ht="14.4" x14ac:dyDescent="0.3">
      <c r="A1005" s="35" t="s">
        <v>202</v>
      </c>
      <c r="B1005" s="24">
        <v>12188</v>
      </c>
      <c r="C1005" s="24" t="s">
        <v>299</v>
      </c>
      <c r="D1005" s="24">
        <v>53100335</v>
      </c>
      <c r="E1005" s="28" t="s">
        <v>300</v>
      </c>
      <c r="F1005" s="24">
        <v>3</v>
      </c>
      <c r="G1005" s="24" t="s">
        <v>37</v>
      </c>
      <c r="H1005" s="24" t="s">
        <v>71</v>
      </c>
      <c r="I1005" s="24" t="s">
        <v>39</v>
      </c>
      <c r="J1005" s="24" t="s">
        <v>169</v>
      </c>
      <c r="K1005" s="24" t="s">
        <v>41</v>
      </c>
      <c r="L1005" s="24">
        <v>12188</v>
      </c>
      <c r="M1005" s="42" t="s">
        <v>42</v>
      </c>
      <c r="N1005" s="42" t="s">
        <v>42</v>
      </c>
      <c r="O1005" s="42" t="s">
        <v>40</v>
      </c>
      <c r="P1005" s="42" t="s">
        <v>42</v>
      </c>
      <c r="Q1005" s="42" t="s">
        <v>40</v>
      </c>
      <c r="R1005" s="42" t="s">
        <v>42</v>
      </c>
      <c r="S1005" s="42" t="s">
        <v>42</v>
      </c>
      <c r="T1005" s="42" t="s">
        <v>54</v>
      </c>
      <c r="U1005" s="42" t="s">
        <v>40</v>
      </c>
      <c r="V1005" s="42" t="s">
        <v>44</v>
      </c>
      <c r="W1005" s="42" t="s">
        <v>40</v>
      </c>
      <c r="X1005" s="42" t="s">
        <v>45</v>
      </c>
      <c r="Y1005" s="42"/>
    </row>
    <row r="1006" spans="1:25" ht="14.4" x14ac:dyDescent="0.3">
      <c r="A1006" s="35" t="s">
        <v>202</v>
      </c>
      <c r="B1006" s="24">
        <v>11713</v>
      </c>
      <c r="C1006" s="24" t="s">
        <v>247</v>
      </c>
      <c r="D1006" s="24">
        <v>53100138</v>
      </c>
      <c r="E1006" s="28" t="s">
        <v>248</v>
      </c>
      <c r="F1006" s="24">
        <v>1</v>
      </c>
      <c r="G1006" s="24" t="s">
        <v>37</v>
      </c>
      <c r="H1006" s="24" t="s">
        <v>64</v>
      </c>
      <c r="I1006" s="24" t="s">
        <v>39</v>
      </c>
      <c r="J1006" s="24" t="s">
        <v>169</v>
      </c>
      <c r="K1006" s="24" t="s">
        <v>41</v>
      </c>
      <c r="L1006" s="24">
        <v>11713</v>
      </c>
      <c r="M1006" s="42" t="s">
        <v>42</v>
      </c>
      <c r="N1006" s="42" t="s">
        <v>42</v>
      </c>
      <c r="O1006" s="42" t="s">
        <v>40</v>
      </c>
      <c r="P1006" s="42" t="s">
        <v>42</v>
      </c>
      <c r="Q1006" s="42" t="s">
        <v>42</v>
      </c>
      <c r="R1006" s="42" t="s">
        <v>42</v>
      </c>
      <c r="S1006" s="42" t="s">
        <v>42</v>
      </c>
      <c r="T1006" s="42" t="s">
        <v>59</v>
      </c>
      <c r="U1006" s="42" t="s">
        <v>40</v>
      </c>
      <c r="V1006" s="42" t="s">
        <v>44</v>
      </c>
      <c r="W1006" s="42" t="s">
        <v>40</v>
      </c>
      <c r="X1006" s="42" t="s">
        <v>45</v>
      </c>
      <c r="Y1006" s="42"/>
    </row>
    <row r="1007" spans="1:25" ht="14.4" x14ac:dyDescent="0.3">
      <c r="A1007" s="35" t="s">
        <v>202</v>
      </c>
      <c r="B1007" s="24">
        <v>11928</v>
      </c>
      <c r="C1007" s="24" t="s">
        <v>295</v>
      </c>
      <c r="D1007" s="24">
        <v>53100186</v>
      </c>
      <c r="E1007" s="28" t="s">
        <v>296</v>
      </c>
      <c r="F1007" s="24">
        <v>1</v>
      </c>
      <c r="G1007" s="24" t="s">
        <v>37</v>
      </c>
      <c r="H1007" s="24" t="s">
        <v>71</v>
      </c>
      <c r="I1007" s="24" t="s">
        <v>39</v>
      </c>
      <c r="J1007" s="24" t="s">
        <v>169</v>
      </c>
      <c r="K1007" s="24" t="s">
        <v>41</v>
      </c>
      <c r="L1007" s="24">
        <v>11928</v>
      </c>
      <c r="M1007" s="42" t="s">
        <v>42</v>
      </c>
      <c r="N1007" s="42" t="s">
        <v>42</v>
      </c>
      <c r="O1007" s="42" t="s">
        <v>40</v>
      </c>
      <c r="P1007" s="42" t="s">
        <v>42</v>
      </c>
      <c r="Q1007" s="42" t="s">
        <v>42</v>
      </c>
      <c r="R1007" s="42" t="s">
        <v>42</v>
      </c>
      <c r="S1007" s="42" t="s">
        <v>42</v>
      </c>
      <c r="T1007" s="42" t="s">
        <v>43</v>
      </c>
      <c r="U1007" s="42" t="s">
        <v>40</v>
      </c>
      <c r="V1007" s="42" t="s">
        <v>44</v>
      </c>
      <c r="W1007" s="42" t="s">
        <v>40</v>
      </c>
      <c r="X1007" s="42" t="s">
        <v>45</v>
      </c>
      <c r="Y1007" s="42"/>
    </row>
    <row r="1008" spans="1:25" ht="14.4" x14ac:dyDescent="0.3">
      <c r="A1008" s="35" t="s">
        <v>202</v>
      </c>
      <c r="B1008" s="24">
        <v>12046</v>
      </c>
      <c r="C1008" s="24" t="s">
        <v>283</v>
      </c>
      <c r="D1008" s="24">
        <v>53100889</v>
      </c>
      <c r="E1008" s="28" t="s">
        <v>284</v>
      </c>
      <c r="F1008" s="24">
        <v>2</v>
      </c>
      <c r="G1008" s="24" t="s">
        <v>37</v>
      </c>
      <c r="H1008" s="24" t="s">
        <v>64</v>
      </c>
      <c r="I1008" s="24" t="s">
        <v>39</v>
      </c>
      <c r="J1008" s="24" t="s">
        <v>169</v>
      </c>
      <c r="K1008" s="24" t="s">
        <v>41</v>
      </c>
      <c r="L1008" s="24">
        <v>12046</v>
      </c>
      <c r="M1008" s="42" t="s">
        <v>42</v>
      </c>
      <c r="N1008" s="42" t="s">
        <v>42</v>
      </c>
      <c r="O1008" s="42" t="s">
        <v>40</v>
      </c>
      <c r="P1008" s="42" t="s">
        <v>42</v>
      </c>
      <c r="Q1008" s="42" t="s">
        <v>42</v>
      </c>
      <c r="R1008" s="42" t="s">
        <v>42</v>
      </c>
      <c r="S1008" s="42" t="s">
        <v>42</v>
      </c>
      <c r="T1008" s="42" t="s">
        <v>59</v>
      </c>
      <c r="U1008" s="42" t="s">
        <v>40</v>
      </c>
      <c r="V1008" s="42" t="s">
        <v>44</v>
      </c>
      <c r="W1008" s="42" t="s">
        <v>40</v>
      </c>
      <c r="X1008" s="42" t="s">
        <v>45</v>
      </c>
      <c r="Y1008" s="42"/>
    </row>
    <row r="1009" spans="1:25" ht="14.4" x14ac:dyDescent="0.3">
      <c r="A1009" s="35" t="s">
        <v>202</v>
      </c>
      <c r="B1009" s="24">
        <v>12046</v>
      </c>
      <c r="C1009" s="24" t="s">
        <v>283</v>
      </c>
      <c r="D1009" s="24">
        <v>53100889</v>
      </c>
      <c r="E1009" s="28" t="s">
        <v>284</v>
      </c>
      <c r="F1009" s="24">
        <v>1</v>
      </c>
      <c r="G1009" s="24" t="s">
        <v>37</v>
      </c>
      <c r="H1009" s="24" t="s">
        <v>64</v>
      </c>
      <c r="I1009" s="24" t="s">
        <v>39</v>
      </c>
      <c r="J1009" s="24" t="s">
        <v>169</v>
      </c>
      <c r="K1009" s="24" t="s">
        <v>41</v>
      </c>
      <c r="L1009" s="24">
        <v>12046</v>
      </c>
      <c r="M1009" s="42" t="s">
        <v>42</v>
      </c>
      <c r="N1009" s="42" t="s">
        <v>42</v>
      </c>
      <c r="O1009" s="42" t="s">
        <v>40</v>
      </c>
      <c r="P1009" s="42" t="s">
        <v>42</v>
      </c>
      <c r="Q1009" s="42" t="s">
        <v>42</v>
      </c>
      <c r="R1009" s="42" t="s">
        <v>42</v>
      </c>
      <c r="S1009" s="42" t="s">
        <v>42</v>
      </c>
      <c r="T1009" s="42" t="s">
        <v>59</v>
      </c>
      <c r="U1009" s="42" t="s">
        <v>40</v>
      </c>
      <c r="V1009" s="42" t="s">
        <v>44</v>
      </c>
      <c r="W1009" s="42" t="s">
        <v>40</v>
      </c>
      <c r="X1009" s="42" t="s">
        <v>45</v>
      </c>
      <c r="Y1009" s="42"/>
    </row>
    <row r="1010" spans="1:25" ht="14.4" x14ac:dyDescent="0.3">
      <c r="A1010" s="35" t="s">
        <v>202</v>
      </c>
      <c r="B1010" s="24">
        <v>11928</v>
      </c>
      <c r="C1010" s="24" t="s">
        <v>295</v>
      </c>
      <c r="D1010" s="24">
        <v>53100186</v>
      </c>
      <c r="E1010" s="28" t="s">
        <v>296</v>
      </c>
      <c r="F1010" s="24">
        <v>1</v>
      </c>
      <c r="G1010" s="24" t="s">
        <v>37</v>
      </c>
      <c r="H1010" s="24" t="s">
        <v>71</v>
      </c>
      <c r="I1010" s="24" t="s">
        <v>39</v>
      </c>
      <c r="J1010" s="24" t="s">
        <v>169</v>
      </c>
      <c r="K1010" s="24" t="s">
        <v>41</v>
      </c>
      <c r="L1010" s="24">
        <v>11928</v>
      </c>
      <c r="M1010" s="42" t="s">
        <v>42</v>
      </c>
      <c r="N1010" s="42" t="s">
        <v>42</v>
      </c>
      <c r="O1010" s="42" t="s">
        <v>40</v>
      </c>
      <c r="P1010" s="42" t="s">
        <v>42</v>
      </c>
      <c r="Q1010" s="42" t="s">
        <v>42</v>
      </c>
      <c r="R1010" s="42" t="s">
        <v>42</v>
      </c>
      <c r="S1010" s="42" t="s">
        <v>42</v>
      </c>
      <c r="T1010" s="42" t="s">
        <v>43</v>
      </c>
      <c r="U1010" s="42" t="s">
        <v>40</v>
      </c>
      <c r="V1010" s="42" t="s">
        <v>44</v>
      </c>
      <c r="W1010" s="42" t="s">
        <v>40</v>
      </c>
      <c r="X1010" s="42" t="s">
        <v>45</v>
      </c>
      <c r="Y1010" s="42"/>
    </row>
    <row r="1011" spans="1:25" ht="14.4" x14ac:dyDescent="0.3">
      <c r="A1011" s="35" t="s">
        <v>202</v>
      </c>
      <c r="B1011" s="24">
        <v>11929</v>
      </c>
      <c r="C1011" s="24" t="s">
        <v>307</v>
      </c>
      <c r="D1011" s="24">
        <v>53100186</v>
      </c>
      <c r="E1011" s="28" t="s">
        <v>308</v>
      </c>
      <c r="F1011" s="24">
        <v>1</v>
      </c>
      <c r="G1011" s="24" t="s">
        <v>37</v>
      </c>
      <c r="H1011" s="24" t="s">
        <v>71</v>
      </c>
      <c r="I1011" s="24" t="s">
        <v>39</v>
      </c>
      <c r="J1011" s="24" t="s">
        <v>169</v>
      </c>
      <c r="K1011" s="24" t="s">
        <v>41</v>
      </c>
      <c r="L1011" s="24">
        <v>11929</v>
      </c>
      <c r="M1011" s="42" t="s">
        <v>42</v>
      </c>
      <c r="N1011" s="42" t="s">
        <v>42</v>
      </c>
      <c r="O1011" s="42" t="s">
        <v>40</v>
      </c>
      <c r="P1011" s="42" t="s">
        <v>42</v>
      </c>
      <c r="Q1011" s="42" t="s">
        <v>42</v>
      </c>
      <c r="R1011" s="42" t="s">
        <v>42</v>
      </c>
      <c r="S1011" s="42" t="s">
        <v>42</v>
      </c>
      <c r="T1011" s="42" t="s">
        <v>54</v>
      </c>
      <c r="U1011" s="42" t="s">
        <v>40</v>
      </c>
      <c r="V1011" s="42" t="s">
        <v>44</v>
      </c>
      <c r="W1011" s="42" t="s">
        <v>40</v>
      </c>
      <c r="X1011" s="42" t="s">
        <v>45</v>
      </c>
      <c r="Y1011" s="42"/>
    </row>
    <row r="1012" spans="1:25" ht="24" x14ac:dyDescent="0.3">
      <c r="A1012" s="35" t="s">
        <v>202</v>
      </c>
      <c r="B1012" s="24">
        <v>20208</v>
      </c>
      <c r="C1012" s="24" t="s">
        <v>309</v>
      </c>
      <c r="D1012" s="24">
        <v>53100066</v>
      </c>
      <c r="E1012" s="28" t="s">
        <v>310</v>
      </c>
      <c r="F1012" s="24">
        <v>26</v>
      </c>
      <c r="G1012" s="24" t="s">
        <v>37</v>
      </c>
      <c r="H1012" s="24" t="s">
        <v>191</v>
      </c>
      <c r="I1012" s="24" t="s">
        <v>39</v>
      </c>
      <c r="J1012" s="24" t="s">
        <v>169</v>
      </c>
      <c r="K1012" s="24" t="s">
        <v>41</v>
      </c>
      <c r="L1012" s="24">
        <v>20208</v>
      </c>
      <c r="M1012" s="42" t="s">
        <v>42</v>
      </c>
      <c r="N1012" s="42" t="s">
        <v>42</v>
      </c>
      <c r="O1012" s="42" t="s">
        <v>42</v>
      </c>
      <c r="P1012" s="42" t="s">
        <v>42</v>
      </c>
      <c r="Q1012" s="42" t="s">
        <v>42</v>
      </c>
      <c r="R1012" s="42" t="s">
        <v>42</v>
      </c>
      <c r="S1012" s="42" t="s">
        <v>42</v>
      </c>
      <c r="T1012" s="42" t="s">
        <v>42</v>
      </c>
      <c r="U1012" s="42" t="s">
        <v>40</v>
      </c>
      <c r="V1012" s="42" t="s">
        <v>44</v>
      </c>
      <c r="W1012" s="42" t="s">
        <v>42</v>
      </c>
      <c r="X1012" s="42" t="s">
        <v>345</v>
      </c>
      <c r="Y1012" s="42"/>
    </row>
    <row r="1013" spans="1:25" ht="24" x14ac:dyDescent="0.3">
      <c r="A1013" s="35" t="s">
        <v>202</v>
      </c>
      <c r="B1013" s="24">
        <v>20208</v>
      </c>
      <c r="C1013" s="24" t="s">
        <v>309</v>
      </c>
      <c r="D1013" s="24">
        <v>53100066</v>
      </c>
      <c r="E1013" s="28" t="s">
        <v>310</v>
      </c>
      <c r="F1013" s="24">
        <v>50</v>
      </c>
      <c r="G1013" s="24" t="s">
        <v>37</v>
      </c>
      <c r="H1013" s="24" t="s">
        <v>191</v>
      </c>
      <c r="I1013" s="24" t="s">
        <v>39</v>
      </c>
      <c r="J1013" s="24" t="s">
        <v>169</v>
      </c>
      <c r="K1013" s="24" t="s">
        <v>41</v>
      </c>
      <c r="L1013" s="24">
        <v>20208</v>
      </c>
      <c r="M1013" s="42" t="s">
        <v>42</v>
      </c>
      <c r="N1013" s="42" t="s">
        <v>42</v>
      </c>
      <c r="O1013" s="42" t="s">
        <v>42</v>
      </c>
      <c r="P1013" s="42" t="s">
        <v>42</v>
      </c>
      <c r="Q1013" s="42" t="s">
        <v>42</v>
      </c>
      <c r="R1013" s="42" t="s">
        <v>42</v>
      </c>
      <c r="S1013" s="42" t="s">
        <v>42</v>
      </c>
      <c r="T1013" s="42" t="s">
        <v>42</v>
      </c>
      <c r="U1013" s="42" t="s">
        <v>40</v>
      </c>
      <c r="V1013" s="42" t="s">
        <v>44</v>
      </c>
      <c r="W1013" s="42" t="s">
        <v>42</v>
      </c>
      <c r="X1013" s="42" t="s">
        <v>345</v>
      </c>
      <c r="Y1013" s="42"/>
    </row>
    <row r="1014" spans="1:25" ht="14.4" x14ac:dyDescent="0.3">
      <c r="A1014" s="35" t="s">
        <v>202</v>
      </c>
      <c r="B1014" s="24">
        <v>12193</v>
      </c>
      <c r="C1014" s="24" t="s">
        <v>297</v>
      </c>
      <c r="D1014" s="24">
        <v>53100335</v>
      </c>
      <c r="E1014" s="28" t="s">
        <v>298</v>
      </c>
      <c r="F1014" s="24">
        <v>8</v>
      </c>
      <c r="G1014" s="24" t="s">
        <v>37</v>
      </c>
      <c r="H1014" s="24" t="s">
        <v>71</v>
      </c>
      <c r="I1014" s="24" t="s">
        <v>39</v>
      </c>
      <c r="J1014" s="24" t="s">
        <v>169</v>
      </c>
      <c r="K1014" s="24" t="s">
        <v>41</v>
      </c>
      <c r="L1014" s="24">
        <v>12193</v>
      </c>
      <c r="M1014" s="42" t="s">
        <v>42</v>
      </c>
      <c r="N1014" s="42" t="s">
        <v>42</v>
      </c>
      <c r="O1014" s="42" t="s">
        <v>40</v>
      </c>
      <c r="P1014" s="42" t="s">
        <v>42</v>
      </c>
      <c r="Q1014" s="42" t="s">
        <v>40</v>
      </c>
      <c r="R1014" s="42" t="s">
        <v>42</v>
      </c>
      <c r="S1014" s="42" t="s">
        <v>42</v>
      </c>
      <c r="T1014" s="42" t="s">
        <v>54</v>
      </c>
      <c r="U1014" s="42" t="s">
        <v>40</v>
      </c>
      <c r="V1014" s="42" t="s">
        <v>44</v>
      </c>
      <c r="W1014" s="42" t="s">
        <v>40</v>
      </c>
      <c r="X1014" s="42" t="s">
        <v>45</v>
      </c>
      <c r="Y1014" s="42"/>
    </row>
    <row r="1015" spans="1:25" ht="24" x14ac:dyDescent="0.3">
      <c r="A1015" s="35" t="s">
        <v>202</v>
      </c>
      <c r="B1015" s="24">
        <v>20208</v>
      </c>
      <c r="C1015" s="24" t="s">
        <v>309</v>
      </c>
      <c r="D1015" s="24">
        <v>53100066</v>
      </c>
      <c r="E1015" s="28" t="s">
        <v>310</v>
      </c>
      <c r="F1015" s="24">
        <v>52</v>
      </c>
      <c r="G1015" s="24" t="s">
        <v>37</v>
      </c>
      <c r="H1015" s="24" t="s">
        <v>191</v>
      </c>
      <c r="I1015" s="24" t="s">
        <v>39</v>
      </c>
      <c r="J1015" s="24" t="s">
        <v>169</v>
      </c>
      <c r="K1015" s="24" t="s">
        <v>41</v>
      </c>
      <c r="L1015" s="24">
        <v>20208</v>
      </c>
      <c r="M1015" s="42" t="s">
        <v>42</v>
      </c>
      <c r="N1015" s="42" t="s">
        <v>42</v>
      </c>
      <c r="O1015" s="42" t="s">
        <v>42</v>
      </c>
      <c r="P1015" s="42" t="s">
        <v>42</v>
      </c>
      <c r="Q1015" s="42" t="s">
        <v>42</v>
      </c>
      <c r="R1015" s="42" t="s">
        <v>42</v>
      </c>
      <c r="S1015" s="42" t="s">
        <v>42</v>
      </c>
      <c r="T1015" s="42" t="s">
        <v>42</v>
      </c>
      <c r="U1015" s="42" t="s">
        <v>40</v>
      </c>
      <c r="V1015" s="42" t="s">
        <v>44</v>
      </c>
      <c r="W1015" s="42" t="s">
        <v>42</v>
      </c>
      <c r="X1015" s="42" t="s">
        <v>345</v>
      </c>
      <c r="Y1015" s="42"/>
    </row>
    <row r="1016" spans="1:25" ht="14.4" x14ac:dyDescent="0.3">
      <c r="A1016" s="35" t="s">
        <v>202</v>
      </c>
      <c r="B1016" s="24">
        <v>12193</v>
      </c>
      <c r="C1016" s="24" t="s">
        <v>297</v>
      </c>
      <c r="D1016" s="24">
        <v>53100335</v>
      </c>
      <c r="E1016" s="28" t="s">
        <v>298</v>
      </c>
      <c r="F1016" s="24">
        <v>10</v>
      </c>
      <c r="G1016" s="24" t="s">
        <v>37</v>
      </c>
      <c r="H1016" s="24" t="s">
        <v>71</v>
      </c>
      <c r="I1016" s="24" t="s">
        <v>39</v>
      </c>
      <c r="J1016" s="24" t="s">
        <v>169</v>
      </c>
      <c r="K1016" s="24" t="s">
        <v>41</v>
      </c>
      <c r="L1016" s="24">
        <v>12193</v>
      </c>
      <c r="M1016" s="42" t="s">
        <v>42</v>
      </c>
      <c r="N1016" s="42" t="s">
        <v>42</v>
      </c>
      <c r="O1016" s="42" t="s">
        <v>40</v>
      </c>
      <c r="P1016" s="42" t="s">
        <v>42</v>
      </c>
      <c r="Q1016" s="42" t="s">
        <v>40</v>
      </c>
      <c r="R1016" s="42" t="s">
        <v>42</v>
      </c>
      <c r="S1016" s="42" t="s">
        <v>42</v>
      </c>
      <c r="T1016" s="42" t="s">
        <v>54</v>
      </c>
      <c r="U1016" s="42" t="s">
        <v>40</v>
      </c>
      <c r="V1016" s="42" t="s">
        <v>44</v>
      </c>
      <c r="W1016" s="42" t="s">
        <v>40</v>
      </c>
      <c r="X1016" s="42" t="s">
        <v>45</v>
      </c>
      <c r="Y1016" s="42"/>
    </row>
    <row r="1017" spans="1:25" ht="14.4" x14ac:dyDescent="0.3">
      <c r="A1017" s="35" t="s">
        <v>202</v>
      </c>
      <c r="B1017" s="24">
        <v>12193</v>
      </c>
      <c r="C1017" s="24" t="s">
        <v>297</v>
      </c>
      <c r="D1017" s="24">
        <v>53100335</v>
      </c>
      <c r="E1017" s="28" t="s">
        <v>298</v>
      </c>
      <c r="F1017" s="24">
        <v>8</v>
      </c>
      <c r="G1017" s="24" t="s">
        <v>37</v>
      </c>
      <c r="H1017" s="24" t="s">
        <v>71</v>
      </c>
      <c r="I1017" s="24" t="s">
        <v>39</v>
      </c>
      <c r="J1017" s="24" t="s">
        <v>169</v>
      </c>
      <c r="K1017" s="24" t="s">
        <v>41</v>
      </c>
      <c r="L1017" s="24">
        <v>12193</v>
      </c>
      <c r="M1017" s="42" t="s">
        <v>42</v>
      </c>
      <c r="N1017" s="42" t="s">
        <v>42</v>
      </c>
      <c r="O1017" s="42" t="s">
        <v>40</v>
      </c>
      <c r="P1017" s="42" t="s">
        <v>42</v>
      </c>
      <c r="Q1017" s="42" t="s">
        <v>40</v>
      </c>
      <c r="R1017" s="42" t="s">
        <v>42</v>
      </c>
      <c r="S1017" s="42" t="s">
        <v>42</v>
      </c>
      <c r="T1017" s="42" t="s">
        <v>54</v>
      </c>
      <c r="U1017" s="42" t="s">
        <v>40</v>
      </c>
      <c r="V1017" s="42" t="s">
        <v>44</v>
      </c>
      <c r="W1017" s="42" t="s">
        <v>40</v>
      </c>
      <c r="X1017" s="42" t="s">
        <v>45</v>
      </c>
      <c r="Y1017" s="42"/>
    </row>
    <row r="1018" spans="1:25" ht="14.4" x14ac:dyDescent="0.3">
      <c r="A1018" s="35" t="s">
        <v>202</v>
      </c>
      <c r="B1018" s="24">
        <v>12190</v>
      </c>
      <c r="C1018" s="24" t="s">
        <v>279</v>
      </c>
      <c r="D1018" s="24">
        <v>53100335</v>
      </c>
      <c r="E1018" s="28" t="s">
        <v>280</v>
      </c>
      <c r="F1018" s="24">
        <v>4</v>
      </c>
      <c r="G1018" s="24" t="s">
        <v>37</v>
      </c>
      <c r="H1018" s="24" t="s">
        <v>71</v>
      </c>
      <c r="I1018" s="24" t="s">
        <v>39</v>
      </c>
      <c r="J1018" s="24" t="s">
        <v>169</v>
      </c>
      <c r="K1018" s="24" t="s">
        <v>41</v>
      </c>
      <c r="L1018" s="24">
        <v>12190</v>
      </c>
      <c r="M1018" s="42" t="s">
        <v>42</v>
      </c>
      <c r="N1018" s="42" t="s">
        <v>42</v>
      </c>
      <c r="O1018" s="42" t="s">
        <v>40</v>
      </c>
      <c r="P1018" s="42" t="s">
        <v>42</v>
      </c>
      <c r="Q1018" s="42" t="s">
        <v>40</v>
      </c>
      <c r="R1018" s="42" t="s">
        <v>42</v>
      </c>
      <c r="S1018" s="42" t="s">
        <v>42</v>
      </c>
      <c r="T1018" s="42" t="s">
        <v>54</v>
      </c>
      <c r="U1018" s="42" t="s">
        <v>40</v>
      </c>
      <c r="V1018" s="42" t="s">
        <v>44</v>
      </c>
      <c r="W1018" s="42" t="s">
        <v>40</v>
      </c>
      <c r="X1018" s="42" t="s">
        <v>45</v>
      </c>
      <c r="Y1018" s="42"/>
    </row>
    <row r="1019" spans="1:25" ht="14.4" x14ac:dyDescent="0.3">
      <c r="A1019" s="35" t="s">
        <v>202</v>
      </c>
      <c r="B1019" s="24">
        <v>11713</v>
      </c>
      <c r="C1019" s="24" t="s">
        <v>247</v>
      </c>
      <c r="D1019" s="24">
        <v>53100138</v>
      </c>
      <c r="E1019" s="28" t="s">
        <v>248</v>
      </c>
      <c r="F1019" s="24">
        <v>1</v>
      </c>
      <c r="G1019" s="24" t="s">
        <v>37</v>
      </c>
      <c r="H1019" s="24" t="s">
        <v>64</v>
      </c>
      <c r="I1019" s="24" t="s">
        <v>39</v>
      </c>
      <c r="J1019" s="24" t="s">
        <v>169</v>
      </c>
      <c r="K1019" s="24" t="s">
        <v>41</v>
      </c>
      <c r="L1019" s="24">
        <v>11713</v>
      </c>
      <c r="M1019" s="42" t="s">
        <v>42</v>
      </c>
      <c r="N1019" s="42" t="s">
        <v>42</v>
      </c>
      <c r="O1019" s="42" t="s">
        <v>40</v>
      </c>
      <c r="P1019" s="42" t="s">
        <v>42</v>
      </c>
      <c r="Q1019" s="42" t="s">
        <v>42</v>
      </c>
      <c r="R1019" s="42" t="s">
        <v>42</v>
      </c>
      <c r="S1019" s="42" t="s">
        <v>42</v>
      </c>
      <c r="T1019" s="42" t="s">
        <v>59</v>
      </c>
      <c r="U1019" s="42" t="s">
        <v>40</v>
      </c>
      <c r="V1019" s="42" t="s">
        <v>44</v>
      </c>
      <c r="W1019" s="42" t="s">
        <v>40</v>
      </c>
      <c r="X1019" s="42" t="s">
        <v>45</v>
      </c>
      <c r="Y1019" s="42"/>
    </row>
    <row r="1020" spans="1:25" ht="14.4" x14ac:dyDescent="0.3">
      <c r="A1020" s="35" t="s">
        <v>202</v>
      </c>
      <c r="B1020" s="24">
        <v>12046</v>
      </c>
      <c r="C1020" s="24" t="s">
        <v>283</v>
      </c>
      <c r="D1020" s="24">
        <v>53100889</v>
      </c>
      <c r="E1020" s="28" t="s">
        <v>284</v>
      </c>
      <c r="F1020" s="24">
        <v>1</v>
      </c>
      <c r="G1020" s="24" t="s">
        <v>37</v>
      </c>
      <c r="H1020" s="24" t="s">
        <v>64</v>
      </c>
      <c r="I1020" s="24" t="s">
        <v>39</v>
      </c>
      <c r="J1020" s="24" t="s">
        <v>169</v>
      </c>
      <c r="K1020" s="24" t="s">
        <v>41</v>
      </c>
      <c r="L1020" s="24">
        <v>12046</v>
      </c>
      <c r="M1020" s="42" t="s">
        <v>42</v>
      </c>
      <c r="N1020" s="42" t="s">
        <v>42</v>
      </c>
      <c r="O1020" s="42" t="s">
        <v>40</v>
      </c>
      <c r="P1020" s="42" t="s">
        <v>42</v>
      </c>
      <c r="Q1020" s="42" t="s">
        <v>42</v>
      </c>
      <c r="R1020" s="42" t="s">
        <v>42</v>
      </c>
      <c r="S1020" s="42" t="s">
        <v>42</v>
      </c>
      <c r="T1020" s="42" t="s">
        <v>59</v>
      </c>
      <c r="U1020" s="42" t="s">
        <v>40</v>
      </c>
      <c r="V1020" s="42" t="s">
        <v>44</v>
      </c>
      <c r="W1020" s="42" t="s">
        <v>40</v>
      </c>
      <c r="X1020" s="42" t="s">
        <v>45</v>
      </c>
      <c r="Y1020" s="42"/>
    </row>
    <row r="1021" spans="1:25" ht="14.4" x14ac:dyDescent="0.3">
      <c r="A1021" s="35" t="s">
        <v>202</v>
      </c>
      <c r="B1021" s="24">
        <v>12190</v>
      </c>
      <c r="C1021" s="24" t="s">
        <v>279</v>
      </c>
      <c r="D1021" s="24">
        <v>53100335</v>
      </c>
      <c r="E1021" s="28" t="s">
        <v>280</v>
      </c>
      <c r="F1021" s="24">
        <v>1</v>
      </c>
      <c r="G1021" s="24" t="s">
        <v>37</v>
      </c>
      <c r="H1021" s="24" t="s">
        <v>71</v>
      </c>
      <c r="I1021" s="24" t="s">
        <v>39</v>
      </c>
      <c r="J1021" s="24" t="s">
        <v>169</v>
      </c>
      <c r="K1021" s="24" t="s">
        <v>41</v>
      </c>
      <c r="L1021" s="24">
        <v>12190</v>
      </c>
      <c r="M1021" s="42" t="s">
        <v>42</v>
      </c>
      <c r="N1021" s="42" t="s">
        <v>42</v>
      </c>
      <c r="O1021" s="42" t="s">
        <v>40</v>
      </c>
      <c r="P1021" s="42" t="s">
        <v>42</v>
      </c>
      <c r="Q1021" s="42" t="s">
        <v>40</v>
      </c>
      <c r="R1021" s="42" t="s">
        <v>42</v>
      </c>
      <c r="S1021" s="42" t="s">
        <v>42</v>
      </c>
      <c r="T1021" s="42" t="s">
        <v>54</v>
      </c>
      <c r="U1021" s="42" t="s">
        <v>40</v>
      </c>
      <c r="V1021" s="42" t="s">
        <v>44</v>
      </c>
      <c r="W1021" s="42" t="s">
        <v>40</v>
      </c>
      <c r="X1021" s="42" t="s">
        <v>45</v>
      </c>
      <c r="Y1021" s="42"/>
    </row>
    <row r="1022" spans="1:25" ht="14.4" x14ac:dyDescent="0.3">
      <c r="A1022" s="35" t="s">
        <v>202</v>
      </c>
      <c r="B1022" s="24">
        <v>11697</v>
      </c>
      <c r="C1022" s="24" t="s">
        <v>277</v>
      </c>
      <c r="D1022" s="24">
        <v>53100075</v>
      </c>
      <c r="E1022" s="28" t="s">
        <v>278</v>
      </c>
      <c r="F1022" s="24">
        <v>6</v>
      </c>
      <c r="G1022" s="24" t="s">
        <v>37</v>
      </c>
      <c r="H1022" s="24" t="s">
        <v>191</v>
      </c>
      <c r="I1022" s="24" t="s">
        <v>39</v>
      </c>
      <c r="J1022" s="24" t="s">
        <v>169</v>
      </c>
      <c r="K1022" s="24" t="s">
        <v>41</v>
      </c>
      <c r="L1022" s="24">
        <v>11697</v>
      </c>
      <c r="M1022" s="42" t="s">
        <v>42</v>
      </c>
      <c r="N1022" s="42" t="s">
        <v>42</v>
      </c>
      <c r="O1022" s="42" t="s">
        <v>42</v>
      </c>
      <c r="P1022" s="42" t="s">
        <v>42</v>
      </c>
      <c r="Q1022" s="42" t="s">
        <v>42</v>
      </c>
      <c r="R1022" s="42" t="s">
        <v>42</v>
      </c>
      <c r="S1022" s="42" t="s">
        <v>42</v>
      </c>
      <c r="T1022" s="42" t="s">
        <v>42</v>
      </c>
      <c r="U1022" s="42" t="s">
        <v>40</v>
      </c>
      <c r="V1022" s="42" t="s">
        <v>44</v>
      </c>
      <c r="W1022" s="42" t="s">
        <v>42</v>
      </c>
      <c r="X1022" s="42" t="s">
        <v>342</v>
      </c>
      <c r="Y1022" s="42"/>
    </row>
    <row r="1023" spans="1:25" ht="14.4" x14ac:dyDescent="0.3">
      <c r="A1023" s="35" t="s">
        <v>202</v>
      </c>
      <c r="B1023" s="24">
        <v>11795</v>
      </c>
      <c r="C1023" s="24" t="s">
        <v>251</v>
      </c>
      <c r="D1023" s="24">
        <v>53100328</v>
      </c>
      <c r="E1023" s="28" t="s">
        <v>252</v>
      </c>
      <c r="F1023" s="24">
        <v>1</v>
      </c>
      <c r="G1023" s="24" t="s">
        <v>37</v>
      </c>
      <c r="H1023" s="24" t="s">
        <v>38</v>
      </c>
      <c r="I1023" s="24" t="s">
        <v>39</v>
      </c>
      <c r="J1023" s="24" t="s">
        <v>169</v>
      </c>
      <c r="K1023" s="24" t="s">
        <v>41</v>
      </c>
      <c r="L1023" s="24">
        <v>11795</v>
      </c>
      <c r="M1023" s="42" t="s">
        <v>42</v>
      </c>
      <c r="N1023" s="42" t="s">
        <v>42</v>
      </c>
      <c r="O1023" s="42" t="s">
        <v>40</v>
      </c>
      <c r="P1023" s="42" t="s">
        <v>42</v>
      </c>
      <c r="Q1023" s="42" t="s">
        <v>42</v>
      </c>
      <c r="R1023" s="42" t="s">
        <v>42</v>
      </c>
      <c r="S1023" s="42" t="s">
        <v>42</v>
      </c>
      <c r="T1023" s="42" t="s">
        <v>43</v>
      </c>
      <c r="U1023" s="42" t="s">
        <v>40</v>
      </c>
      <c r="V1023" s="42" t="s">
        <v>44</v>
      </c>
      <c r="W1023" s="42" t="s">
        <v>40</v>
      </c>
      <c r="X1023" s="42" t="s">
        <v>45</v>
      </c>
      <c r="Y1023" s="42"/>
    </row>
    <row r="1024" spans="1:25" ht="14.4" x14ac:dyDescent="0.3">
      <c r="A1024" s="35" t="s">
        <v>202</v>
      </c>
      <c r="B1024" s="24">
        <v>11795</v>
      </c>
      <c r="C1024" s="24" t="s">
        <v>251</v>
      </c>
      <c r="D1024" s="24">
        <v>53100328</v>
      </c>
      <c r="E1024" s="28" t="s">
        <v>252</v>
      </c>
      <c r="F1024" s="24">
        <v>1</v>
      </c>
      <c r="G1024" s="24" t="s">
        <v>37</v>
      </c>
      <c r="H1024" s="24" t="s">
        <v>38</v>
      </c>
      <c r="I1024" s="24" t="s">
        <v>39</v>
      </c>
      <c r="J1024" s="24" t="s">
        <v>169</v>
      </c>
      <c r="K1024" s="24" t="s">
        <v>41</v>
      </c>
      <c r="L1024" s="24">
        <v>11795</v>
      </c>
      <c r="M1024" s="42" t="s">
        <v>42</v>
      </c>
      <c r="N1024" s="42" t="s">
        <v>42</v>
      </c>
      <c r="O1024" s="42" t="s">
        <v>40</v>
      </c>
      <c r="P1024" s="42" t="s">
        <v>42</v>
      </c>
      <c r="Q1024" s="42" t="s">
        <v>42</v>
      </c>
      <c r="R1024" s="42" t="s">
        <v>42</v>
      </c>
      <c r="S1024" s="42" t="s">
        <v>42</v>
      </c>
      <c r="T1024" s="42" t="s">
        <v>43</v>
      </c>
      <c r="U1024" s="42" t="s">
        <v>40</v>
      </c>
      <c r="V1024" s="42" t="s">
        <v>44</v>
      </c>
      <c r="W1024" s="42" t="s">
        <v>40</v>
      </c>
      <c r="X1024" s="42" t="s">
        <v>45</v>
      </c>
      <c r="Y1024" s="42"/>
    </row>
    <row r="1025" spans="1:25" ht="14.4" x14ac:dyDescent="0.3">
      <c r="A1025" s="35" t="s">
        <v>202</v>
      </c>
      <c r="B1025" s="24">
        <v>11948</v>
      </c>
      <c r="C1025" s="24" t="s">
        <v>83</v>
      </c>
      <c r="D1025" s="24">
        <v>53100195</v>
      </c>
      <c r="E1025" s="28" t="s">
        <v>84</v>
      </c>
      <c r="F1025" s="24">
        <v>1</v>
      </c>
      <c r="G1025" s="24" t="s">
        <v>58</v>
      </c>
      <c r="H1025" s="24" t="s">
        <v>38</v>
      </c>
      <c r="I1025" s="24" t="s">
        <v>39</v>
      </c>
      <c r="J1025" s="24" t="s">
        <v>40</v>
      </c>
      <c r="K1025" s="24" t="s">
        <v>41</v>
      </c>
      <c r="L1025" s="24">
        <v>11948</v>
      </c>
      <c r="M1025" s="42" t="s">
        <v>40</v>
      </c>
      <c r="N1025" s="42" t="s">
        <v>42</v>
      </c>
      <c r="O1025" s="42" t="s">
        <v>40</v>
      </c>
      <c r="P1025" s="42" t="s">
        <v>42</v>
      </c>
      <c r="Q1025" s="42" t="s">
        <v>42</v>
      </c>
      <c r="R1025" s="42" t="s">
        <v>42</v>
      </c>
      <c r="S1025" s="42" t="s">
        <v>40</v>
      </c>
      <c r="T1025" s="42" t="s">
        <v>59</v>
      </c>
      <c r="U1025" s="42" t="s">
        <v>40</v>
      </c>
      <c r="V1025" s="42" t="s">
        <v>44</v>
      </c>
      <c r="W1025" s="42" t="s">
        <v>42</v>
      </c>
      <c r="X1025" s="42" t="s">
        <v>343</v>
      </c>
      <c r="Y1025" s="42"/>
    </row>
    <row r="1026" spans="1:25" ht="14.4" x14ac:dyDescent="0.3">
      <c r="A1026" s="35" t="s">
        <v>202</v>
      </c>
      <c r="B1026" s="24">
        <v>11697</v>
      </c>
      <c r="C1026" s="24" t="s">
        <v>277</v>
      </c>
      <c r="D1026" s="24">
        <v>53100075</v>
      </c>
      <c r="E1026" s="28" t="s">
        <v>278</v>
      </c>
      <c r="F1026" s="24">
        <v>4</v>
      </c>
      <c r="G1026" s="24" t="s">
        <v>37</v>
      </c>
      <c r="H1026" s="24" t="s">
        <v>191</v>
      </c>
      <c r="I1026" s="24" t="s">
        <v>39</v>
      </c>
      <c r="J1026" s="24" t="s">
        <v>169</v>
      </c>
      <c r="K1026" s="24" t="s">
        <v>41</v>
      </c>
      <c r="L1026" s="24">
        <v>11697</v>
      </c>
      <c r="M1026" s="42" t="s">
        <v>42</v>
      </c>
      <c r="N1026" s="42" t="s">
        <v>42</v>
      </c>
      <c r="O1026" s="42" t="s">
        <v>42</v>
      </c>
      <c r="P1026" s="42" t="s">
        <v>42</v>
      </c>
      <c r="Q1026" s="42" t="s">
        <v>42</v>
      </c>
      <c r="R1026" s="42" t="s">
        <v>42</v>
      </c>
      <c r="S1026" s="42" t="s">
        <v>42</v>
      </c>
      <c r="T1026" s="42" t="s">
        <v>42</v>
      </c>
      <c r="U1026" s="42" t="s">
        <v>40</v>
      </c>
      <c r="V1026" s="42" t="s">
        <v>44</v>
      </c>
      <c r="W1026" s="42" t="s">
        <v>42</v>
      </c>
      <c r="X1026" s="42" t="s">
        <v>342</v>
      </c>
      <c r="Y1026" s="42"/>
    </row>
    <row r="1027" spans="1:25" ht="24" x14ac:dyDescent="0.3">
      <c r="A1027" s="35" t="s">
        <v>202</v>
      </c>
      <c r="B1027" s="24">
        <v>11818</v>
      </c>
      <c r="C1027" s="24" t="s">
        <v>291</v>
      </c>
      <c r="D1027" s="24">
        <v>53100136</v>
      </c>
      <c r="E1027" s="28" t="s">
        <v>292</v>
      </c>
      <c r="F1027" s="24">
        <v>1</v>
      </c>
      <c r="G1027" s="24" t="s">
        <v>37</v>
      </c>
      <c r="H1027" s="24" t="s">
        <v>49</v>
      </c>
      <c r="I1027" s="24" t="s">
        <v>39</v>
      </c>
      <c r="J1027" s="24" t="s">
        <v>169</v>
      </c>
      <c r="K1027" s="24" t="s">
        <v>41</v>
      </c>
      <c r="L1027" s="24">
        <v>11818</v>
      </c>
      <c r="M1027" s="42" t="s">
        <v>42</v>
      </c>
      <c r="N1027" s="42" t="s">
        <v>42</v>
      </c>
      <c r="O1027" s="42" t="s">
        <v>40</v>
      </c>
      <c r="P1027" s="42" t="s">
        <v>42</v>
      </c>
      <c r="Q1027" s="42" t="s">
        <v>42</v>
      </c>
      <c r="R1027" s="42" t="s">
        <v>42</v>
      </c>
      <c r="S1027" s="42" t="s">
        <v>42</v>
      </c>
      <c r="T1027" s="42" t="s">
        <v>54</v>
      </c>
      <c r="U1027" s="42" t="s">
        <v>40</v>
      </c>
      <c r="V1027" s="42" t="s">
        <v>51</v>
      </c>
      <c r="W1027" s="42" t="s">
        <v>40</v>
      </c>
      <c r="X1027" s="42">
        <v>0</v>
      </c>
      <c r="Y1027" s="42"/>
    </row>
    <row r="1028" spans="1:25" ht="14.4" x14ac:dyDescent="0.3">
      <c r="A1028" s="35" t="s">
        <v>202</v>
      </c>
      <c r="B1028" s="24">
        <v>11825</v>
      </c>
      <c r="C1028" s="24" t="s">
        <v>109</v>
      </c>
      <c r="D1028" s="24">
        <v>53100136</v>
      </c>
      <c r="E1028" s="28" t="s">
        <v>110</v>
      </c>
      <c r="F1028" s="24">
        <v>1</v>
      </c>
      <c r="G1028" s="24" t="s">
        <v>37</v>
      </c>
      <c r="H1028" s="24" t="s">
        <v>49</v>
      </c>
      <c r="I1028" s="24" t="s">
        <v>39</v>
      </c>
      <c r="J1028" s="24" t="s">
        <v>40</v>
      </c>
      <c r="K1028" s="24" t="s">
        <v>41</v>
      </c>
      <c r="L1028" s="24">
        <v>11825</v>
      </c>
      <c r="M1028" s="42" t="s">
        <v>40</v>
      </c>
      <c r="N1028" s="42" t="s">
        <v>42</v>
      </c>
      <c r="O1028" s="42" t="s">
        <v>40</v>
      </c>
      <c r="P1028" s="42" t="s">
        <v>42</v>
      </c>
      <c r="Q1028" s="42" t="s">
        <v>42</v>
      </c>
      <c r="R1028" s="42" t="s">
        <v>42</v>
      </c>
      <c r="S1028" s="42" t="s">
        <v>40</v>
      </c>
      <c r="T1028" s="42" t="s">
        <v>54</v>
      </c>
      <c r="U1028" s="42" t="s">
        <v>40</v>
      </c>
      <c r="V1028" s="42" t="s">
        <v>51</v>
      </c>
      <c r="W1028" s="42" t="s">
        <v>40</v>
      </c>
      <c r="X1028" s="42">
        <v>0</v>
      </c>
      <c r="Y1028" s="42"/>
    </row>
    <row r="1029" spans="1:25" ht="14.4" x14ac:dyDescent="0.3">
      <c r="A1029" s="35" t="s">
        <v>202</v>
      </c>
      <c r="B1029" s="24">
        <v>11697</v>
      </c>
      <c r="C1029" s="24" t="s">
        <v>277</v>
      </c>
      <c r="D1029" s="24">
        <v>53100075</v>
      </c>
      <c r="E1029" s="28" t="s">
        <v>278</v>
      </c>
      <c r="F1029" s="24">
        <v>8</v>
      </c>
      <c r="G1029" s="24" t="s">
        <v>37</v>
      </c>
      <c r="H1029" s="24" t="s">
        <v>191</v>
      </c>
      <c r="I1029" s="24" t="s">
        <v>39</v>
      </c>
      <c r="J1029" s="24" t="s">
        <v>169</v>
      </c>
      <c r="K1029" s="24" t="s">
        <v>41</v>
      </c>
      <c r="L1029" s="24">
        <v>11697</v>
      </c>
      <c r="M1029" s="42" t="s">
        <v>42</v>
      </c>
      <c r="N1029" s="42" t="s">
        <v>42</v>
      </c>
      <c r="O1029" s="42" t="s">
        <v>42</v>
      </c>
      <c r="P1029" s="42" t="s">
        <v>42</v>
      </c>
      <c r="Q1029" s="42" t="s">
        <v>42</v>
      </c>
      <c r="R1029" s="42" t="s">
        <v>42</v>
      </c>
      <c r="S1029" s="42" t="s">
        <v>42</v>
      </c>
      <c r="T1029" s="42" t="s">
        <v>42</v>
      </c>
      <c r="U1029" s="42" t="s">
        <v>40</v>
      </c>
      <c r="V1029" s="42" t="s">
        <v>44</v>
      </c>
      <c r="W1029" s="42" t="s">
        <v>42</v>
      </c>
      <c r="X1029" s="42" t="s">
        <v>342</v>
      </c>
      <c r="Y1029" s="42"/>
    </row>
    <row r="1030" spans="1:25" ht="14.4" x14ac:dyDescent="0.3">
      <c r="A1030" s="35" t="s">
        <v>202</v>
      </c>
      <c r="B1030" s="24">
        <v>11697</v>
      </c>
      <c r="C1030" s="24" t="s">
        <v>277</v>
      </c>
      <c r="D1030" s="24">
        <v>53100075</v>
      </c>
      <c r="E1030" s="28" t="s">
        <v>278</v>
      </c>
      <c r="F1030" s="24">
        <v>2</v>
      </c>
      <c r="G1030" s="24" t="s">
        <v>37</v>
      </c>
      <c r="H1030" s="24" t="s">
        <v>191</v>
      </c>
      <c r="I1030" s="24" t="s">
        <v>39</v>
      </c>
      <c r="J1030" s="24" t="s">
        <v>169</v>
      </c>
      <c r="K1030" s="24" t="s">
        <v>41</v>
      </c>
      <c r="L1030" s="24">
        <v>11697</v>
      </c>
      <c r="M1030" s="42" t="s">
        <v>42</v>
      </c>
      <c r="N1030" s="42" t="s">
        <v>42</v>
      </c>
      <c r="O1030" s="42" t="s">
        <v>42</v>
      </c>
      <c r="P1030" s="42" t="s">
        <v>42</v>
      </c>
      <c r="Q1030" s="42" t="s">
        <v>42</v>
      </c>
      <c r="R1030" s="42" t="s">
        <v>42</v>
      </c>
      <c r="S1030" s="42" t="s">
        <v>42</v>
      </c>
      <c r="T1030" s="42" t="s">
        <v>42</v>
      </c>
      <c r="U1030" s="42" t="s">
        <v>40</v>
      </c>
      <c r="V1030" s="42" t="s">
        <v>44</v>
      </c>
      <c r="W1030" s="42" t="s">
        <v>42</v>
      </c>
      <c r="X1030" s="42" t="s">
        <v>342</v>
      </c>
      <c r="Y1030" s="42"/>
    </row>
    <row r="1031" spans="1:25" ht="24" x14ac:dyDescent="0.3">
      <c r="A1031" s="35" t="s">
        <v>202</v>
      </c>
      <c r="B1031" s="24">
        <v>20638</v>
      </c>
      <c r="C1031" s="24" t="s">
        <v>322</v>
      </c>
      <c r="D1031" s="24">
        <v>53100066</v>
      </c>
      <c r="E1031" s="28" t="s">
        <v>323</v>
      </c>
      <c r="F1031" s="24">
        <v>8</v>
      </c>
      <c r="G1031" s="24" t="s">
        <v>37</v>
      </c>
      <c r="H1031" s="24" t="s">
        <v>191</v>
      </c>
      <c r="I1031" s="24" t="s">
        <v>39</v>
      </c>
      <c r="J1031" s="24" t="s">
        <v>40</v>
      </c>
      <c r="K1031" s="24" t="s">
        <v>41</v>
      </c>
      <c r="L1031" s="24">
        <v>20638</v>
      </c>
      <c r="M1031" s="42" t="s">
        <v>42</v>
      </c>
      <c r="N1031" s="42" t="s">
        <v>42</v>
      </c>
      <c r="O1031" s="42" t="s">
        <v>40</v>
      </c>
      <c r="P1031" s="42" t="s">
        <v>42</v>
      </c>
      <c r="Q1031" s="42" t="s">
        <v>42</v>
      </c>
      <c r="R1031" s="42" t="s">
        <v>42</v>
      </c>
      <c r="S1031" s="42" t="s">
        <v>40</v>
      </c>
      <c r="T1031" s="42" t="s">
        <v>42</v>
      </c>
      <c r="U1031" s="42" t="s">
        <v>40</v>
      </c>
      <c r="V1031" s="42" t="s">
        <v>44</v>
      </c>
      <c r="W1031" s="42" t="s">
        <v>42</v>
      </c>
      <c r="X1031" s="42" t="s">
        <v>344</v>
      </c>
      <c r="Y1031" s="42"/>
    </row>
    <row r="1032" spans="1:25" ht="14.4" x14ac:dyDescent="0.3">
      <c r="A1032" s="35" t="s">
        <v>202</v>
      </c>
      <c r="B1032" s="24">
        <v>11713</v>
      </c>
      <c r="C1032" s="24" t="s">
        <v>247</v>
      </c>
      <c r="D1032" s="24">
        <v>53100138</v>
      </c>
      <c r="E1032" s="28" t="s">
        <v>248</v>
      </c>
      <c r="F1032" s="24">
        <v>1</v>
      </c>
      <c r="G1032" s="24" t="s">
        <v>37</v>
      </c>
      <c r="H1032" s="24" t="s">
        <v>64</v>
      </c>
      <c r="I1032" s="24" t="s">
        <v>39</v>
      </c>
      <c r="J1032" s="24" t="s">
        <v>169</v>
      </c>
      <c r="K1032" s="24" t="s">
        <v>41</v>
      </c>
      <c r="L1032" s="24">
        <v>11713</v>
      </c>
      <c r="M1032" s="42" t="s">
        <v>42</v>
      </c>
      <c r="N1032" s="42" t="s">
        <v>42</v>
      </c>
      <c r="O1032" s="42" t="s">
        <v>40</v>
      </c>
      <c r="P1032" s="42" t="s">
        <v>42</v>
      </c>
      <c r="Q1032" s="42" t="s">
        <v>42</v>
      </c>
      <c r="R1032" s="42" t="s">
        <v>42</v>
      </c>
      <c r="S1032" s="42" t="s">
        <v>42</v>
      </c>
      <c r="T1032" s="42" t="s">
        <v>59</v>
      </c>
      <c r="U1032" s="42" t="s">
        <v>40</v>
      </c>
      <c r="V1032" s="42" t="s">
        <v>44</v>
      </c>
      <c r="W1032" s="42" t="s">
        <v>40</v>
      </c>
      <c r="X1032" s="42" t="s">
        <v>45</v>
      </c>
      <c r="Y1032" s="42"/>
    </row>
    <row r="1033" spans="1:25" ht="14.4" x14ac:dyDescent="0.3">
      <c r="A1033" s="35" t="s">
        <v>202</v>
      </c>
      <c r="B1033" s="24">
        <v>11697</v>
      </c>
      <c r="C1033" s="24" t="s">
        <v>277</v>
      </c>
      <c r="D1033" s="24">
        <v>53100075</v>
      </c>
      <c r="E1033" s="28" t="s">
        <v>278</v>
      </c>
      <c r="F1033" s="24">
        <v>2</v>
      </c>
      <c r="G1033" s="24" t="s">
        <v>37</v>
      </c>
      <c r="H1033" s="24" t="s">
        <v>191</v>
      </c>
      <c r="I1033" s="24" t="s">
        <v>39</v>
      </c>
      <c r="J1033" s="24" t="s">
        <v>169</v>
      </c>
      <c r="K1033" s="24" t="s">
        <v>41</v>
      </c>
      <c r="L1033" s="24">
        <v>11697</v>
      </c>
      <c r="M1033" s="42" t="s">
        <v>42</v>
      </c>
      <c r="N1033" s="42" t="s">
        <v>42</v>
      </c>
      <c r="O1033" s="42" t="s">
        <v>42</v>
      </c>
      <c r="P1033" s="42" t="s">
        <v>42</v>
      </c>
      <c r="Q1033" s="42" t="s">
        <v>42</v>
      </c>
      <c r="R1033" s="42" t="s">
        <v>42</v>
      </c>
      <c r="S1033" s="42" t="s">
        <v>42</v>
      </c>
      <c r="T1033" s="42" t="s">
        <v>42</v>
      </c>
      <c r="U1033" s="42" t="s">
        <v>40</v>
      </c>
      <c r="V1033" s="42" t="s">
        <v>44</v>
      </c>
      <c r="W1033" s="42" t="s">
        <v>42</v>
      </c>
      <c r="X1033" s="42" t="s">
        <v>342</v>
      </c>
      <c r="Y1033" s="42"/>
    </row>
    <row r="1034" spans="1:25" ht="14.4" x14ac:dyDescent="0.3">
      <c r="A1034" s="35" t="s">
        <v>202</v>
      </c>
      <c r="B1034" s="24">
        <v>11697</v>
      </c>
      <c r="C1034" s="24" t="s">
        <v>277</v>
      </c>
      <c r="D1034" s="24">
        <v>53100075</v>
      </c>
      <c r="E1034" s="28" t="s">
        <v>278</v>
      </c>
      <c r="F1034" s="24">
        <v>1</v>
      </c>
      <c r="G1034" s="24" t="s">
        <v>37</v>
      </c>
      <c r="H1034" s="24" t="s">
        <v>191</v>
      </c>
      <c r="I1034" s="24" t="s">
        <v>39</v>
      </c>
      <c r="J1034" s="24" t="s">
        <v>169</v>
      </c>
      <c r="K1034" s="24" t="s">
        <v>41</v>
      </c>
      <c r="L1034" s="24">
        <v>11697</v>
      </c>
      <c r="M1034" s="42" t="s">
        <v>42</v>
      </c>
      <c r="N1034" s="42" t="s">
        <v>42</v>
      </c>
      <c r="O1034" s="42" t="s">
        <v>42</v>
      </c>
      <c r="P1034" s="42" t="s">
        <v>42</v>
      </c>
      <c r="Q1034" s="42" t="s">
        <v>42</v>
      </c>
      <c r="R1034" s="42" t="s">
        <v>42</v>
      </c>
      <c r="S1034" s="42" t="s">
        <v>42</v>
      </c>
      <c r="T1034" s="42" t="s">
        <v>42</v>
      </c>
      <c r="U1034" s="42" t="s">
        <v>40</v>
      </c>
      <c r="V1034" s="42" t="s">
        <v>44</v>
      </c>
      <c r="W1034" s="42" t="s">
        <v>42</v>
      </c>
      <c r="X1034" s="42" t="s">
        <v>342</v>
      </c>
      <c r="Y1034" s="42"/>
    </row>
    <row r="1035" spans="1:25" ht="14.4" x14ac:dyDescent="0.3">
      <c r="A1035" s="35" t="s">
        <v>202</v>
      </c>
      <c r="B1035" s="24">
        <v>11948</v>
      </c>
      <c r="C1035" s="24" t="s">
        <v>83</v>
      </c>
      <c r="D1035" s="24">
        <v>53100195</v>
      </c>
      <c r="E1035" s="28" t="s">
        <v>84</v>
      </c>
      <c r="F1035" s="24">
        <v>1</v>
      </c>
      <c r="G1035" s="24" t="s">
        <v>58</v>
      </c>
      <c r="H1035" s="24" t="s">
        <v>38</v>
      </c>
      <c r="I1035" s="24" t="s">
        <v>39</v>
      </c>
      <c r="J1035" s="24" t="s">
        <v>40</v>
      </c>
      <c r="K1035" s="24" t="s">
        <v>41</v>
      </c>
      <c r="L1035" s="24">
        <v>11948</v>
      </c>
      <c r="M1035" s="42" t="s">
        <v>40</v>
      </c>
      <c r="N1035" s="42" t="s">
        <v>42</v>
      </c>
      <c r="O1035" s="42" t="s">
        <v>40</v>
      </c>
      <c r="P1035" s="42" t="s">
        <v>42</v>
      </c>
      <c r="Q1035" s="42" t="s">
        <v>42</v>
      </c>
      <c r="R1035" s="42" t="s">
        <v>42</v>
      </c>
      <c r="S1035" s="42" t="s">
        <v>40</v>
      </c>
      <c r="T1035" s="42" t="s">
        <v>59</v>
      </c>
      <c r="U1035" s="42" t="s">
        <v>40</v>
      </c>
      <c r="V1035" s="42" t="s">
        <v>44</v>
      </c>
      <c r="W1035" s="42" t="s">
        <v>42</v>
      </c>
      <c r="X1035" s="42" t="s">
        <v>343</v>
      </c>
      <c r="Y1035" s="42"/>
    </row>
    <row r="1036" spans="1:25" ht="14.4" x14ac:dyDescent="0.3">
      <c r="A1036" s="35" t="s">
        <v>202</v>
      </c>
      <c r="B1036" s="24">
        <v>11697</v>
      </c>
      <c r="C1036" s="24" t="s">
        <v>277</v>
      </c>
      <c r="D1036" s="24">
        <v>53100075</v>
      </c>
      <c r="E1036" s="28" t="s">
        <v>278</v>
      </c>
      <c r="F1036" s="24">
        <v>2</v>
      </c>
      <c r="G1036" s="24" t="s">
        <v>37</v>
      </c>
      <c r="H1036" s="24" t="s">
        <v>191</v>
      </c>
      <c r="I1036" s="24" t="s">
        <v>39</v>
      </c>
      <c r="J1036" s="24" t="s">
        <v>169</v>
      </c>
      <c r="K1036" s="24" t="s">
        <v>41</v>
      </c>
      <c r="L1036" s="24">
        <v>11697</v>
      </c>
      <c r="M1036" s="42" t="s">
        <v>42</v>
      </c>
      <c r="N1036" s="42" t="s">
        <v>42</v>
      </c>
      <c r="O1036" s="42" t="s">
        <v>42</v>
      </c>
      <c r="P1036" s="42" t="s">
        <v>42</v>
      </c>
      <c r="Q1036" s="42" t="s">
        <v>42</v>
      </c>
      <c r="R1036" s="42" t="s">
        <v>42</v>
      </c>
      <c r="S1036" s="42" t="s">
        <v>42</v>
      </c>
      <c r="T1036" s="42" t="s">
        <v>42</v>
      </c>
      <c r="U1036" s="42" t="s">
        <v>40</v>
      </c>
      <c r="V1036" s="42" t="s">
        <v>44</v>
      </c>
      <c r="W1036" s="42" t="s">
        <v>42</v>
      </c>
      <c r="X1036" s="42" t="s">
        <v>342</v>
      </c>
      <c r="Y1036" s="42"/>
    </row>
    <row r="1037" spans="1:25" ht="24" x14ac:dyDescent="0.3">
      <c r="A1037" s="35" t="s">
        <v>202</v>
      </c>
      <c r="B1037" s="24">
        <v>11871</v>
      </c>
      <c r="C1037" s="24" t="s">
        <v>90</v>
      </c>
      <c r="D1037" s="24">
        <v>53100152</v>
      </c>
      <c r="E1037" s="28" t="s">
        <v>91</v>
      </c>
      <c r="F1037" s="24">
        <v>1</v>
      </c>
      <c r="G1037" s="24" t="s">
        <v>37</v>
      </c>
      <c r="H1037" s="24" t="s">
        <v>38</v>
      </c>
      <c r="I1037" s="24" t="s">
        <v>39</v>
      </c>
      <c r="J1037" s="24" t="s">
        <v>40</v>
      </c>
      <c r="K1037" s="24" t="s">
        <v>41</v>
      </c>
      <c r="L1037" s="24">
        <v>11871</v>
      </c>
      <c r="M1037" s="42" t="s">
        <v>42</v>
      </c>
      <c r="N1037" s="42" t="s">
        <v>42</v>
      </c>
      <c r="O1037" s="42" t="s">
        <v>40</v>
      </c>
      <c r="P1037" s="42" t="s">
        <v>42</v>
      </c>
      <c r="Q1037" s="42" t="s">
        <v>42</v>
      </c>
      <c r="R1037" s="42" t="s">
        <v>42</v>
      </c>
      <c r="S1037" s="42" t="s">
        <v>40</v>
      </c>
      <c r="T1037" s="42" t="s">
        <v>43</v>
      </c>
      <c r="U1037" s="42" t="s">
        <v>40</v>
      </c>
      <c r="V1037" s="42" t="s">
        <v>44</v>
      </c>
      <c r="W1037" s="42" t="s">
        <v>40</v>
      </c>
      <c r="X1037" s="42" t="s">
        <v>45</v>
      </c>
      <c r="Y1037" s="42"/>
    </row>
    <row r="1038" spans="1:25" ht="14.4" x14ac:dyDescent="0.3">
      <c r="A1038" s="35" t="s">
        <v>212</v>
      </c>
      <c r="B1038" s="24">
        <v>12643</v>
      </c>
      <c r="C1038" s="24" t="s">
        <v>213</v>
      </c>
      <c r="D1038" s="24">
        <v>53100298</v>
      </c>
      <c r="E1038" s="28" t="s">
        <v>214</v>
      </c>
      <c r="F1038" s="24">
        <v>4</v>
      </c>
      <c r="G1038" s="24" t="s">
        <v>37</v>
      </c>
      <c r="H1038" s="24" t="s">
        <v>38</v>
      </c>
      <c r="I1038" s="24" t="s">
        <v>39</v>
      </c>
      <c r="J1038" s="24" t="s">
        <v>169</v>
      </c>
      <c r="K1038" s="24" t="s">
        <v>41</v>
      </c>
      <c r="L1038" s="24">
        <v>12643</v>
      </c>
      <c r="M1038" s="42" t="s">
        <v>42</v>
      </c>
      <c r="N1038" s="42" t="s">
        <v>42</v>
      </c>
      <c r="O1038" s="42" t="s">
        <v>40</v>
      </c>
      <c r="P1038" s="42" t="s">
        <v>42</v>
      </c>
      <c r="Q1038" s="42" t="s">
        <v>42</v>
      </c>
      <c r="R1038" s="42" t="s">
        <v>42</v>
      </c>
      <c r="S1038" s="42" t="s">
        <v>42</v>
      </c>
      <c r="T1038" s="42" t="s">
        <v>59</v>
      </c>
      <c r="U1038" s="42" t="s">
        <v>40</v>
      </c>
      <c r="V1038" s="42" t="s">
        <v>44</v>
      </c>
      <c r="W1038" s="42" t="s">
        <v>40</v>
      </c>
      <c r="X1038" s="42" t="s">
        <v>45</v>
      </c>
      <c r="Y1038" s="42"/>
    </row>
    <row r="1039" spans="1:25" ht="14.4" x14ac:dyDescent="0.3">
      <c r="A1039" s="35" t="s">
        <v>212</v>
      </c>
      <c r="B1039" s="24">
        <v>11694</v>
      </c>
      <c r="C1039" s="24" t="s">
        <v>189</v>
      </c>
      <c r="D1039" s="24">
        <v>53100066</v>
      </c>
      <c r="E1039" s="28" t="s">
        <v>190</v>
      </c>
      <c r="F1039" s="24">
        <v>4</v>
      </c>
      <c r="G1039" s="24" t="s">
        <v>37</v>
      </c>
      <c r="H1039" s="24" t="s">
        <v>191</v>
      </c>
      <c r="I1039" s="24" t="s">
        <v>39</v>
      </c>
      <c r="J1039" s="24" t="s">
        <v>169</v>
      </c>
      <c r="K1039" s="24" t="s">
        <v>41</v>
      </c>
      <c r="L1039" s="24">
        <v>11694</v>
      </c>
      <c r="M1039" s="42" t="s">
        <v>42</v>
      </c>
      <c r="N1039" s="42" t="s">
        <v>42</v>
      </c>
      <c r="O1039" s="42" t="s">
        <v>40</v>
      </c>
      <c r="P1039" s="42" t="s">
        <v>42</v>
      </c>
      <c r="Q1039" s="42" t="s">
        <v>42</v>
      </c>
      <c r="R1039" s="42" t="s">
        <v>42</v>
      </c>
      <c r="S1039" s="42" t="s">
        <v>42</v>
      </c>
      <c r="T1039" s="42" t="s">
        <v>59</v>
      </c>
      <c r="U1039" s="42" t="s">
        <v>40</v>
      </c>
      <c r="V1039" s="42" t="s">
        <v>44</v>
      </c>
      <c r="W1039" s="42" t="s">
        <v>42</v>
      </c>
      <c r="X1039" s="42" t="s">
        <v>354</v>
      </c>
      <c r="Y1039" s="42"/>
    </row>
    <row r="1040" spans="1:25" ht="14.4" x14ac:dyDescent="0.3">
      <c r="A1040" s="35" t="s">
        <v>212</v>
      </c>
      <c r="B1040" s="24">
        <v>11942</v>
      </c>
      <c r="C1040" s="24" t="s">
        <v>222</v>
      </c>
      <c r="D1040" s="24">
        <v>53100195</v>
      </c>
      <c r="E1040" s="28" t="s">
        <v>223</v>
      </c>
      <c r="F1040" s="24">
        <v>3</v>
      </c>
      <c r="G1040" s="24" t="s">
        <v>37</v>
      </c>
      <c r="H1040" s="24" t="s">
        <v>38</v>
      </c>
      <c r="I1040" s="24" t="s">
        <v>39</v>
      </c>
      <c r="J1040" s="24" t="s">
        <v>169</v>
      </c>
      <c r="K1040" s="24" t="s">
        <v>41</v>
      </c>
      <c r="L1040" s="24">
        <v>11942</v>
      </c>
      <c r="M1040" s="42" t="s">
        <v>42</v>
      </c>
      <c r="N1040" s="42" t="s">
        <v>42</v>
      </c>
      <c r="O1040" s="42" t="s">
        <v>40</v>
      </c>
      <c r="P1040" s="42" t="s">
        <v>42</v>
      </c>
      <c r="Q1040" s="42" t="s">
        <v>42</v>
      </c>
      <c r="R1040" s="42" t="s">
        <v>42</v>
      </c>
      <c r="S1040" s="42" t="s">
        <v>42</v>
      </c>
      <c r="T1040" s="42" t="s">
        <v>59</v>
      </c>
      <c r="U1040" s="42" t="s">
        <v>40</v>
      </c>
      <c r="V1040" s="42" t="s">
        <v>44</v>
      </c>
      <c r="W1040" s="42" t="s">
        <v>42</v>
      </c>
      <c r="X1040" s="42" t="s">
        <v>351</v>
      </c>
      <c r="Y1040" s="42"/>
    </row>
    <row r="1041" spans="1:25" ht="14.4" x14ac:dyDescent="0.3">
      <c r="A1041" s="35" t="s">
        <v>212</v>
      </c>
      <c r="B1041" s="24">
        <v>16375</v>
      </c>
      <c r="C1041" s="24" t="s">
        <v>236</v>
      </c>
      <c r="D1041" s="24">
        <v>53100870</v>
      </c>
      <c r="E1041" s="28" t="s">
        <v>235</v>
      </c>
      <c r="F1041" s="24">
        <v>1</v>
      </c>
      <c r="G1041" s="24" t="s">
        <v>37</v>
      </c>
      <c r="H1041" s="24" t="s">
        <v>217</v>
      </c>
      <c r="I1041" s="24" t="s">
        <v>39</v>
      </c>
      <c r="J1041" s="24" t="s">
        <v>169</v>
      </c>
      <c r="K1041" s="24" t="s">
        <v>41</v>
      </c>
      <c r="L1041" s="24">
        <v>16375</v>
      </c>
      <c r="M1041" s="42" t="s">
        <v>42</v>
      </c>
      <c r="N1041" s="42" t="s">
        <v>42</v>
      </c>
      <c r="O1041" s="42" t="s">
        <v>40</v>
      </c>
      <c r="P1041" s="42" t="s">
        <v>42</v>
      </c>
      <c r="Q1041" s="42" t="s">
        <v>42</v>
      </c>
      <c r="R1041" s="42" t="s">
        <v>42</v>
      </c>
      <c r="S1041" s="42" t="s">
        <v>42</v>
      </c>
      <c r="T1041" s="42" t="s">
        <v>43</v>
      </c>
      <c r="U1041" s="42" t="s">
        <v>40</v>
      </c>
      <c r="V1041" s="42" t="s">
        <v>44</v>
      </c>
      <c r="W1041" s="42" t="s">
        <v>40</v>
      </c>
      <c r="X1041" s="42">
        <v>0</v>
      </c>
      <c r="Y1041" s="42"/>
    </row>
    <row r="1042" spans="1:25" ht="14.4" x14ac:dyDescent="0.3">
      <c r="A1042" s="35" t="s">
        <v>212</v>
      </c>
      <c r="B1042" s="24">
        <v>11851</v>
      </c>
      <c r="C1042" s="24" t="s">
        <v>237</v>
      </c>
      <c r="D1042" s="24">
        <v>53100148</v>
      </c>
      <c r="E1042" s="28" t="s">
        <v>238</v>
      </c>
      <c r="F1042" s="24">
        <v>2</v>
      </c>
      <c r="G1042" s="24" t="s">
        <v>37</v>
      </c>
      <c r="H1042" s="24" t="s">
        <v>71</v>
      </c>
      <c r="I1042" s="24" t="s">
        <v>39</v>
      </c>
      <c r="J1042" s="24" t="s">
        <v>169</v>
      </c>
      <c r="K1042" s="24" t="s">
        <v>41</v>
      </c>
      <c r="L1042" s="24">
        <v>11851</v>
      </c>
      <c r="M1042" s="42" t="s">
        <v>42</v>
      </c>
      <c r="N1042" s="42" t="s">
        <v>42</v>
      </c>
      <c r="O1042" s="42" t="s">
        <v>40</v>
      </c>
      <c r="P1042" s="42" t="s">
        <v>42</v>
      </c>
      <c r="Q1042" s="42" t="s">
        <v>42</v>
      </c>
      <c r="R1042" s="42" t="s">
        <v>42</v>
      </c>
      <c r="S1042" s="42" t="s">
        <v>42</v>
      </c>
      <c r="T1042" s="42" t="s">
        <v>54</v>
      </c>
      <c r="U1042" s="42" t="s">
        <v>40</v>
      </c>
      <c r="V1042" s="42" t="s">
        <v>44</v>
      </c>
      <c r="W1042" s="42" t="s">
        <v>40</v>
      </c>
      <c r="X1042" s="42" t="s">
        <v>45</v>
      </c>
      <c r="Y1042" s="42"/>
    </row>
    <row r="1043" spans="1:25" ht="24" x14ac:dyDescent="0.3">
      <c r="A1043" s="35" t="s">
        <v>212</v>
      </c>
      <c r="B1043" s="24">
        <v>12054</v>
      </c>
      <c r="C1043" s="24" t="s">
        <v>239</v>
      </c>
      <c r="D1043" s="24">
        <v>53200198</v>
      </c>
      <c r="E1043" s="28" t="s">
        <v>240</v>
      </c>
      <c r="F1043" s="24">
        <v>1</v>
      </c>
      <c r="G1043" s="24" t="s">
        <v>37</v>
      </c>
      <c r="H1043" s="24" t="s">
        <v>217</v>
      </c>
      <c r="I1043" s="24" t="s">
        <v>39</v>
      </c>
      <c r="J1043" s="24" t="s">
        <v>169</v>
      </c>
      <c r="K1043" s="24" t="s">
        <v>41</v>
      </c>
      <c r="L1043" s="24">
        <v>12054</v>
      </c>
      <c r="M1043" s="42" t="s">
        <v>42</v>
      </c>
      <c r="N1043" s="42" t="s">
        <v>42</v>
      </c>
      <c r="O1043" s="42" t="s">
        <v>40</v>
      </c>
      <c r="P1043" s="42" t="s">
        <v>42</v>
      </c>
      <c r="Q1043" s="42" t="s">
        <v>42</v>
      </c>
      <c r="R1043" s="42" t="s">
        <v>42</v>
      </c>
      <c r="S1043" s="42" t="s">
        <v>42</v>
      </c>
      <c r="T1043" s="42" t="s">
        <v>43</v>
      </c>
      <c r="U1043" s="42" t="s">
        <v>40</v>
      </c>
      <c r="V1043" s="42" t="s">
        <v>44</v>
      </c>
      <c r="W1043" s="42" t="s">
        <v>42</v>
      </c>
      <c r="X1043" s="42" t="s">
        <v>353</v>
      </c>
      <c r="Y1043" s="42"/>
    </row>
    <row r="1044" spans="1:25" ht="14.4" x14ac:dyDescent="0.3">
      <c r="A1044" s="35" t="s">
        <v>212</v>
      </c>
      <c r="B1044" s="24">
        <v>12794</v>
      </c>
      <c r="C1044" s="24" t="s">
        <v>244</v>
      </c>
      <c r="D1044" s="24">
        <v>53100381</v>
      </c>
      <c r="E1044" s="28" t="s">
        <v>243</v>
      </c>
      <c r="F1044" s="24">
        <v>1</v>
      </c>
      <c r="G1044" s="24" t="s">
        <v>37</v>
      </c>
      <c r="H1044" s="24" t="s">
        <v>217</v>
      </c>
      <c r="I1044" s="24" t="s">
        <v>39</v>
      </c>
      <c r="J1044" s="24" t="s">
        <v>169</v>
      </c>
      <c r="K1044" s="24" t="s">
        <v>41</v>
      </c>
      <c r="L1044" s="24">
        <v>12794</v>
      </c>
      <c r="M1044" s="42" t="s">
        <v>42</v>
      </c>
      <c r="N1044" s="42" t="s">
        <v>42</v>
      </c>
      <c r="O1044" s="42" t="s">
        <v>40</v>
      </c>
      <c r="P1044" s="42" t="s">
        <v>42</v>
      </c>
      <c r="Q1044" s="42" t="s">
        <v>42</v>
      </c>
      <c r="R1044" s="42" t="s">
        <v>42</v>
      </c>
      <c r="S1044" s="42" t="s">
        <v>42</v>
      </c>
      <c r="T1044" s="42" t="s">
        <v>43</v>
      </c>
      <c r="U1044" s="42" t="s">
        <v>40</v>
      </c>
      <c r="V1044" s="42" t="s">
        <v>44</v>
      </c>
      <c r="W1044" s="42" t="s">
        <v>40</v>
      </c>
      <c r="X1044" s="42" t="s">
        <v>45</v>
      </c>
      <c r="Y1044" s="42"/>
    </row>
    <row r="1045" spans="1:25" ht="14.4" x14ac:dyDescent="0.3">
      <c r="A1045" s="35" t="s">
        <v>212</v>
      </c>
      <c r="B1045" s="24">
        <v>11851</v>
      </c>
      <c r="C1045" s="24" t="s">
        <v>237</v>
      </c>
      <c r="D1045" s="24">
        <v>53100148</v>
      </c>
      <c r="E1045" s="28" t="s">
        <v>238</v>
      </c>
      <c r="F1045" s="24">
        <v>1</v>
      </c>
      <c r="G1045" s="24" t="s">
        <v>37</v>
      </c>
      <c r="H1045" s="24" t="s">
        <v>71</v>
      </c>
      <c r="I1045" s="24" t="s">
        <v>39</v>
      </c>
      <c r="J1045" s="24" t="s">
        <v>169</v>
      </c>
      <c r="K1045" s="24" t="s">
        <v>41</v>
      </c>
      <c r="L1045" s="24">
        <v>11851</v>
      </c>
      <c r="M1045" s="42" t="s">
        <v>42</v>
      </c>
      <c r="N1045" s="42" t="s">
        <v>42</v>
      </c>
      <c r="O1045" s="42" t="s">
        <v>40</v>
      </c>
      <c r="P1045" s="42" t="s">
        <v>42</v>
      </c>
      <c r="Q1045" s="42" t="s">
        <v>42</v>
      </c>
      <c r="R1045" s="42" t="s">
        <v>42</v>
      </c>
      <c r="S1045" s="42" t="s">
        <v>42</v>
      </c>
      <c r="T1045" s="42" t="s">
        <v>54</v>
      </c>
      <c r="U1045" s="42" t="s">
        <v>40</v>
      </c>
      <c r="V1045" s="42" t="s">
        <v>44</v>
      </c>
      <c r="W1045" s="42" t="s">
        <v>40</v>
      </c>
      <c r="X1045" s="42" t="s">
        <v>45</v>
      </c>
      <c r="Y1045" s="42"/>
    </row>
    <row r="1046" spans="1:25" ht="24" x14ac:dyDescent="0.3">
      <c r="A1046" s="35" t="s">
        <v>212</v>
      </c>
      <c r="B1046" s="24">
        <v>16314</v>
      </c>
      <c r="C1046" s="24" t="s">
        <v>173</v>
      </c>
      <c r="D1046" s="24">
        <v>53100361</v>
      </c>
      <c r="E1046" s="28" t="s">
        <v>174</v>
      </c>
      <c r="F1046" s="24">
        <v>19</v>
      </c>
      <c r="G1046" s="24" t="s">
        <v>37</v>
      </c>
      <c r="H1046" s="24" t="s">
        <v>64</v>
      </c>
      <c r="I1046" s="24" t="s">
        <v>39</v>
      </c>
      <c r="J1046" s="24" t="s">
        <v>169</v>
      </c>
      <c r="K1046" s="24" t="s">
        <v>41</v>
      </c>
      <c r="L1046" s="24">
        <v>16314</v>
      </c>
      <c r="M1046" s="42" t="s">
        <v>42</v>
      </c>
      <c r="N1046" s="42" t="s">
        <v>42</v>
      </c>
      <c r="O1046" s="42" t="s">
        <v>40</v>
      </c>
      <c r="P1046" s="42" t="s">
        <v>42</v>
      </c>
      <c r="Q1046" s="42" t="s">
        <v>42</v>
      </c>
      <c r="R1046" s="42" t="s">
        <v>42</v>
      </c>
      <c r="S1046" s="42" t="s">
        <v>42</v>
      </c>
      <c r="T1046" s="42" t="s">
        <v>43</v>
      </c>
      <c r="U1046" s="42" t="s">
        <v>40</v>
      </c>
      <c r="V1046" s="42" t="s">
        <v>44</v>
      </c>
      <c r="W1046" s="42" t="s">
        <v>40</v>
      </c>
      <c r="X1046" s="42" t="s">
        <v>45</v>
      </c>
      <c r="Y1046" s="42"/>
    </row>
    <row r="1047" spans="1:25" ht="24" x14ac:dyDescent="0.3">
      <c r="A1047" s="35" t="s">
        <v>212</v>
      </c>
      <c r="B1047" s="24">
        <v>16345</v>
      </c>
      <c r="C1047" s="24" t="s">
        <v>34</v>
      </c>
      <c r="D1047" s="24">
        <v>53100152</v>
      </c>
      <c r="E1047" s="28" t="s">
        <v>35</v>
      </c>
      <c r="F1047" s="24">
        <v>3</v>
      </c>
      <c r="G1047" s="24" t="s">
        <v>37</v>
      </c>
      <c r="H1047" s="24" t="s">
        <v>38</v>
      </c>
      <c r="I1047" s="24" t="s">
        <v>39</v>
      </c>
      <c r="J1047" s="24" t="s">
        <v>40</v>
      </c>
      <c r="K1047" s="24" t="s">
        <v>41</v>
      </c>
      <c r="L1047" s="24">
        <v>16345</v>
      </c>
      <c r="M1047" s="42" t="s">
        <v>40</v>
      </c>
      <c r="N1047" s="42" t="s">
        <v>42</v>
      </c>
      <c r="O1047" s="42" t="s">
        <v>40</v>
      </c>
      <c r="P1047" s="42" t="s">
        <v>40</v>
      </c>
      <c r="Q1047" s="42" t="s">
        <v>42</v>
      </c>
      <c r="R1047" s="42" t="s">
        <v>40</v>
      </c>
      <c r="S1047" s="42" t="s">
        <v>40</v>
      </c>
      <c r="T1047" s="42" t="s">
        <v>43</v>
      </c>
      <c r="U1047" s="42" t="s">
        <v>40</v>
      </c>
      <c r="V1047" s="42" t="s">
        <v>44</v>
      </c>
      <c r="W1047" s="42" t="s">
        <v>40</v>
      </c>
      <c r="X1047" s="42" t="s">
        <v>45</v>
      </c>
      <c r="Y1047" s="42"/>
    </row>
    <row r="1048" spans="1:25" ht="24" x14ac:dyDescent="0.3">
      <c r="A1048" s="35" t="s">
        <v>212</v>
      </c>
      <c r="B1048" s="24">
        <v>16359</v>
      </c>
      <c r="C1048" s="24" t="s">
        <v>62</v>
      </c>
      <c r="D1048" s="24">
        <v>53100864</v>
      </c>
      <c r="E1048" s="28" t="s">
        <v>95</v>
      </c>
      <c r="F1048" s="24">
        <v>1</v>
      </c>
      <c r="G1048" s="24" t="s">
        <v>37</v>
      </c>
      <c r="H1048" s="24" t="s">
        <v>64</v>
      </c>
      <c r="I1048" s="24" t="s">
        <v>39</v>
      </c>
      <c r="J1048" s="24" t="s">
        <v>40</v>
      </c>
      <c r="K1048" s="24" t="s">
        <v>41</v>
      </c>
      <c r="L1048" s="24">
        <v>16359</v>
      </c>
      <c r="M1048" s="42" t="s">
        <v>40</v>
      </c>
      <c r="N1048" s="42" t="s">
        <v>42</v>
      </c>
      <c r="O1048" s="42" t="s">
        <v>40</v>
      </c>
      <c r="P1048" s="42" t="s">
        <v>42</v>
      </c>
      <c r="Q1048" s="42" t="s">
        <v>42</v>
      </c>
      <c r="R1048" s="42" t="s">
        <v>42</v>
      </c>
      <c r="S1048" s="42" t="s">
        <v>40</v>
      </c>
      <c r="T1048" s="42" t="s">
        <v>96</v>
      </c>
      <c r="U1048" s="42" t="s">
        <v>40</v>
      </c>
      <c r="V1048" s="42" t="s">
        <v>44</v>
      </c>
      <c r="W1048" s="42" t="s">
        <v>40</v>
      </c>
      <c r="X1048" s="42" t="s">
        <v>45</v>
      </c>
      <c r="Y1048" s="42"/>
    </row>
    <row r="1049" spans="1:25" ht="24" x14ac:dyDescent="0.3">
      <c r="A1049" s="35" t="s">
        <v>212</v>
      </c>
      <c r="B1049" s="24">
        <v>16377</v>
      </c>
      <c r="C1049" s="24" t="s">
        <v>181</v>
      </c>
      <c r="D1049" s="24">
        <v>53100076</v>
      </c>
      <c r="E1049" s="28" t="s">
        <v>182</v>
      </c>
      <c r="F1049" s="24">
        <v>9</v>
      </c>
      <c r="G1049" s="24" t="s">
        <v>37</v>
      </c>
      <c r="H1049" s="24" t="s">
        <v>71</v>
      </c>
      <c r="I1049" s="24" t="s">
        <v>39</v>
      </c>
      <c r="J1049" s="24" t="s">
        <v>169</v>
      </c>
      <c r="K1049" s="24" t="s">
        <v>41</v>
      </c>
      <c r="L1049" s="24">
        <v>16377</v>
      </c>
      <c r="M1049" s="42" t="s">
        <v>42</v>
      </c>
      <c r="N1049" s="42" t="s">
        <v>42</v>
      </c>
      <c r="O1049" s="42" t="s">
        <v>40</v>
      </c>
      <c r="P1049" s="42" t="s">
        <v>42</v>
      </c>
      <c r="Q1049" s="42" t="s">
        <v>40</v>
      </c>
      <c r="R1049" s="42" t="s">
        <v>42</v>
      </c>
      <c r="S1049" s="42" t="s">
        <v>42</v>
      </c>
      <c r="T1049" s="42" t="s">
        <v>43</v>
      </c>
      <c r="U1049" s="42" t="s">
        <v>40</v>
      </c>
      <c r="V1049" s="42" t="s">
        <v>44</v>
      </c>
      <c r="W1049" s="42" t="s">
        <v>40</v>
      </c>
      <c r="X1049" s="42" t="s">
        <v>45</v>
      </c>
      <c r="Y1049" s="42"/>
    </row>
    <row r="1050" spans="1:25" ht="24" x14ac:dyDescent="0.3">
      <c r="A1050" s="35" t="s">
        <v>212</v>
      </c>
      <c r="B1050" s="24">
        <v>16378</v>
      </c>
      <c r="C1050" s="24" t="s">
        <v>181</v>
      </c>
      <c r="D1050" s="24">
        <v>53100076</v>
      </c>
      <c r="E1050" s="28" t="s">
        <v>201</v>
      </c>
      <c r="F1050" s="24">
        <v>1</v>
      </c>
      <c r="G1050" s="24" t="s">
        <v>37</v>
      </c>
      <c r="H1050" s="24" t="s">
        <v>71</v>
      </c>
      <c r="I1050" s="24" t="s">
        <v>39</v>
      </c>
      <c r="J1050" s="24" t="s">
        <v>169</v>
      </c>
      <c r="K1050" s="24" t="s">
        <v>41</v>
      </c>
      <c r="L1050" s="24">
        <v>16378</v>
      </c>
      <c r="M1050" s="42" t="s">
        <v>42</v>
      </c>
      <c r="N1050" s="42" t="s">
        <v>42</v>
      </c>
      <c r="O1050" s="42" t="s">
        <v>40</v>
      </c>
      <c r="P1050" s="42" t="s">
        <v>42</v>
      </c>
      <c r="Q1050" s="42" t="s">
        <v>40</v>
      </c>
      <c r="R1050" s="42" t="s">
        <v>42</v>
      </c>
      <c r="S1050" s="42" t="s">
        <v>42</v>
      </c>
      <c r="T1050" s="42" t="s">
        <v>43</v>
      </c>
      <c r="U1050" s="42" t="s">
        <v>40</v>
      </c>
      <c r="V1050" s="42" t="s">
        <v>44</v>
      </c>
      <c r="W1050" s="42" t="s">
        <v>40</v>
      </c>
      <c r="X1050" s="42" t="s">
        <v>45</v>
      </c>
      <c r="Y1050" s="42"/>
    </row>
    <row r="1051" spans="1:25" ht="14.4" x14ac:dyDescent="0.3">
      <c r="A1051" s="35" t="s">
        <v>212</v>
      </c>
      <c r="B1051" s="24">
        <v>16398</v>
      </c>
      <c r="C1051" s="24" t="s">
        <v>170</v>
      </c>
      <c r="D1051" s="24">
        <v>53100889</v>
      </c>
      <c r="E1051" s="28" t="s">
        <v>183</v>
      </c>
      <c r="F1051" s="24">
        <v>27</v>
      </c>
      <c r="G1051" s="24" t="s">
        <v>37</v>
      </c>
      <c r="H1051" s="24" t="s">
        <v>64</v>
      </c>
      <c r="I1051" s="24" t="s">
        <v>39</v>
      </c>
      <c r="J1051" s="24" t="s">
        <v>169</v>
      </c>
      <c r="K1051" s="24" t="s">
        <v>41</v>
      </c>
      <c r="L1051" s="24">
        <v>16398</v>
      </c>
      <c r="M1051" s="42" t="s">
        <v>42</v>
      </c>
      <c r="N1051" s="42" t="s">
        <v>42</v>
      </c>
      <c r="O1051" s="42" t="s">
        <v>40</v>
      </c>
      <c r="P1051" s="42" t="s">
        <v>42</v>
      </c>
      <c r="Q1051" s="42" t="s">
        <v>42</v>
      </c>
      <c r="R1051" s="42" t="s">
        <v>42</v>
      </c>
      <c r="S1051" s="42" t="s">
        <v>42</v>
      </c>
      <c r="T1051" s="42" t="s">
        <v>59</v>
      </c>
      <c r="U1051" s="42" t="s">
        <v>40</v>
      </c>
      <c r="V1051" s="42" t="s">
        <v>44</v>
      </c>
      <c r="W1051" s="42" t="s">
        <v>40</v>
      </c>
      <c r="X1051" s="42" t="s">
        <v>45</v>
      </c>
      <c r="Y1051" s="42"/>
    </row>
    <row r="1052" spans="1:25" ht="14.4" x14ac:dyDescent="0.3">
      <c r="A1052" s="35" t="s">
        <v>212</v>
      </c>
      <c r="B1052" s="24">
        <v>16400</v>
      </c>
      <c r="C1052" s="24" t="s">
        <v>170</v>
      </c>
      <c r="D1052" s="24">
        <v>53100889</v>
      </c>
      <c r="E1052" s="28" t="s">
        <v>180</v>
      </c>
      <c r="F1052" s="24">
        <v>3</v>
      </c>
      <c r="G1052" s="24" t="s">
        <v>37</v>
      </c>
      <c r="H1052" s="24" t="s">
        <v>64</v>
      </c>
      <c r="I1052" s="24" t="s">
        <v>39</v>
      </c>
      <c r="J1052" s="24" t="s">
        <v>169</v>
      </c>
      <c r="K1052" s="24" t="s">
        <v>41</v>
      </c>
      <c r="L1052" s="24">
        <v>16400</v>
      </c>
      <c r="M1052" s="42" t="s">
        <v>42</v>
      </c>
      <c r="N1052" s="42" t="s">
        <v>42</v>
      </c>
      <c r="O1052" s="42" t="s">
        <v>40</v>
      </c>
      <c r="P1052" s="42" t="s">
        <v>42</v>
      </c>
      <c r="Q1052" s="42" t="s">
        <v>42</v>
      </c>
      <c r="R1052" s="42" t="s">
        <v>42</v>
      </c>
      <c r="S1052" s="42" t="s">
        <v>42</v>
      </c>
      <c r="T1052" s="42" t="s">
        <v>43</v>
      </c>
      <c r="U1052" s="42" t="s">
        <v>40</v>
      </c>
      <c r="V1052" s="42" t="s">
        <v>44</v>
      </c>
      <c r="W1052" s="42" t="s">
        <v>40</v>
      </c>
      <c r="X1052" s="42" t="s">
        <v>45</v>
      </c>
      <c r="Y1052" s="42"/>
    </row>
    <row r="1053" spans="1:25" ht="14.4" x14ac:dyDescent="0.3">
      <c r="A1053" s="35" t="s">
        <v>212</v>
      </c>
      <c r="B1053" s="24">
        <v>16414</v>
      </c>
      <c r="C1053" s="24" t="s">
        <v>206</v>
      </c>
      <c r="D1053" s="24">
        <v>53100335</v>
      </c>
      <c r="E1053" s="28" t="s">
        <v>207</v>
      </c>
      <c r="F1053" s="24">
        <v>1</v>
      </c>
      <c r="G1053" s="24" t="s">
        <v>37</v>
      </c>
      <c r="H1053" s="24" t="s">
        <v>71</v>
      </c>
      <c r="I1053" s="24" t="s">
        <v>39</v>
      </c>
      <c r="J1053" s="24" t="s">
        <v>169</v>
      </c>
      <c r="K1053" s="24" t="s">
        <v>41</v>
      </c>
      <c r="L1053" s="24">
        <v>16414</v>
      </c>
      <c r="M1053" s="42" t="s">
        <v>42</v>
      </c>
      <c r="N1053" s="42" t="s">
        <v>42</v>
      </c>
      <c r="O1053" s="42" t="s">
        <v>40</v>
      </c>
      <c r="P1053" s="42" t="s">
        <v>42</v>
      </c>
      <c r="Q1053" s="42" t="s">
        <v>40</v>
      </c>
      <c r="R1053" s="42" t="s">
        <v>42</v>
      </c>
      <c r="S1053" s="42" t="s">
        <v>42</v>
      </c>
      <c r="T1053" s="42" t="s">
        <v>54</v>
      </c>
      <c r="U1053" s="42" t="s">
        <v>40</v>
      </c>
      <c r="V1053" s="42" t="s">
        <v>44</v>
      </c>
      <c r="W1053" s="42" t="s">
        <v>40</v>
      </c>
      <c r="X1053" s="42" t="s">
        <v>45</v>
      </c>
      <c r="Y1053" s="42"/>
    </row>
    <row r="1054" spans="1:25" ht="14.4" x14ac:dyDescent="0.3">
      <c r="A1054" s="35" t="s">
        <v>212</v>
      </c>
      <c r="B1054" s="24">
        <v>16416</v>
      </c>
      <c r="C1054" s="24" t="s">
        <v>167</v>
      </c>
      <c r="D1054" s="24">
        <v>53100391</v>
      </c>
      <c r="E1054" s="28" t="s">
        <v>205</v>
      </c>
      <c r="F1054" s="24">
        <v>1</v>
      </c>
      <c r="G1054" s="24" t="s">
        <v>37</v>
      </c>
      <c r="H1054" s="24" t="s">
        <v>49</v>
      </c>
      <c r="I1054" s="24" t="s">
        <v>39</v>
      </c>
      <c r="J1054" s="24" t="s">
        <v>169</v>
      </c>
      <c r="K1054" s="24" t="s">
        <v>41</v>
      </c>
      <c r="L1054" s="24">
        <v>16416</v>
      </c>
      <c r="M1054" s="42" t="s">
        <v>42</v>
      </c>
      <c r="N1054" s="42" t="s">
        <v>42</v>
      </c>
      <c r="O1054" s="42" t="s">
        <v>40</v>
      </c>
      <c r="P1054" s="42" t="s">
        <v>42</v>
      </c>
      <c r="Q1054" s="42" t="s">
        <v>42</v>
      </c>
      <c r="R1054" s="42" t="s">
        <v>42</v>
      </c>
      <c r="S1054" s="42" t="s">
        <v>42</v>
      </c>
      <c r="T1054" s="42" t="s">
        <v>54</v>
      </c>
      <c r="U1054" s="42" t="s">
        <v>40</v>
      </c>
      <c r="V1054" s="42" t="s">
        <v>51</v>
      </c>
      <c r="W1054" s="42" t="s">
        <v>40</v>
      </c>
      <c r="X1054" s="42">
        <v>0</v>
      </c>
      <c r="Y1054" s="42"/>
    </row>
    <row r="1055" spans="1:25" ht="14.4" x14ac:dyDescent="0.3">
      <c r="A1055" s="35" t="s">
        <v>212</v>
      </c>
      <c r="B1055" s="24">
        <v>16417</v>
      </c>
      <c r="C1055" s="24" t="s">
        <v>167</v>
      </c>
      <c r="D1055" s="24">
        <v>53100391</v>
      </c>
      <c r="E1055" s="28" t="s">
        <v>177</v>
      </c>
      <c r="F1055" s="24">
        <v>1</v>
      </c>
      <c r="G1055" s="24" t="s">
        <v>37</v>
      </c>
      <c r="H1055" s="24" t="s">
        <v>49</v>
      </c>
      <c r="I1055" s="24" t="s">
        <v>39</v>
      </c>
      <c r="J1055" s="24" t="s">
        <v>169</v>
      </c>
      <c r="K1055" s="24" t="s">
        <v>41</v>
      </c>
      <c r="L1055" s="24">
        <v>16417</v>
      </c>
      <c r="M1055" s="42" t="s">
        <v>42</v>
      </c>
      <c r="N1055" s="42" t="s">
        <v>42</v>
      </c>
      <c r="O1055" s="42" t="s">
        <v>40</v>
      </c>
      <c r="P1055" s="42" t="s">
        <v>42</v>
      </c>
      <c r="Q1055" s="42" t="s">
        <v>42</v>
      </c>
      <c r="R1055" s="42" t="s">
        <v>42</v>
      </c>
      <c r="S1055" s="42" t="s">
        <v>42</v>
      </c>
      <c r="T1055" s="42" t="s">
        <v>54</v>
      </c>
      <c r="U1055" s="42" t="s">
        <v>40</v>
      </c>
      <c r="V1055" s="42" t="s">
        <v>51</v>
      </c>
      <c r="W1055" s="42" t="s">
        <v>40</v>
      </c>
      <c r="X1055" s="42">
        <v>0</v>
      </c>
      <c r="Y1055" s="42"/>
    </row>
    <row r="1056" spans="1:25" ht="14.4" x14ac:dyDescent="0.3">
      <c r="A1056" s="35" t="s">
        <v>212</v>
      </c>
      <c r="B1056" s="24">
        <v>16418</v>
      </c>
      <c r="C1056" s="24" t="s">
        <v>167</v>
      </c>
      <c r="D1056" s="24">
        <v>53100391</v>
      </c>
      <c r="E1056" s="28" t="s">
        <v>178</v>
      </c>
      <c r="F1056" s="24">
        <v>1</v>
      </c>
      <c r="G1056" s="24" t="s">
        <v>37</v>
      </c>
      <c r="H1056" s="24" t="s">
        <v>49</v>
      </c>
      <c r="I1056" s="24" t="s">
        <v>39</v>
      </c>
      <c r="J1056" s="24" t="s">
        <v>169</v>
      </c>
      <c r="K1056" s="24" t="s">
        <v>41</v>
      </c>
      <c r="L1056" s="24">
        <v>16418</v>
      </c>
      <c r="M1056" s="42" t="s">
        <v>42</v>
      </c>
      <c r="N1056" s="42" t="s">
        <v>42</v>
      </c>
      <c r="O1056" s="42" t="s">
        <v>40</v>
      </c>
      <c r="P1056" s="42" t="s">
        <v>42</v>
      </c>
      <c r="Q1056" s="42" t="s">
        <v>42</v>
      </c>
      <c r="R1056" s="42" t="s">
        <v>42</v>
      </c>
      <c r="S1056" s="42" t="s">
        <v>42</v>
      </c>
      <c r="T1056" s="42" t="s">
        <v>54</v>
      </c>
      <c r="U1056" s="42" t="s">
        <v>40</v>
      </c>
      <c r="V1056" s="42" t="s">
        <v>51</v>
      </c>
      <c r="W1056" s="42" t="s">
        <v>40</v>
      </c>
      <c r="X1056" s="42">
        <v>0</v>
      </c>
      <c r="Y1056" s="42"/>
    </row>
    <row r="1057" spans="1:25" ht="14.4" x14ac:dyDescent="0.3">
      <c r="A1057" s="35" t="s">
        <v>212</v>
      </c>
      <c r="B1057" s="24">
        <v>16419</v>
      </c>
      <c r="C1057" s="24" t="s">
        <v>167</v>
      </c>
      <c r="D1057" s="24">
        <v>53100391</v>
      </c>
      <c r="E1057" s="28" t="s">
        <v>179</v>
      </c>
      <c r="F1057" s="24">
        <v>3</v>
      </c>
      <c r="G1057" s="24" t="s">
        <v>37</v>
      </c>
      <c r="H1057" s="24" t="s">
        <v>49</v>
      </c>
      <c r="I1057" s="24" t="s">
        <v>39</v>
      </c>
      <c r="J1057" s="24" t="s">
        <v>169</v>
      </c>
      <c r="K1057" s="24" t="s">
        <v>41</v>
      </c>
      <c r="L1057" s="24">
        <v>16419</v>
      </c>
      <c r="M1057" s="42" t="s">
        <v>42</v>
      </c>
      <c r="N1057" s="42" t="s">
        <v>42</v>
      </c>
      <c r="O1057" s="42" t="s">
        <v>40</v>
      </c>
      <c r="P1057" s="42" t="s">
        <v>42</v>
      </c>
      <c r="Q1057" s="42" t="s">
        <v>42</v>
      </c>
      <c r="R1057" s="42" t="s">
        <v>42</v>
      </c>
      <c r="S1057" s="42" t="s">
        <v>42</v>
      </c>
      <c r="T1057" s="42" t="s">
        <v>54</v>
      </c>
      <c r="U1057" s="42" t="s">
        <v>40</v>
      </c>
      <c r="V1057" s="42" t="s">
        <v>51</v>
      </c>
      <c r="W1057" s="42" t="s">
        <v>40</v>
      </c>
      <c r="X1057" s="42">
        <v>0</v>
      </c>
      <c r="Y1057" s="42"/>
    </row>
    <row r="1058" spans="1:25" ht="14.4" x14ac:dyDescent="0.3">
      <c r="A1058" s="35" t="s">
        <v>212</v>
      </c>
      <c r="B1058" s="24">
        <v>16424</v>
      </c>
      <c r="C1058" s="24" t="s">
        <v>167</v>
      </c>
      <c r="D1058" s="24">
        <v>53100391</v>
      </c>
      <c r="E1058" s="28" t="s">
        <v>168</v>
      </c>
      <c r="F1058" s="24">
        <v>1</v>
      </c>
      <c r="G1058" s="24" t="s">
        <v>37</v>
      </c>
      <c r="H1058" s="24" t="s">
        <v>49</v>
      </c>
      <c r="I1058" s="24" t="s">
        <v>39</v>
      </c>
      <c r="J1058" s="24" t="s">
        <v>169</v>
      </c>
      <c r="K1058" s="24" t="s">
        <v>41</v>
      </c>
      <c r="L1058" s="24">
        <v>16424</v>
      </c>
      <c r="M1058" s="42" t="s">
        <v>42</v>
      </c>
      <c r="N1058" s="42" t="s">
        <v>42</v>
      </c>
      <c r="O1058" s="42" t="s">
        <v>40</v>
      </c>
      <c r="P1058" s="42" t="s">
        <v>42</v>
      </c>
      <c r="Q1058" s="42" t="s">
        <v>42</v>
      </c>
      <c r="R1058" s="42" t="s">
        <v>42</v>
      </c>
      <c r="S1058" s="42" t="s">
        <v>42</v>
      </c>
      <c r="T1058" s="42" t="s">
        <v>54</v>
      </c>
      <c r="U1058" s="42" t="s">
        <v>40</v>
      </c>
      <c r="V1058" s="42" t="s">
        <v>51</v>
      </c>
      <c r="W1058" s="42" t="s">
        <v>40</v>
      </c>
      <c r="X1058" s="42">
        <v>0</v>
      </c>
      <c r="Y1058" s="42"/>
    </row>
    <row r="1059" spans="1:25" ht="24" x14ac:dyDescent="0.3">
      <c r="A1059" s="35" t="s">
        <v>212</v>
      </c>
      <c r="B1059" s="24">
        <v>17035</v>
      </c>
      <c r="C1059" s="24" t="s">
        <v>47</v>
      </c>
      <c r="D1059" s="24">
        <v>53100147</v>
      </c>
      <c r="E1059" s="28" t="s">
        <v>48</v>
      </c>
      <c r="F1059" s="24">
        <v>1</v>
      </c>
      <c r="G1059" s="24" t="s">
        <v>37</v>
      </c>
      <c r="H1059" s="24" t="s">
        <v>49</v>
      </c>
      <c r="I1059" s="24" t="s">
        <v>39</v>
      </c>
      <c r="J1059" s="24" t="s">
        <v>40</v>
      </c>
      <c r="K1059" s="24" t="s">
        <v>41</v>
      </c>
      <c r="L1059" s="24">
        <v>17035</v>
      </c>
      <c r="M1059" s="42" t="s">
        <v>40</v>
      </c>
      <c r="N1059" s="42" t="s">
        <v>42</v>
      </c>
      <c r="O1059" s="42" t="s">
        <v>40</v>
      </c>
      <c r="P1059" s="42" t="s">
        <v>42</v>
      </c>
      <c r="Q1059" s="42" t="s">
        <v>42</v>
      </c>
      <c r="R1059" s="42" t="s">
        <v>42</v>
      </c>
      <c r="S1059" s="42" t="s">
        <v>40</v>
      </c>
      <c r="T1059" s="42" t="s">
        <v>50</v>
      </c>
      <c r="U1059" s="42" t="s">
        <v>40</v>
      </c>
      <c r="V1059" s="42" t="s">
        <v>51</v>
      </c>
      <c r="W1059" s="42" t="s">
        <v>40</v>
      </c>
      <c r="X1059" s="42">
        <v>0</v>
      </c>
      <c r="Y1059" s="42"/>
    </row>
    <row r="1060" spans="1:25" ht="14.4" x14ac:dyDescent="0.3">
      <c r="A1060" s="35" t="s">
        <v>212</v>
      </c>
      <c r="B1060" s="24">
        <v>17408</v>
      </c>
      <c r="C1060" s="24" t="s">
        <v>175</v>
      </c>
      <c r="D1060" s="24">
        <v>53100007</v>
      </c>
      <c r="E1060" s="28" t="s">
        <v>176</v>
      </c>
      <c r="F1060" s="24">
        <v>11</v>
      </c>
      <c r="G1060" s="24" t="s">
        <v>37</v>
      </c>
      <c r="H1060" s="24" t="s">
        <v>71</v>
      </c>
      <c r="I1060" s="24" t="s">
        <v>39</v>
      </c>
      <c r="J1060" s="24" t="s">
        <v>169</v>
      </c>
      <c r="K1060" s="24" t="s">
        <v>41</v>
      </c>
      <c r="L1060" s="24">
        <v>17408</v>
      </c>
      <c r="M1060" s="42" t="s">
        <v>42</v>
      </c>
      <c r="N1060" s="42" t="s">
        <v>42</v>
      </c>
      <c r="O1060" s="42" t="s">
        <v>40</v>
      </c>
      <c r="P1060" s="42" t="s">
        <v>42</v>
      </c>
      <c r="Q1060" s="42" t="s">
        <v>40</v>
      </c>
      <c r="R1060" s="42" t="s">
        <v>42</v>
      </c>
      <c r="S1060" s="42" t="s">
        <v>42</v>
      </c>
      <c r="T1060" s="42" t="s">
        <v>54</v>
      </c>
      <c r="U1060" s="42" t="s">
        <v>40</v>
      </c>
      <c r="V1060" s="42" t="s">
        <v>44</v>
      </c>
      <c r="W1060" s="42" t="s">
        <v>40</v>
      </c>
      <c r="X1060" s="42" t="s">
        <v>45</v>
      </c>
      <c r="Y1060" s="42"/>
    </row>
    <row r="1061" spans="1:25" ht="14.4" x14ac:dyDescent="0.3">
      <c r="A1061" s="35" t="s">
        <v>212</v>
      </c>
      <c r="B1061" s="24">
        <v>20530</v>
      </c>
      <c r="C1061" s="24" t="s">
        <v>192</v>
      </c>
      <c r="D1061" s="24">
        <v>53100335</v>
      </c>
      <c r="E1061" s="28" t="s">
        <v>193</v>
      </c>
      <c r="F1061" s="24">
        <v>1</v>
      </c>
      <c r="G1061" s="24" t="s">
        <v>37</v>
      </c>
      <c r="H1061" s="24" t="s">
        <v>71</v>
      </c>
      <c r="I1061" s="24" t="s">
        <v>39</v>
      </c>
      <c r="J1061" s="24" t="s">
        <v>169</v>
      </c>
      <c r="K1061" s="24" t="s">
        <v>41</v>
      </c>
      <c r="L1061" s="24">
        <v>20530</v>
      </c>
      <c r="M1061" s="42" t="s">
        <v>42</v>
      </c>
      <c r="N1061" s="42" t="s">
        <v>42</v>
      </c>
      <c r="O1061" s="42" t="s">
        <v>40</v>
      </c>
      <c r="P1061" s="42" t="s">
        <v>42</v>
      </c>
      <c r="Q1061" s="42" t="s">
        <v>40</v>
      </c>
      <c r="R1061" s="42" t="s">
        <v>42</v>
      </c>
      <c r="S1061" s="42" t="s">
        <v>42</v>
      </c>
      <c r="T1061" s="42" t="s">
        <v>54</v>
      </c>
      <c r="U1061" s="42" t="s">
        <v>40</v>
      </c>
      <c r="V1061" s="42" t="s">
        <v>44</v>
      </c>
      <c r="W1061" s="42" t="s">
        <v>40</v>
      </c>
      <c r="X1061" s="42" t="s">
        <v>45</v>
      </c>
      <c r="Y1061" s="42"/>
    </row>
    <row r="1062" spans="1:25" ht="24" x14ac:dyDescent="0.3">
      <c r="A1062" s="35" t="s">
        <v>212</v>
      </c>
      <c r="B1062" s="24">
        <v>20659</v>
      </c>
      <c r="C1062" s="24" t="s">
        <v>184</v>
      </c>
      <c r="D1062" s="24">
        <v>53100236</v>
      </c>
      <c r="E1062" s="28" t="s">
        <v>198</v>
      </c>
      <c r="F1062" s="24">
        <v>5</v>
      </c>
      <c r="G1062" s="24" t="s">
        <v>37</v>
      </c>
      <c r="H1062" s="24" t="s">
        <v>38</v>
      </c>
      <c r="I1062" s="24" t="s">
        <v>39</v>
      </c>
      <c r="J1062" s="24" t="s">
        <v>169</v>
      </c>
      <c r="K1062" s="24" t="s">
        <v>41</v>
      </c>
      <c r="L1062" s="24">
        <v>20659</v>
      </c>
      <c r="M1062" s="42" t="s">
        <v>42</v>
      </c>
      <c r="N1062" s="42" t="s">
        <v>42</v>
      </c>
      <c r="O1062" s="42" t="s">
        <v>42</v>
      </c>
      <c r="P1062" s="42" t="s">
        <v>42</v>
      </c>
      <c r="Q1062" s="42" t="s">
        <v>42</v>
      </c>
      <c r="R1062" s="42" t="s">
        <v>42</v>
      </c>
      <c r="S1062" s="42" t="s">
        <v>42</v>
      </c>
      <c r="T1062" s="42" t="s">
        <v>42</v>
      </c>
      <c r="U1062" s="42" t="s">
        <v>42</v>
      </c>
      <c r="V1062" s="42" t="s">
        <v>44</v>
      </c>
      <c r="W1062" s="42" t="s">
        <v>42</v>
      </c>
      <c r="X1062" s="42" t="s">
        <v>347</v>
      </c>
      <c r="Y1062" s="42"/>
    </row>
    <row r="1063" spans="1:25" ht="24" x14ac:dyDescent="0.3">
      <c r="A1063" s="35" t="s">
        <v>212</v>
      </c>
      <c r="B1063" s="24">
        <v>20660</v>
      </c>
      <c r="C1063" s="24" t="s">
        <v>184</v>
      </c>
      <c r="D1063" s="24">
        <v>53100236</v>
      </c>
      <c r="E1063" s="28" t="s">
        <v>185</v>
      </c>
      <c r="F1063" s="24">
        <v>2</v>
      </c>
      <c r="G1063" s="24" t="s">
        <v>37</v>
      </c>
      <c r="H1063" s="24" t="s">
        <v>38</v>
      </c>
      <c r="I1063" s="24" t="s">
        <v>39</v>
      </c>
      <c r="J1063" s="24" t="s">
        <v>169</v>
      </c>
      <c r="K1063" s="24" t="s">
        <v>41</v>
      </c>
      <c r="L1063" s="24">
        <v>20660</v>
      </c>
      <c r="M1063" s="42" t="s">
        <v>42</v>
      </c>
      <c r="N1063" s="42" t="s">
        <v>42</v>
      </c>
      <c r="O1063" s="42" t="s">
        <v>42</v>
      </c>
      <c r="P1063" s="42" t="s">
        <v>42</v>
      </c>
      <c r="Q1063" s="42" t="s">
        <v>42</v>
      </c>
      <c r="R1063" s="42" t="s">
        <v>42</v>
      </c>
      <c r="S1063" s="42" t="s">
        <v>42</v>
      </c>
      <c r="T1063" s="42" t="s">
        <v>42</v>
      </c>
      <c r="U1063" s="42" t="s">
        <v>42</v>
      </c>
      <c r="V1063" s="42" t="s">
        <v>44</v>
      </c>
      <c r="W1063" s="42" t="s">
        <v>42</v>
      </c>
      <c r="X1063" s="42" t="s">
        <v>347</v>
      </c>
      <c r="Y1063" s="42"/>
    </row>
    <row r="1064" spans="1:25" ht="14.4" x14ac:dyDescent="0.3">
      <c r="A1064" s="35" t="s">
        <v>212</v>
      </c>
      <c r="B1064" s="24">
        <v>21303</v>
      </c>
      <c r="C1064" s="24" t="s">
        <v>56</v>
      </c>
      <c r="D1064" s="24">
        <v>53100195</v>
      </c>
      <c r="E1064" s="28" t="s">
        <v>57</v>
      </c>
      <c r="F1064" s="24">
        <v>5</v>
      </c>
      <c r="G1064" s="24" t="s">
        <v>58</v>
      </c>
      <c r="H1064" s="24" t="s">
        <v>38</v>
      </c>
      <c r="I1064" s="24" t="s">
        <v>39</v>
      </c>
      <c r="J1064" s="24" t="s">
        <v>40</v>
      </c>
      <c r="K1064" s="24" t="s">
        <v>41</v>
      </c>
      <c r="L1064" s="24">
        <v>21303</v>
      </c>
      <c r="M1064" s="42" t="s">
        <v>40</v>
      </c>
      <c r="N1064" s="42" t="s">
        <v>42</v>
      </c>
      <c r="O1064" s="42" t="s">
        <v>40</v>
      </c>
      <c r="P1064" s="42" t="s">
        <v>42</v>
      </c>
      <c r="Q1064" s="42" t="s">
        <v>42</v>
      </c>
      <c r="R1064" s="42" t="s">
        <v>42</v>
      </c>
      <c r="S1064" s="42" t="s">
        <v>40</v>
      </c>
      <c r="T1064" s="42" t="s">
        <v>59</v>
      </c>
      <c r="U1064" s="42" t="s">
        <v>40</v>
      </c>
      <c r="V1064" s="42" t="s">
        <v>44</v>
      </c>
      <c r="W1064" s="42" t="s">
        <v>42</v>
      </c>
      <c r="X1064" s="42" t="s">
        <v>343</v>
      </c>
      <c r="Y1064" s="42"/>
    </row>
    <row r="1065" spans="1:25" ht="14.4" x14ac:dyDescent="0.3">
      <c r="A1065" s="35" t="s">
        <v>212</v>
      </c>
      <c r="B1065" s="24">
        <v>11824</v>
      </c>
      <c r="C1065" s="24" t="s">
        <v>120</v>
      </c>
      <c r="D1065" s="24">
        <v>53100136</v>
      </c>
      <c r="E1065" s="28" t="s">
        <v>119</v>
      </c>
      <c r="F1065" s="24">
        <v>1</v>
      </c>
      <c r="G1065" s="24" t="s">
        <v>37</v>
      </c>
      <c r="H1065" s="24" t="s">
        <v>49</v>
      </c>
      <c r="I1065" s="24" t="s">
        <v>39</v>
      </c>
      <c r="J1065" s="24" t="s">
        <v>40</v>
      </c>
      <c r="K1065" s="24" t="s">
        <v>41</v>
      </c>
      <c r="L1065" s="24">
        <v>11824</v>
      </c>
      <c r="M1065" s="42" t="s">
        <v>40</v>
      </c>
      <c r="N1065" s="42" t="s">
        <v>42</v>
      </c>
      <c r="O1065" s="42" t="s">
        <v>40</v>
      </c>
      <c r="P1065" s="42" t="s">
        <v>42</v>
      </c>
      <c r="Q1065" s="42" t="s">
        <v>42</v>
      </c>
      <c r="R1065" s="42" t="s">
        <v>42</v>
      </c>
      <c r="S1065" s="42" t="s">
        <v>40</v>
      </c>
      <c r="T1065" s="42" t="s">
        <v>54</v>
      </c>
      <c r="U1065" s="42" t="s">
        <v>40</v>
      </c>
      <c r="V1065" s="42" t="s">
        <v>51</v>
      </c>
      <c r="W1065" s="42" t="s">
        <v>40</v>
      </c>
      <c r="X1065" s="42">
        <v>0</v>
      </c>
      <c r="Y1065" s="42"/>
    </row>
    <row r="1066" spans="1:25" ht="14.4" x14ac:dyDescent="0.3">
      <c r="A1066" s="35" t="s">
        <v>212</v>
      </c>
      <c r="B1066" s="24">
        <v>16372</v>
      </c>
      <c r="C1066" s="24" t="s">
        <v>228</v>
      </c>
      <c r="D1066" s="24">
        <v>53100880</v>
      </c>
      <c r="E1066" s="28" t="s">
        <v>229</v>
      </c>
      <c r="F1066" s="24">
        <v>1</v>
      </c>
      <c r="G1066" s="24" t="s">
        <v>37</v>
      </c>
      <c r="H1066" s="24" t="s">
        <v>217</v>
      </c>
      <c r="I1066" s="24" t="s">
        <v>39</v>
      </c>
      <c r="J1066" s="24" t="s">
        <v>169</v>
      </c>
      <c r="K1066" s="24" t="s">
        <v>41</v>
      </c>
      <c r="L1066" s="24">
        <v>16372</v>
      </c>
      <c r="M1066" s="42" t="s">
        <v>42</v>
      </c>
      <c r="N1066" s="42" t="s">
        <v>42</v>
      </c>
      <c r="O1066" s="42" t="s">
        <v>40</v>
      </c>
      <c r="P1066" s="42" t="s">
        <v>42</v>
      </c>
      <c r="Q1066" s="42" t="s">
        <v>42</v>
      </c>
      <c r="R1066" s="42" t="s">
        <v>42</v>
      </c>
      <c r="S1066" s="42" t="s">
        <v>42</v>
      </c>
      <c r="T1066" s="42" t="s">
        <v>43</v>
      </c>
      <c r="U1066" s="42" t="s">
        <v>40</v>
      </c>
      <c r="V1066" s="42" t="s">
        <v>44</v>
      </c>
      <c r="W1066" s="42" t="s">
        <v>40</v>
      </c>
      <c r="X1066" s="42">
        <v>0</v>
      </c>
      <c r="Y1066" s="42"/>
    </row>
    <row r="1067" spans="1:25" ht="14.4" x14ac:dyDescent="0.3">
      <c r="A1067" s="35" t="s">
        <v>212</v>
      </c>
      <c r="B1067" s="24">
        <v>11697</v>
      </c>
      <c r="C1067" s="24" t="s">
        <v>277</v>
      </c>
      <c r="D1067" s="24">
        <v>53100075</v>
      </c>
      <c r="E1067" s="28" t="s">
        <v>278</v>
      </c>
      <c r="F1067" s="24">
        <v>37</v>
      </c>
      <c r="G1067" s="24" t="s">
        <v>37</v>
      </c>
      <c r="H1067" s="24" t="s">
        <v>191</v>
      </c>
      <c r="I1067" s="24" t="s">
        <v>39</v>
      </c>
      <c r="J1067" s="24" t="s">
        <v>169</v>
      </c>
      <c r="K1067" s="24" t="s">
        <v>41</v>
      </c>
      <c r="L1067" s="24">
        <v>11697</v>
      </c>
      <c r="M1067" s="42" t="s">
        <v>42</v>
      </c>
      <c r="N1067" s="42" t="s">
        <v>42</v>
      </c>
      <c r="O1067" s="42" t="s">
        <v>42</v>
      </c>
      <c r="P1067" s="42" t="s">
        <v>42</v>
      </c>
      <c r="Q1067" s="42" t="s">
        <v>42</v>
      </c>
      <c r="R1067" s="42" t="s">
        <v>42</v>
      </c>
      <c r="S1067" s="42" t="s">
        <v>42</v>
      </c>
      <c r="T1067" s="42" t="s">
        <v>42</v>
      </c>
      <c r="U1067" s="42" t="s">
        <v>40</v>
      </c>
      <c r="V1067" s="42" t="s">
        <v>44</v>
      </c>
      <c r="W1067" s="42" t="s">
        <v>42</v>
      </c>
      <c r="X1067" s="42" t="s">
        <v>342</v>
      </c>
      <c r="Y1067" s="42"/>
    </row>
    <row r="1068" spans="1:25" ht="14.4" x14ac:dyDescent="0.3">
      <c r="A1068" s="35" t="s">
        <v>212</v>
      </c>
      <c r="B1068" s="24">
        <v>11713</v>
      </c>
      <c r="C1068" s="24" t="s">
        <v>247</v>
      </c>
      <c r="D1068" s="24">
        <v>53100138</v>
      </c>
      <c r="E1068" s="28" t="s">
        <v>248</v>
      </c>
      <c r="F1068" s="24">
        <v>10</v>
      </c>
      <c r="G1068" s="24" t="s">
        <v>37</v>
      </c>
      <c r="H1068" s="24" t="s">
        <v>64</v>
      </c>
      <c r="I1068" s="24" t="s">
        <v>39</v>
      </c>
      <c r="J1068" s="24" t="s">
        <v>169</v>
      </c>
      <c r="K1068" s="24" t="s">
        <v>41</v>
      </c>
      <c r="L1068" s="24">
        <v>11713</v>
      </c>
      <c r="M1068" s="42" t="s">
        <v>42</v>
      </c>
      <c r="N1068" s="42" t="s">
        <v>42</v>
      </c>
      <c r="O1068" s="42" t="s">
        <v>40</v>
      </c>
      <c r="P1068" s="42" t="s">
        <v>42</v>
      </c>
      <c r="Q1068" s="42" t="s">
        <v>42</v>
      </c>
      <c r="R1068" s="42" t="s">
        <v>42</v>
      </c>
      <c r="S1068" s="42" t="s">
        <v>42</v>
      </c>
      <c r="T1068" s="42" t="s">
        <v>59</v>
      </c>
      <c r="U1068" s="42" t="s">
        <v>40</v>
      </c>
      <c r="V1068" s="42" t="s">
        <v>44</v>
      </c>
      <c r="W1068" s="42" t="s">
        <v>40</v>
      </c>
      <c r="X1068" s="42" t="s">
        <v>45</v>
      </c>
      <c r="Y1068" s="42"/>
    </row>
    <row r="1069" spans="1:25" ht="14.4" x14ac:dyDescent="0.3">
      <c r="A1069" s="35" t="s">
        <v>212</v>
      </c>
      <c r="B1069" s="24">
        <v>11795</v>
      </c>
      <c r="C1069" s="24" t="s">
        <v>251</v>
      </c>
      <c r="D1069" s="24">
        <v>53100328</v>
      </c>
      <c r="E1069" s="28" t="s">
        <v>252</v>
      </c>
      <c r="F1069" s="24">
        <v>6</v>
      </c>
      <c r="G1069" s="24" t="s">
        <v>37</v>
      </c>
      <c r="H1069" s="24" t="s">
        <v>38</v>
      </c>
      <c r="I1069" s="24" t="s">
        <v>39</v>
      </c>
      <c r="J1069" s="24" t="s">
        <v>169</v>
      </c>
      <c r="K1069" s="24" t="s">
        <v>41</v>
      </c>
      <c r="L1069" s="24">
        <v>11795</v>
      </c>
      <c r="M1069" s="42" t="s">
        <v>42</v>
      </c>
      <c r="N1069" s="42" t="s">
        <v>42</v>
      </c>
      <c r="O1069" s="42" t="s">
        <v>40</v>
      </c>
      <c r="P1069" s="42" t="s">
        <v>42</v>
      </c>
      <c r="Q1069" s="42" t="s">
        <v>42</v>
      </c>
      <c r="R1069" s="42" t="s">
        <v>42</v>
      </c>
      <c r="S1069" s="42" t="s">
        <v>42</v>
      </c>
      <c r="T1069" s="42" t="s">
        <v>43</v>
      </c>
      <c r="U1069" s="42" t="s">
        <v>40</v>
      </c>
      <c r="V1069" s="42" t="s">
        <v>44</v>
      </c>
      <c r="W1069" s="42" t="s">
        <v>40</v>
      </c>
      <c r="X1069" s="42" t="s">
        <v>45</v>
      </c>
      <c r="Y1069" s="42"/>
    </row>
    <row r="1070" spans="1:25" ht="24" x14ac:dyDescent="0.3">
      <c r="A1070" s="35" t="s">
        <v>212</v>
      </c>
      <c r="B1070" s="24">
        <v>11803</v>
      </c>
      <c r="C1070" s="24" t="s">
        <v>263</v>
      </c>
      <c r="D1070" s="24">
        <v>53100582</v>
      </c>
      <c r="E1070" s="28" t="s">
        <v>264</v>
      </c>
      <c r="F1070" s="24">
        <v>2</v>
      </c>
      <c r="G1070" s="24" t="s">
        <v>37</v>
      </c>
      <c r="H1070" s="24" t="s">
        <v>64</v>
      </c>
      <c r="I1070" s="24" t="s">
        <v>39</v>
      </c>
      <c r="J1070" s="24" t="s">
        <v>169</v>
      </c>
      <c r="K1070" s="24" t="s">
        <v>41</v>
      </c>
      <c r="L1070" s="24">
        <v>11803</v>
      </c>
      <c r="M1070" s="42" t="s">
        <v>42</v>
      </c>
      <c r="N1070" s="42" t="s">
        <v>42</v>
      </c>
      <c r="O1070" s="42" t="s">
        <v>40</v>
      </c>
      <c r="P1070" s="42" t="s">
        <v>42</v>
      </c>
      <c r="Q1070" s="42" t="s">
        <v>42</v>
      </c>
      <c r="R1070" s="42" t="s">
        <v>42</v>
      </c>
      <c r="S1070" s="42" t="s">
        <v>42</v>
      </c>
      <c r="T1070" s="42" t="s">
        <v>43</v>
      </c>
      <c r="U1070" s="42" t="s">
        <v>40</v>
      </c>
      <c r="V1070" s="42" t="s">
        <v>44</v>
      </c>
      <c r="W1070" s="42" t="s">
        <v>40</v>
      </c>
      <c r="X1070" s="42" t="s">
        <v>45</v>
      </c>
      <c r="Y1070" s="42"/>
    </row>
    <row r="1071" spans="1:25" ht="14.4" x14ac:dyDescent="0.3">
      <c r="A1071" s="35" t="s">
        <v>212</v>
      </c>
      <c r="B1071" s="24">
        <v>11809</v>
      </c>
      <c r="C1071" s="24" t="s">
        <v>305</v>
      </c>
      <c r="D1071" s="24">
        <v>53100357</v>
      </c>
      <c r="E1071" s="28" t="s">
        <v>306</v>
      </c>
      <c r="F1071" s="24">
        <v>1</v>
      </c>
      <c r="G1071" s="24" t="s">
        <v>37</v>
      </c>
      <c r="H1071" s="24" t="s">
        <v>71</v>
      </c>
      <c r="I1071" s="24" t="s">
        <v>39</v>
      </c>
      <c r="J1071" s="24" t="s">
        <v>169</v>
      </c>
      <c r="K1071" s="24" t="s">
        <v>41</v>
      </c>
      <c r="L1071" s="24">
        <v>11809</v>
      </c>
      <c r="M1071" s="42" t="s">
        <v>42</v>
      </c>
      <c r="N1071" s="42" t="s">
        <v>42</v>
      </c>
      <c r="O1071" s="42" t="s">
        <v>40</v>
      </c>
      <c r="P1071" s="42" t="s">
        <v>40</v>
      </c>
      <c r="Q1071" s="42" t="s">
        <v>42</v>
      </c>
      <c r="R1071" s="42" t="s">
        <v>42</v>
      </c>
      <c r="S1071" s="42" t="s">
        <v>42</v>
      </c>
      <c r="T1071" s="42" t="s">
        <v>54</v>
      </c>
      <c r="U1071" s="42" t="s">
        <v>40</v>
      </c>
      <c r="V1071" s="42" t="s">
        <v>44</v>
      </c>
      <c r="W1071" s="42" t="s">
        <v>40</v>
      </c>
      <c r="X1071" s="42" t="s">
        <v>45</v>
      </c>
      <c r="Y1071" s="42"/>
    </row>
    <row r="1072" spans="1:25" ht="24" x14ac:dyDescent="0.3">
      <c r="A1072" s="35" t="s">
        <v>212</v>
      </c>
      <c r="B1072" s="24">
        <v>11813</v>
      </c>
      <c r="C1072" s="24" t="s">
        <v>80</v>
      </c>
      <c r="D1072" s="24">
        <v>53100136</v>
      </c>
      <c r="E1072" s="28" t="s">
        <v>81</v>
      </c>
      <c r="F1072" s="24">
        <v>1</v>
      </c>
      <c r="G1072" s="24" t="s">
        <v>37</v>
      </c>
      <c r="H1072" s="24" t="s">
        <v>49</v>
      </c>
      <c r="I1072" s="24" t="s">
        <v>39</v>
      </c>
      <c r="J1072" s="24" t="s">
        <v>40</v>
      </c>
      <c r="K1072" s="24" t="s">
        <v>41</v>
      </c>
      <c r="L1072" s="24">
        <v>11813</v>
      </c>
      <c r="M1072" s="42" t="s">
        <v>40</v>
      </c>
      <c r="N1072" s="42" t="s">
        <v>42</v>
      </c>
      <c r="O1072" s="42" t="s">
        <v>40</v>
      </c>
      <c r="P1072" s="42" t="s">
        <v>42</v>
      </c>
      <c r="Q1072" s="42" t="s">
        <v>42</v>
      </c>
      <c r="R1072" s="42" t="s">
        <v>42</v>
      </c>
      <c r="S1072" s="42" t="s">
        <v>40</v>
      </c>
      <c r="T1072" s="42" t="s">
        <v>54</v>
      </c>
      <c r="U1072" s="42" t="s">
        <v>40</v>
      </c>
      <c r="V1072" s="42" t="s">
        <v>51</v>
      </c>
      <c r="W1072" s="42" t="s">
        <v>40</v>
      </c>
      <c r="X1072" s="42">
        <v>0</v>
      </c>
      <c r="Y1072" s="42"/>
    </row>
    <row r="1073" spans="1:25" ht="24" x14ac:dyDescent="0.3">
      <c r="A1073" s="35" t="s">
        <v>212</v>
      </c>
      <c r="B1073" s="24">
        <v>11814</v>
      </c>
      <c r="C1073" s="24" t="s">
        <v>77</v>
      </c>
      <c r="D1073" s="24">
        <v>53100136</v>
      </c>
      <c r="E1073" s="28" t="s">
        <v>78</v>
      </c>
      <c r="F1073" s="24">
        <v>1</v>
      </c>
      <c r="G1073" s="24" t="s">
        <v>37</v>
      </c>
      <c r="H1073" s="24" t="s">
        <v>49</v>
      </c>
      <c r="I1073" s="24" t="s">
        <v>39</v>
      </c>
      <c r="J1073" s="24" t="s">
        <v>40</v>
      </c>
      <c r="K1073" s="24" t="s">
        <v>41</v>
      </c>
      <c r="L1073" s="24">
        <v>11814</v>
      </c>
      <c r="M1073" s="42" t="s">
        <v>40</v>
      </c>
      <c r="N1073" s="42" t="s">
        <v>42</v>
      </c>
      <c r="O1073" s="42" t="s">
        <v>40</v>
      </c>
      <c r="P1073" s="42" t="s">
        <v>42</v>
      </c>
      <c r="Q1073" s="42" t="s">
        <v>42</v>
      </c>
      <c r="R1073" s="42" t="s">
        <v>42</v>
      </c>
      <c r="S1073" s="42" t="s">
        <v>40</v>
      </c>
      <c r="T1073" s="42" t="s">
        <v>54</v>
      </c>
      <c r="U1073" s="42" t="s">
        <v>40</v>
      </c>
      <c r="V1073" s="42" t="s">
        <v>51</v>
      </c>
      <c r="W1073" s="42" t="s">
        <v>40</v>
      </c>
      <c r="X1073" s="42">
        <v>0</v>
      </c>
      <c r="Y1073" s="42"/>
    </row>
    <row r="1074" spans="1:25" ht="24" x14ac:dyDescent="0.3">
      <c r="A1074" s="35" t="s">
        <v>212</v>
      </c>
      <c r="B1074" s="24">
        <v>11818</v>
      </c>
      <c r="C1074" s="24" t="s">
        <v>291</v>
      </c>
      <c r="D1074" s="24">
        <v>53100136</v>
      </c>
      <c r="E1074" s="28" t="s">
        <v>292</v>
      </c>
      <c r="F1074" s="24">
        <v>1</v>
      </c>
      <c r="G1074" s="24" t="s">
        <v>37</v>
      </c>
      <c r="H1074" s="24" t="s">
        <v>49</v>
      </c>
      <c r="I1074" s="24" t="s">
        <v>39</v>
      </c>
      <c r="J1074" s="24" t="s">
        <v>169</v>
      </c>
      <c r="K1074" s="24" t="s">
        <v>41</v>
      </c>
      <c r="L1074" s="24">
        <v>11818</v>
      </c>
      <c r="M1074" s="42" t="s">
        <v>42</v>
      </c>
      <c r="N1074" s="42" t="s">
        <v>42</v>
      </c>
      <c r="O1074" s="42" t="s">
        <v>40</v>
      </c>
      <c r="P1074" s="42" t="s">
        <v>42</v>
      </c>
      <c r="Q1074" s="42" t="s">
        <v>42</v>
      </c>
      <c r="R1074" s="42" t="s">
        <v>42</v>
      </c>
      <c r="S1074" s="42" t="s">
        <v>42</v>
      </c>
      <c r="T1074" s="42" t="s">
        <v>54</v>
      </c>
      <c r="U1074" s="42" t="s">
        <v>40</v>
      </c>
      <c r="V1074" s="42" t="s">
        <v>51</v>
      </c>
      <c r="W1074" s="42" t="s">
        <v>40</v>
      </c>
      <c r="X1074" s="42">
        <v>0</v>
      </c>
      <c r="Y1074" s="42"/>
    </row>
    <row r="1075" spans="1:25" ht="14.4" x14ac:dyDescent="0.3">
      <c r="A1075" s="35" t="s">
        <v>212</v>
      </c>
      <c r="B1075" s="24">
        <v>11823</v>
      </c>
      <c r="C1075" s="24" t="s">
        <v>301</v>
      </c>
      <c r="D1075" s="24">
        <v>53100330</v>
      </c>
      <c r="E1075" s="28" t="s">
        <v>302</v>
      </c>
      <c r="F1075" s="24">
        <v>2</v>
      </c>
      <c r="G1075" s="24" t="s">
        <v>37</v>
      </c>
      <c r="H1075" s="24" t="s">
        <v>49</v>
      </c>
      <c r="I1075" s="24" t="s">
        <v>39</v>
      </c>
      <c r="J1075" s="24" t="s">
        <v>169</v>
      </c>
      <c r="K1075" s="24" t="s">
        <v>41</v>
      </c>
      <c r="L1075" s="24">
        <v>11823</v>
      </c>
      <c r="M1075" s="42" t="s">
        <v>42</v>
      </c>
      <c r="N1075" s="42" t="s">
        <v>42</v>
      </c>
      <c r="O1075" s="42" t="s">
        <v>40</v>
      </c>
      <c r="P1075" s="42" t="s">
        <v>42</v>
      </c>
      <c r="Q1075" s="42" t="s">
        <v>42</v>
      </c>
      <c r="R1075" s="42" t="s">
        <v>42</v>
      </c>
      <c r="S1075" s="42" t="s">
        <v>42</v>
      </c>
      <c r="T1075" s="42" t="s">
        <v>54</v>
      </c>
      <c r="U1075" s="42" t="s">
        <v>40</v>
      </c>
      <c r="V1075" s="42" t="s">
        <v>51</v>
      </c>
      <c r="W1075" s="42" t="s">
        <v>40</v>
      </c>
      <c r="X1075" s="42">
        <v>0</v>
      </c>
      <c r="Y1075" s="42"/>
    </row>
    <row r="1076" spans="1:25" ht="24" x14ac:dyDescent="0.3">
      <c r="A1076" s="35" t="s">
        <v>212</v>
      </c>
      <c r="B1076" s="24">
        <v>11871</v>
      </c>
      <c r="C1076" s="24" t="s">
        <v>90</v>
      </c>
      <c r="D1076" s="24">
        <v>53100152</v>
      </c>
      <c r="E1076" s="28" t="s">
        <v>91</v>
      </c>
      <c r="F1076" s="24">
        <v>1</v>
      </c>
      <c r="G1076" s="24" t="s">
        <v>37</v>
      </c>
      <c r="H1076" s="24" t="s">
        <v>38</v>
      </c>
      <c r="I1076" s="24" t="s">
        <v>39</v>
      </c>
      <c r="J1076" s="24" t="s">
        <v>40</v>
      </c>
      <c r="K1076" s="24" t="s">
        <v>41</v>
      </c>
      <c r="L1076" s="24">
        <v>11871</v>
      </c>
      <c r="M1076" s="42" t="s">
        <v>42</v>
      </c>
      <c r="N1076" s="42" t="s">
        <v>42</v>
      </c>
      <c r="O1076" s="42" t="s">
        <v>40</v>
      </c>
      <c r="P1076" s="42" t="s">
        <v>42</v>
      </c>
      <c r="Q1076" s="42" t="s">
        <v>42</v>
      </c>
      <c r="R1076" s="42" t="s">
        <v>42</v>
      </c>
      <c r="S1076" s="42" t="s">
        <v>40</v>
      </c>
      <c r="T1076" s="42" t="s">
        <v>43</v>
      </c>
      <c r="U1076" s="42" t="s">
        <v>40</v>
      </c>
      <c r="V1076" s="42" t="s">
        <v>44</v>
      </c>
      <c r="W1076" s="42" t="s">
        <v>40</v>
      </c>
      <c r="X1076" s="42" t="s">
        <v>45</v>
      </c>
      <c r="Y1076" s="42"/>
    </row>
    <row r="1077" spans="1:25" ht="24" x14ac:dyDescent="0.3">
      <c r="A1077" s="35" t="s">
        <v>212</v>
      </c>
      <c r="B1077" s="24">
        <v>11872</v>
      </c>
      <c r="C1077" s="24" t="s">
        <v>121</v>
      </c>
      <c r="D1077" s="24">
        <v>53100152</v>
      </c>
      <c r="E1077" s="28" t="s">
        <v>122</v>
      </c>
      <c r="F1077" s="24">
        <v>1</v>
      </c>
      <c r="G1077" s="24" t="s">
        <v>37</v>
      </c>
      <c r="H1077" s="24" t="s">
        <v>38</v>
      </c>
      <c r="I1077" s="24" t="s">
        <v>39</v>
      </c>
      <c r="J1077" s="24" t="s">
        <v>40</v>
      </c>
      <c r="K1077" s="24" t="s">
        <v>41</v>
      </c>
      <c r="L1077" s="24">
        <v>11872</v>
      </c>
      <c r="M1077" s="42" t="s">
        <v>42</v>
      </c>
      <c r="N1077" s="42" t="s">
        <v>42</v>
      </c>
      <c r="O1077" s="42" t="s">
        <v>40</v>
      </c>
      <c r="P1077" s="42" t="s">
        <v>40</v>
      </c>
      <c r="Q1077" s="42" t="s">
        <v>42</v>
      </c>
      <c r="R1077" s="42" t="s">
        <v>42</v>
      </c>
      <c r="S1077" s="42" t="s">
        <v>40</v>
      </c>
      <c r="T1077" s="42" t="s">
        <v>43</v>
      </c>
      <c r="U1077" s="42" t="s">
        <v>40</v>
      </c>
      <c r="V1077" s="42" t="s">
        <v>44</v>
      </c>
      <c r="W1077" s="42" t="s">
        <v>40</v>
      </c>
      <c r="X1077" s="42" t="s">
        <v>45</v>
      </c>
      <c r="Y1077" s="42"/>
    </row>
    <row r="1078" spans="1:25" ht="14.4" x14ac:dyDescent="0.3">
      <c r="A1078" s="35" t="s">
        <v>212</v>
      </c>
      <c r="B1078" s="24">
        <v>11928</v>
      </c>
      <c r="C1078" s="24" t="s">
        <v>295</v>
      </c>
      <c r="D1078" s="24">
        <v>53100186</v>
      </c>
      <c r="E1078" s="28" t="s">
        <v>296</v>
      </c>
      <c r="F1078" s="24">
        <v>3</v>
      </c>
      <c r="G1078" s="24" t="s">
        <v>37</v>
      </c>
      <c r="H1078" s="24" t="s">
        <v>71</v>
      </c>
      <c r="I1078" s="24" t="s">
        <v>39</v>
      </c>
      <c r="J1078" s="24" t="s">
        <v>169</v>
      </c>
      <c r="K1078" s="24" t="s">
        <v>41</v>
      </c>
      <c r="L1078" s="24">
        <v>11928</v>
      </c>
      <c r="M1078" s="42" t="s">
        <v>42</v>
      </c>
      <c r="N1078" s="42" t="s">
        <v>42</v>
      </c>
      <c r="O1078" s="42" t="s">
        <v>40</v>
      </c>
      <c r="P1078" s="42" t="s">
        <v>42</v>
      </c>
      <c r="Q1078" s="42" t="s">
        <v>42</v>
      </c>
      <c r="R1078" s="42" t="s">
        <v>42</v>
      </c>
      <c r="S1078" s="42" t="s">
        <v>42</v>
      </c>
      <c r="T1078" s="42" t="s">
        <v>43</v>
      </c>
      <c r="U1078" s="42" t="s">
        <v>40</v>
      </c>
      <c r="V1078" s="42" t="s">
        <v>44</v>
      </c>
      <c r="W1078" s="42" t="s">
        <v>40</v>
      </c>
      <c r="X1078" s="42" t="s">
        <v>45</v>
      </c>
      <c r="Y1078" s="42"/>
    </row>
    <row r="1079" spans="1:25" ht="14.4" x14ac:dyDescent="0.3">
      <c r="A1079" s="35" t="s">
        <v>212</v>
      </c>
      <c r="B1079" s="24">
        <v>11929</v>
      </c>
      <c r="C1079" s="24" t="s">
        <v>307</v>
      </c>
      <c r="D1079" s="24">
        <v>53100186</v>
      </c>
      <c r="E1079" s="28" t="s">
        <v>308</v>
      </c>
      <c r="F1079" s="24">
        <v>1</v>
      </c>
      <c r="G1079" s="24" t="s">
        <v>37</v>
      </c>
      <c r="H1079" s="24" t="s">
        <v>71</v>
      </c>
      <c r="I1079" s="24" t="s">
        <v>39</v>
      </c>
      <c r="J1079" s="24" t="s">
        <v>169</v>
      </c>
      <c r="K1079" s="24" t="s">
        <v>41</v>
      </c>
      <c r="L1079" s="24">
        <v>11929</v>
      </c>
      <c r="M1079" s="42" t="s">
        <v>42</v>
      </c>
      <c r="N1079" s="42" t="s">
        <v>42</v>
      </c>
      <c r="O1079" s="42" t="s">
        <v>40</v>
      </c>
      <c r="P1079" s="42" t="s">
        <v>42</v>
      </c>
      <c r="Q1079" s="42" t="s">
        <v>42</v>
      </c>
      <c r="R1079" s="42" t="s">
        <v>42</v>
      </c>
      <c r="S1079" s="42" t="s">
        <v>42</v>
      </c>
      <c r="T1079" s="42" t="s">
        <v>54</v>
      </c>
      <c r="U1079" s="42" t="s">
        <v>40</v>
      </c>
      <c r="V1079" s="42" t="s">
        <v>44</v>
      </c>
      <c r="W1079" s="42" t="s">
        <v>40</v>
      </c>
      <c r="X1079" s="42" t="s">
        <v>45</v>
      </c>
      <c r="Y1079" s="42"/>
    </row>
    <row r="1080" spans="1:25" ht="14.4" x14ac:dyDescent="0.3">
      <c r="A1080" s="35" t="s">
        <v>212</v>
      </c>
      <c r="B1080" s="24">
        <v>11940</v>
      </c>
      <c r="C1080" s="24" t="s">
        <v>86</v>
      </c>
      <c r="D1080" s="24">
        <v>53100195</v>
      </c>
      <c r="E1080" s="28" t="s">
        <v>87</v>
      </c>
      <c r="F1080" s="24">
        <v>6</v>
      </c>
      <c r="G1080" s="24" t="s">
        <v>37</v>
      </c>
      <c r="H1080" s="24" t="s">
        <v>38</v>
      </c>
      <c r="I1080" s="24" t="s">
        <v>39</v>
      </c>
      <c r="J1080" s="24" t="s">
        <v>40</v>
      </c>
      <c r="K1080" s="24" t="s">
        <v>41</v>
      </c>
      <c r="L1080" s="24">
        <v>11940</v>
      </c>
      <c r="M1080" s="42" t="s">
        <v>40</v>
      </c>
      <c r="N1080" s="42" t="s">
        <v>42</v>
      </c>
      <c r="O1080" s="42" t="s">
        <v>40</v>
      </c>
      <c r="P1080" s="42" t="s">
        <v>42</v>
      </c>
      <c r="Q1080" s="42" t="s">
        <v>42</v>
      </c>
      <c r="R1080" s="42" t="s">
        <v>42</v>
      </c>
      <c r="S1080" s="42" t="s">
        <v>40</v>
      </c>
      <c r="T1080" s="42" t="s">
        <v>59</v>
      </c>
      <c r="U1080" s="42" t="s">
        <v>40</v>
      </c>
      <c r="V1080" s="42" t="s">
        <v>44</v>
      </c>
      <c r="W1080" s="42" t="s">
        <v>42</v>
      </c>
      <c r="X1080" s="42" t="s">
        <v>343</v>
      </c>
      <c r="Y1080" s="42"/>
    </row>
    <row r="1081" spans="1:25" ht="14.4" x14ac:dyDescent="0.3">
      <c r="A1081" s="35" t="s">
        <v>212</v>
      </c>
      <c r="B1081" s="24">
        <v>11948</v>
      </c>
      <c r="C1081" s="24" t="s">
        <v>83</v>
      </c>
      <c r="D1081" s="24">
        <v>53100195</v>
      </c>
      <c r="E1081" s="28" t="s">
        <v>84</v>
      </c>
      <c r="F1081" s="24">
        <v>2</v>
      </c>
      <c r="G1081" s="24" t="s">
        <v>58</v>
      </c>
      <c r="H1081" s="24" t="s">
        <v>38</v>
      </c>
      <c r="I1081" s="24" t="s">
        <v>39</v>
      </c>
      <c r="J1081" s="24" t="s">
        <v>40</v>
      </c>
      <c r="K1081" s="24" t="s">
        <v>41</v>
      </c>
      <c r="L1081" s="24">
        <v>11948</v>
      </c>
      <c r="M1081" s="42" t="s">
        <v>40</v>
      </c>
      <c r="N1081" s="42" t="s">
        <v>42</v>
      </c>
      <c r="O1081" s="42" t="s">
        <v>40</v>
      </c>
      <c r="P1081" s="42" t="s">
        <v>42</v>
      </c>
      <c r="Q1081" s="42" t="s">
        <v>42</v>
      </c>
      <c r="R1081" s="42" t="s">
        <v>42</v>
      </c>
      <c r="S1081" s="42" t="s">
        <v>40</v>
      </c>
      <c r="T1081" s="42" t="s">
        <v>59</v>
      </c>
      <c r="U1081" s="42" t="s">
        <v>40</v>
      </c>
      <c r="V1081" s="42" t="s">
        <v>44</v>
      </c>
      <c r="W1081" s="42" t="s">
        <v>42</v>
      </c>
      <c r="X1081" s="42" t="s">
        <v>343</v>
      </c>
      <c r="Y1081" s="42"/>
    </row>
    <row r="1082" spans="1:25" ht="14.4" x14ac:dyDescent="0.3">
      <c r="A1082" s="35" t="s">
        <v>212</v>
      </c>
      <c r="B1082" s="24">
        <v>12046</v>
      </c>
      <c r="C1082" s="24" t="s">
        <v>283</v>
      </c>
      <c r="D1082" s="24">
        <v>53100889</v>
      </c>
      <c r="E1082" s="28" t="s">
        <v>284</v>
      </c>
      <c r="F1082" s="24">
        <v>4</v>
      </c>
      <c r="G1082" s="24" t="s">
        <v>37</v>
      </c>
      <c r="H1082" s="24" t="s">
        <v>64</v>
      </c>
      <c r="I1082" s="24" t="s">
        <v>39</v>
      </c>
      <c r="J1082" s="24" t="s">
        <v>169</v>
      </c>
      <c r="K1082" s="24" t="s">
        <v>41</v>
      </c>
      <c r="L1082" s="24">
        <v>12046</v>
      </c>
      <c r="M1082" s="42" t="s">
        <v>42</v>
      </c>
      <c r="N1082" s="42" t="s">
        <v>42</v>
      </c>
      <c r="O1082" s="42" t="s">
        <v>40</v>
      </c>
      <c r="P1082" s="42" t="s">
        <v>42</v>
      </c>
      <c r="Q1082" s="42" t="s">
        <v>42</v>
      </c>
      <c r="R1082" s="42" t="s">
        <v>42</v>
      </c>
      <c r="S1082" s="42" t="s">
        <v>42</v>
      </c>
      <c r="T1082" s="42" t="s">
        <v>59</v>
      </c>
      <c r="U1082" s="42" t="s">
        <v>40</v>
      </c>
      <c r="V1082" s="42" t="s">
        <v>44</v>
      </c>
      <c r="W1082" s="42" t="s">
        <v>40</v>
      </c>
      <c r="X1082" s="42" t="s">
        <v>45</v>
      </c>
      <c r="Y1082" s="42"/>
    </row>
    <row r="1083" spans="1:25" ht="14.4" x14ac:dyDescent="0.3">
      <c r="A1083" s="35" t="s">
        <v>212</v>
      </c>
      <c r="B1083" s="24">
        <v>12081</v>
      </c>
      <c r="C1083" s="24" t="s">
        <v>93</v>
      </c>
      <c r="D1083" s="24">
        <v>53100496</v>
      </c>
      <c r="E1083" s="28" t="s">
        <v>94</v>
      </c>
      <c r="F1083" s="24">
        <v>1</v>
      </c>
      <c r="G1083" s="24" t="s">
        <v>37</v>
      </c>
      <c r="H1083" s="24" t="s">
        <v>71</v>
      </c>
      <c r="I1083" s="24" t="s">
        <v>39</v>
      </c>
      <c r="J1083" s="24" t="s">
        <v>40</v>
      </c>
      <c r="K1083" s="24" t="s">
        <v>41</v>
      </c>
      <c r="L1083" s="24">
        <v>12081</v>
      </c>
      <c r="M1083" s="42" t="s">
        <v>40</v>
      </c>
      <c r="N1083" s="42" t="s">
        <v>42</v>
      </c>
      <c r="O1083" s="42" t="s">
        <v>40</v>
      </c>
      <c r="P1083" s="42" t="s">
        <v>42</v>
      </c>
      <c r="Q1083" s="42" t="s">
        <v>42</v>
      </c>
      <c r="R1083" s="42" t="s">
        <v>42</v>
      </c>
      <c r="S1083" s="42" t="s">
        <v>40</v>
      </c>
      <c r="T1083" s="42" t="s">
        <v>54</v>
      </c>
      <c r="U1083" s="42" t="s">
        <v>40</v>
      </c>
      <c r="V1083" s="42" t="s">
        <v>44</v>
      </c>
      <c r="W1083" s="42" t="s">
        <v>40</v>
      </c>
      <c r="X1083" s="42" t="s">
        <v>45</v>
      </c>
      <c r="Y1083" s="42"/>
    </row>
    <row r="1084" spans="1:25" ht="14.4" x14ac:dyDescent="0.3">
      <c r="A1084" s="35" t="s">
        <v>212</v>
      </c>
      <c r="B1084" s="24">
        <v>12188</v>
      </c>
      <c r="C1084" s="24" t="s">
        <v>299</v>
      </c>
      <c r="D1084" s="24">
        <v>53100335</v>
      </c>
      <c r="E1084" s="28" t="s">
        <v>300</v>
      </c>
      <c r="F1084" s="24">
        <v>1</v>
      </c>
      <c r="G1084" s="24" t="s">
        <v>37</v>
      </c>
      <c r="H1084" s="24" t="s">
        <v>71</v>
      </c>
      <c r="I1084" s="24" t="s">
        <v>39</v>
      </c>
      <c r="J1084" s="24" t="s">
        <v>169</v>
      </c>
      <c r="K1084" s="24" t="s">
        <v>41</v>
      </c>
      <c r="L1084" s="24">
        <v>12188</v>
      </c>
      <c r="M1084" s="42" t="s">
        <v>42</v>
      </c>
      <c r="N1084" s="42" t="s">
        <v>42</v>
      </c>
      <c r="O1084" s="42" t="s">
        <v>40</v>
      </c>
      <c r="P1084" s="42" t="s">
        <v>42</v>
      </c>
      <c r="Q1084" s="42" t="s">
        <v>40</v>
      </c>
      <c r="R1084" s="42" t="s">
        <v>42</v>
      </c>
      <c r="S1084" s="42" t="s">
        <v>42</v>
      </c>
      <c r="T1084" s="42" t="s">
        <v>54</v>
      </c>
      <c r="U1084" s="42" t="s">
        <v>40</v>
      </c>
      <c r="V1084" s="42" t="s">
        <v>44</v>
      </c>
      <c r="W1084" s="42" t="s">
        <v>40</v>
      </c>
      <c r="X1084" s="42" t="s">
        <v>45</v>
      </c>
      <c r="Y1084" s="42"/>
    </row>
    <row r="1085" spans="1:25" ht="14.4" x14ac:dyDescent="0.3">
      <c r="A1085" s="35" t="s">
        <v>212</v>
      </c>
      <c r="B1085" s="24">
        <v>12190</v>
      </c>
      <c r="C1085" s="24" t="s">
        <v>279</v>
      </c>
      <c r="D1085" s="24">
        <v>53100335</v>
      </c>
      <c r="E1085" s="28" t="s">
        <v>280</v>
      </c>
      <c r="F1085" s="24">
        <v>10</v>
      </c>
      <c r="G1085" s="24" t="s">
        <v>37</v>
      </c>
      <c r="H1085" s="24" t="s">
        <v>71</v>
      </c>
      <c r="I1085" s="24" t="s">
        <v>39</v>
      </c>
      <c r="J1085" s="24" t="s">
        <v>169</v>
      </c>
      <c r="K1085" s="24" t="s">
        <v>41</v>
      </c>
      <c r="L1085" s="24">
        <v>12190</v>
      </c>
      <c r="M1085" s="42" t="s">
        <v>42</v>
      </c>
      <c r="N1085" s="42" t="s">
        <v>42</v>
      </c>
      <c r="O1085" s="42" t="s">
        <v>40</v>
      </c>
      <c r="P1085" s="42" t="s">
        <v>42</v>
      </c>
      <c r="Q1085" s="42" t="s">
        <v>40</v>
      </c>
      <c r="R1085" s="42" t="s">
        <v>42</v>
      </c>
      <c r="S1085" s="42" t="s">
        <v>42</v>
      </c>
      <c r="T1085" s="42" t="s">
        <v>54</v>
      </c>
      <c r="U1085" s="42" t="s">
        <v>40</v>
      </c>
      <c r="V1085" s="42" t="s">
        <v>44</v>
      </c>
      <c r="W1085" s="42" t="s">
        <v>40</v>
      </c>
      <c r="X1085" s="42" t="s">
        <v>45</v>
      </c>
      <c r="Y1085" s="42"/>
    </row>
    <row r="1086" spans="1:25" ht="14.4" x14ac:dyDescent="0.3">
      <c r="A1086" s="35" t="s">
        <v>212</v>
      </c>
      <c r="B1086" s="24">
        <v>12193</v>
      </c>
      <c r="C1086" s="24" t="s">
        <v>297</v>
      </c>
      <c r="D1086" s="24">
        <v>53100335</v>
      </c>
      <c r="E1086" s="28" t="s">
        <v>298</v>
      </c>
      <c r="F1086" s="24">
        <v>24</v>
      </c>
      <c r="G1086" s="24" t="s">
        <v>37</v>
      </c>
      <c r="H1086" s="24" t="s">
        <v>71</v>
      </c>
      <c r="I1086" s="24" t="s">
        <v>39</v>
      </c>
      <c r="J1086" s="24" t="s">
        <v>169</v>
      </c>
      <c r="K1086" s="24" t="s">
        <v>41</v>
      </c>
      <c r="L1086" s="24">
        <v>12193</v>
      </c>
      <c r="M1086" s="42" t="s">
        <v>42</v>
      </c>
      <c r="N1086" s="42" t="s">
        <v>42</v>
      </c>
      <c r="O1086" s="42" t="s">
        <v>40</v>
      </c>
      <c r="P1086" s="42" t="s">
        <v>42</v>
      </c>
      <c r="Q1086" s="42" t="s">
        <v>40</v>
      </c>
      <c r="R1086" s="42" t="s">
        <v>42</v>
      </c>
      <c r="S1086" s="42" t="s">
        <v>42</v>
      </c>
      <c r="T1086" s="42" t="s">
        <v>54</v>
      </c>
      <c r="U1086" s="42" t="s">
        <v>40</v>
      </c>
      <c r="V1086" s="42" t="s">
        <v>44</v>
      </c>
      <c r="W1086" s="42" t="s">
        <v>40</v>
      </c>
      <c r="X1086" s="42" t="s">
        <v>45</v>
      </c>
      <c r="Y1086" s="42"/>
    </row>
    <row r="1087" spans="1:25" ht="24" x14ac:dyDescent="0.3">
      <c r="A1087" s="35" t="s">
        <v>212</v>
      </c>
      <c r="B1087" s="24">
        <v>20208</v>
      </c>
      <c r="C1087" s="24" t="s">
        <v>309</v>
      </c>
      <c r="D1087" s="24">
        <v>53100066</v>
      </c>
      <c r="E1087" s="28" t="s">
        <v>310</v>
      </c>
      <c r="F1087" s="24">
        <v>56</v>
      </c>
      <c r="G1087" s="24" t="s">
        <v>37</v>
      </c>
      <c r="H1087" s="24" t="s">
        <v>191</v>
      </c>
      <c r="I1087" s="24" t="s">
        <v>39</v>
      </c>
      <c r="J1087" s="24" t="s">
        <v>169</v>
      </c>
      <c r="K1087" s="24" t="s">
        <v>41</v>
      </c>
      <c r="L1087" s="24">
        <v>20208</v>
      </c>
      <c r="M1087" s="42" t="s">
        <v>42</v>
      </c>
      <c r="N1087" s="42" t="s">
        <v>42</v>
      </c>
      <c r="O1087" s="42" t="s">
        <v>42</v>
      </c>
      <c r="P1087" s="42" t="s">
        <v>42</v>
      </c>
      <c r="Q1087" s="42" t="s">
        <v>42</v>
      </c>
      <c r="R1087" s="42" t="s">
        <v>42</v>
      </c>
      <c r="S1087" s="42" t="s">
        <v>42</v>
      </c>
      <c r="T1087" s="42" t="s">
        <v>42</v>
      </c>
      <c r="U1087" s="42" t="s">
        <v>40</v>
      </c>
      <c r="V1087" s="42" t="s">
        <v>44</v>
      </c>
      <c r="W1087" s="42" t="s">
        <v>42</v>
      </c>
      <c r="X1087" s="42" t="s">
        <v>345</v>
      </c>
      <c r="Y1087" s="42"/>
    </row>
    <row r="1088" spans="1:25" ht="24" x14ac:dyDescent="0.3">
      <c r="A1088" s="35" t="s">
        <v>212</v>
      </c>
      <c r="B1088" s="24">
        <v>20638</v>
      </c>
      <c r="C1088" s="24" t="s">
        <v>322</v>
      </c>
      <c r="D1088" s="24">
        <v>53100066</v>
      </c>
      <c r="E1088" s="28" t="s">
        <v>323</v>
      </c>
      <c r="F1088" s="24">
        <v>10</v>
      </c>
      <c r="G1088" s="24" t="s">
        <v>37</v>
      </c>
      <c r="H1088" s="24" t="s">
        <v>191</v>
      </c>
      <c r="I1088" s="24" t="s">
        <v>39</v>
      </c>
      <c r="J1088" s="24" t="s">
        <v>40</v>
      </c>
      <c r="K1088" s="24" t="s">
        <v>41</v>
      </c>
      <c r="L1088" s="24">
        <v>20638</v>
      </c>
      <c r="M1088" s="42" t="s">
        <v>42</v>
      </c>
      <c r="N1088" s="42" t="s">
        <v>42</v>
      </c>
      <c r="O1088" s="42" t="s">
        <v>40</v>
      </c>
      <c r="P1088" s="42" t="s">
        <v>42</v>
      </c>
      <c r="Q1088" s="42" t="s">
        <v>42</v>
      </c>
      <c r="R1088" s="42" t="s">
        <v>42</v>
      </c>
      <c r="S1088" s="42" t="s">
        <v>40</v>
      </c>
      <c r="T1088" s="42" t="s">
        <v>42</v>
      </c>
      <c r="U1088" s="42" t="s">
        <v>40</v>
      </c>
      <c r="V1088" s="42" t="s">
        <v>44</v>
      </c>
      <c r="W1088" s="42" t="s">
        <v>42</v>
      </c>
      <c r="X1088" s="42" t="s">
        <v>344</v>
      </c>
      <c r="Y1088" s="42"/>
    </row>
    <row r="1089" spans="1:25" ht="24" x14ac:dyDescent="0.3">
      <c r="A1089" s="35" t="s">
        <v>212</v>
      </c>
      <c r="B1089" s="24">
        <v>21446</v>
      </c>
      <c r="C1089" s="24" t="s">
        <v>282</v>
      </c>
      <c r="D1089" s="24">
        <v>53100234</v>
      </c>
      <c r="E1089" s="28" t="s">
        <v>281</v>
      </c>
      <c r="F1089" s="24">
        <v>5</v>
      </c>
      <c r="G1089" s="24" t="s">
        <v>37</v>
      </c>
      <c r="H1089" s="24" t="s">
        <v>191</v>
      </c>
      <c r="I1089" s="24" t="s">
        <v>39</v>
      </c>
      <c r="J1089" s="24" t="s">
        <v>169</v>
      </c>
      <c r="K1089" s="24" t="s">
        <v>41</v>
      </c>
      <c r="L1089" s="24">
        <v>21446</v>
      </c>
      <c r="M1089" s="44" t="s">
        <v>42</v>
      </c>
      <c r="N1089" s="44" t="s">
        <v>42</v>
      </c>
      <c r="O1089" s="44" t="s">
        <v>40</v>
      </c>
      <c r="P1089" s="44" t="s">
        <v>42</v>
      </c>
      <c r="Q1089" s="44" t="s">
        <v>42</v>
      </c>
      <c r="R1089" s="44" t="s">
        <v>42</v>
      </c>
      <c r="S1089" s="44" t="s">
        <v>42</v>
      </c>
      <c r="T1089" s="44" t="s">
        <v>59</v>
      </c>
      <c r="U1089" s="44" t="s">
        <v>40</v>
      </c>
      <c r="V1089" s="44" t="s">
        <v>44</v>
      </c>
      <c r="W1089" s="44" t="s">
        <v>42</v>
      </c>
      <c r="X1089" s="44" t="s">
        <v>344</v>
      </c>
      <c r="Y1089" s="44"/>
    </row>
    <row r="1090" spans="1:25" x14ac:dyDescent="0.3">
      <c r="A1090" s="38" t="s">
        <v>336</v>
      </c>
      <c r="B1090" s="45"/>
      <c r="C1090" s="39"/>
      <c r="D1090" s="39"/>
      <c r="E1090" s="40"/>
      <c r="F1090" s="39">
        <f>SUBTOTAL(109,ConcentradoPrioritarios34[Cantidad])</f>
        <v>4987</v>
      </c>
      <c r="G1090" s="39"/>
      <c r="H1090" s="39"/>
      <c r="I1090" s="39"/>
      <c r="J1090" s="39"/>
      <c r="K1090" s="39">
        <f>SUBTOTAL(103,ConcentradoPrioritarios34[Observaciones_])</f>
        <v>1088</v>
      </c>
      <c r="L1090" s="39"/>
      <c r="M1090" s="39"/>
      <c r="N1090" s="39"/>
      <c r="O1090" s="39"/>
      <c r="P1090" s="39"/>
      <c r="Q1090" s="39"/>
      <c r="R1090" s="39"/>
      <c r="S1090" s="39"/>
      <c r="T1090" s="39"/>
      <c r="U1090" s="39"/>
      <c r="V1090" s="39"/>
      <c r="W1090" s="39"/>
      <c r="X1090" s="39"/>
      <c r="Y1090" s="39"/>
    </row>
  </sheetData>
  <conditionalFormatting sqref="B2:L1089">
    <cfRule type="expression" dxfId="5" priority="7">
      <formula>$D2=0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9"/>
  <sheetViews>
    <sheetView zoomScaleNormal="100" workbookViewId="0">
      <pane ySplit="1" topLeftCell="A149" activePane="bottomLeft" state="frozen"/>
      <selection pane="bottomLeft" activeCell="A2" sqref="A2:H159"/>
    </sheetView>
  </sheetViews>
  <sheetFormatPr baseColWidth="10" defaultColWidth="14.88671875" defaultRowHeight="12" x14ac:dyDescent="0.25"/>
  <cols>
    <col min="1" max="1" width="12.33203125" style="30" bestFit="1" customWidth="1"/>
    <col min="2" max="2" width="26.6640625" style="30" customWidth="1"/>
    <col min="3" max="3" width="39.6640625" style="30" customWidth="1"/>
    <col min="4" max="4" width="9.33203125" style="30" bestFit="1" customWidth="1"/>
    <col min="5" max="5" width="6.33203125" style="33" bestFit="1" customWidth="1"/>
    <col min="6" max="6" width="14.33203125" style="30" bestFit="1" customWidth="1"/>
    <col min="7" max="7" width="58.33203125" style="34" customWidth="1"/>
    <col min="8" max="8" width="11.109375" style="30" bestFit="1" customWidth="1"/>
    <col min="9" max="16384" width="14.88671875" style="23"/>
  </cols>
  <sheetData>
    <row r="1" spans="1:8" ht="18" thickTop="1" thickBot="1" x14ac:dyDescent="0.3">
      <c r="A1" s="5" t="s">
        <v>7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24.6" thickTop="1" x14ac:dyDescent="0.25">
      <c r="A2" s="24" t="s">
        <v>148</v>
      </c>
      <c r="B2" s="28" t="s">
        <v>149</v>
      </c>
      <c r="C2" s="28" t="s">
        <v>162</v>
      </c>
      <c r="D2" s="24">
        <v>53100152</v>
      </c>
      <c r="E2" s="24">
        <v>16345</v>
      </c>
      <c r="F2" s="24" t="s">
        <v>34</v>
      </c>
      <c r="G2" s="28" t="s">
        <v>35</v>
      </c>
      <c r="H2" s="24">
        <v>1</v>
      </c>
    </row>
    <row r="3" spans="1:8" ht="24" x14ac:dyDescent="0.25">
      <c r="A3" s="24" t="s">
        <v>148</v>
      </c>
      <c r="B3" s="28" t="s">
        <v>149</v>
      </c>
      <c r="C3" s="28" t="s">
        <v>162</v>
      </c>
      <c r="D3" s="24">
        <v>53100147</v>
      </c>
      <c r="E3" s="24">
        <v>17035</v>
      </c>
      <c r="F3" s="24" t="s">
        <v>47</v>
      </c>
      <c r="G3" s="28" t="s">
        <v>48</v>
      </c>
      <c r="H3" s="24">
        <v>1</v>
      </c>
    </row>
    <row r="4" spans="1:8" ht="24" x14ac:dyDescent="0.25">
      <c r="A4" s="24" t="s">
        <v>148</v>
      </c>
      <c r="B4" s="28" t="s">
        <v>149</v>
      </c>
      <c r="C4" s="28" t="s">
        <v>162</v>
      </c>
      <c r="D4" s="24">
        <v>53100136</v>
      </c>
      <c r="E4" s="29">
        <v>20818</v>
      </c>
      <c r="F4" s="24" t="s">
        <v>53</v>
      </c>
      <c r="G4" s="28" t="s">
        <v>52</v>
      </c>
      <c r="H4" s="24">
        <v>1</v>
      </c>
    </row>
    <row r="5" spans="1:8" ht="24" x14ac:dyDescent="0.25">
      <c r="A5" s="24" t="s">
        <v>148</v>
      </c>
      <c r="B5" s="28" t="s">
        <v>149</v>
      </c>
      <c r="C5" s="28" t="s">
        <v>162</v>
      </c>
      <c r="D5" s="24">
        <v>53100195</v>
      </c>
      <c r="E5" s="29">
        <v>21303</v>
      </c>
      <c r="F5" s="24" t="s">
        <v>56</v>
      </c>
      <c r="G5" s="28" t="s">
        <v>57</v>
      </c>
      <c r="H5" s="24">
        <v>1</v>
      </c>
    </row>
    <row r="6" spans="1:8" ht="24" x14ac:dyDescent="0.25">
      <c r="A6" s="24" t="s">
        <v>148</v>
      </c>
      <c r="B6" s="28" t="s">
        <v>149</v>
      </c>
      <c r="C6" s="28" t="s">
        <v>162</v>
      </c>
      <c r="D6" s="24">
        <v>53100195</v>
      </c>
      <c r="E6" s="29">
        <v>21303</v>
      </c>
      <c r="F6" s="24" t="s">
        <v>56</v>
      </c>
      <c r="G6" s="28" t="s">
        <v>57</v>
      </c>
      <c r="H6" s="24">
        <v>4</v>
      </c>
    </row>
    <row r="7" spans="1:8" ht="24" x14ac:dyDescent="0.25">
      <c r="A7" s="24" t="s">
        <v>148</v>
      </c>
      <c r="B7" s="28" t="s">
        <v>149</v>
      </c>
      <c r="C7" s="28" t="s">
        <v>162</v>
      </c>
      <c r="D7" s="24">
        <v>53100864</v>
      </c>
      <c r="E7" s="24">
        <v>16364</v>
      </c>
      <c r="F7" s="24" t="s">
        <v>62</v>
      </c>
      <c r="G7" s="28" t="s">
        <v>63</v>
      </c>
      <c r="H7" s="24">
        <v>1</v>
      </c>
    </row>
    <row r="8" spans="1:8" ht="24" x14ac:dyDescent="0.25">
      <c r="A8" s="24" t="s">
        <v>148</v>
      </c>
      <c r="B8" s="28" t="s">
        <v>149</v>
      </c>
      <c r="C8" s="28" t="s">
        <v>162</v>
      </c>
      <c r="D8" s="24">
        <v>53100864</v>
      </c>
      <c r="E8" s="24">
        <v>16364</v>
      </c>
      <c r="F8" s="24" t="s">
        <v>62</v>
      </c>
      <c r="G8" s="28" t="s">
        <v>63</v>
      </c>
      <c r="H8" s="24">
        <v>1</v>
      </c>
    </row>
    <row r="9" spans="1:8" ht="24" x14ac:dyDescent="0.25">
      <c r="A9" s="24" t="s">
        <v>148</v>
      </c>
      <c r="B9" s="28" t="s">
        <v>149</v>
      </c>
      <c r="C9" s="28" t="s">
        <v>162</v>
      </c>
      <c r="D9" s="24">
        <v>53100152</v>
      </c>
      <c r="E9" s="24">
        <v>16346</v>
      </c>
      <c r="F9" s="24" t="s">
        <v>65</v>
      </c>
      <c r="G9" s="28" t="s">
        <v>66</v>
      </c>
      <c r="H9" s="24">
        <v>2</v>
      </c>
    </row>
    <row r="10" spans="1:8" ht="24" x14ac:dyDescent="0.25">
      <c r="A10" s="24" t="s">
        <v>148</v>
      </c>
      <c r="B10" s="28" t="s">
        <v>149</v>
      </c>
      <c r="C10" s="28" t="s">
        <v>162</v>
      </c>
      <c r="D10" s="24">
        <v>53100152</v>
      </c>
      <c r="E10" s="24">
        <v>16345</v>
      </c>
      <c r="F10" s="24" t="s">
        <v>34</v>
      </c>
      <c r="G10" s="28" t="s">
        <v>35</v>
      </c>
      <c r="H10" s="24">
        <v>1</v>
      </c>
    </row>
    <row r="11" spans="1:8" ht="24" x14ac:dyDescent="0.25">
      <c r="A11" s="24" t="s">
        <v>148</v>
      </c>
      <c r="B11" s="28" t="s">
        <v>149</v>
      </c>
      <c r="C11" s="28" t="s">
        <v>162</v>
      </c>
      <c r="D11" s="24">
        <v>53100195</v>
      </c>
      <c r="E11" s="29">
        <v>21303</v>
      </c>
      <c r="F11" s="24" t="s">
        <v>56</v>
      </c>
      <c r="G11" s="28" t="s">
        <v>57</v>
      </c>
      <c r="H11" s="24">
        <v>1</v>
      </c>
    </row>
    <row r="12" spans="1:8" ht="24" x14ac:dyDescent="0.25">
      <c r="A12" s="24" t="s">
        <v>148</v>
      </c>
      <c r="B12" s="28" t="s">
        <v>149</v>
      </c>
      <c r="C12" s="28" t="s">
        <v>162</v>
      </c>
      <c r="D12" s="24">
        <v>53100327</v>
      </c>
      <c r="E12" s="24">
        <v>11759</v>
      </c>
      <c r="F12" s="24" t="s">
        <v>69</v>
      </c>
      <c r="G12" s="28" t="s">
        <v>70</v>
      </c>
      <c r="H12" s="24">
        <v>1</v>
      </c>
    </row>
    <row r="13" spans="1:8" ht="24" x14ac:dyDescent="0.25">
      <c r="A13" s="24" t="s">
        <v>148</v>
      </c>
      <c r="B13" s="28" t="s">
        <v>149</v>
      </c>
      <c r="C13" s="28" t="s">
        <v>162</v>
      </c>
      <c r="D13" s="24">
        <v>53100867</v>
      </c>
      <c r="E13" s="24">
        <v>11816</v>
      </c>
      <c r="F13" s="24" t="s">
        <v>74</v>
      </c>
      <c r="G13" s="28" t="s">
        <v>75</v>
      </c>
      <c r="H13" s="24">
        <v>1</v>
      </c>
    </row>
    <row r="14" spans="1:8" ht="24" x14ac:dyDescent="0.25">
      <c r="A14" s="24" t="s">
        <v>148</v>
      </c>
      <c r="B14" s="28" t="s">
        <v>149</v>
      </c>
      <c r="C14" s="28" t="s">
        <v>162</v>
      </c>
      <c r="D14" s="24">
        <v>53100136</v>
      </c>
      <c r="E14" s="24">
        <v>11814</v>
      </c>
      <c r="F14" s="24" t="s">
        <v>77</v>
      </c>
      <c r="G14" s="28" t="s">
        <v>78</v>
      </c>
      <c r="H14" s="24">
        <v>2</v>
      </c>
    </row>
    <row r="15" spans="1:8" ht="24" x14ac:dyDescent="0.25">
      <c r="A15" s="24" t="s">
        <v>148</v>
      </c>
      <c r="B15" s="28" t="s">
        <v>149</v>
      </c>
      <c r="C15" s="28" t="s">
        <v>162</v>
      </c>
      <c r="D15" s="24">
        <v>53100136</v>
      </c>
      <c r="E15" s="24">
        <v>11813</v>
      </c>
      <c r="F15" s="24" t="s">
        <v>80</v>
      </c>
      <c r="G15" s="28" t="s">
        <v>81</v>
      </c>
      <c r="H15" s="24">
        <v>2</v>
      </c>
    </row>
    <row r="16" spans="1:8" ht="24" x14ac:dyDescent="0.25">
      <c r="A16" s="24" t="s">
        <v>148</v>
      </c>
      <c r="B16" s="28" t="s">
        <v>149</v>
      </c>
      <c r="C16" s="28" t="s">
        <v>162</v>
      </c>
      <c r="D16" s="24">
        <v>53100195</v>
      </c>
      <c r="E16" s="24">
        <v>11948</v>
      </c>
      <c r="F16" s="24" t="s">
        <v>83</v>
      </c>
      <c r="G16" s="28" t="s">
        <v>84</v>
      </c>
      <c r="H16" s="24">
        <v>1</v>
      </c>
    </row>
    <row r="17" spans="1:8" ht="24" x14ac:dyDescent="0.25">
      <c r="A17" s="24" t="s">
        <v>148</v>
      </c>
      <c r="B17" s="28" t="s">
        <v>149</v>
      </c>
      <c r="C17" s="28" t="s">
        <v>162</v>
      </c>
      <c r="D17" s="24">
        <v>53100195</v>
      </c>
      <c r="E17" s="24">
        <v>11940</v>
      </c>
      <c r="F17" s="24" t="s">
        <v>86</v>
      </c>
      <c r="G17" s="28" t="s">
        <v>87</v>
      </c>
      <c r="H17" s="24">
        <v>8</v>
      </c>
    </row>
    <row r="18" spans="1:8" ht="24" x14ac:dyDescent="0.25">
      <c r="A18" s="24" t="s">
        <v>148</v>
      </c>
      <c r="B18" s="28" t="s">
        <v>149</v>
      </c>
      <c r="C18" s="28" t="s">
        <v>162</v>
      </c>
      <c r="D18" s="24">
        <v>53100195</v>
      </c>
      <c r="E18" s="24">
        <v>11940</v>
      </c>
      <c r="F18" s="24" t="s">
        <v>86</v>
      </c>
      <c r="G18" s="28" t="s">
        <v>87</v>
      </c>
      <c r="H18" s="24">
        <v>1</v>
      </c>
    </row>
    <row r="19" spans="1:8" ht="24" x14ac:dyDescent="0.25">
      <c r="A19" s="24" t="s">
        <v>148</v>
      </c>
      <c r="B19" s="28" t="s">
        <v>149</v>
      </c>
      <c r="C19" s="28" t="s">
        <v>162</v>
      </c>
      <c r="D19" s="24">
        <v>53100152</v>
      </c>
      <c r="E19" s="24">
        <v>11871</v>
      </c>
      <c r="F19" s="24" t="s">
        <v>90</v>
      </c>
      <c r="G19" s="28" t="s">
        <v>91</v>
      </c>
      <c r="H19" s="24">
        <v>1</v>
      </c>
    </row>
    <row r="20" spans="1:8" ht="24" x14ac:dyDescent="0.25">
      <c r="A20" s="24" t="s">
        <v>148</v>
      </c>
      <c r="B20" s="28" t="s">
        <v>149</v>
      </c>
      <c r="C20" s="28" t="s">
        <v>162</v>
      </c>
      <c r="D20" s="24">
        <v>53100496</v>
      </c>
      <c r="E20" s="24">
        <v>12081</v>
      </c>
      <c r="F20" s="24" t="s">
        <v>93</v>
      </c>
      <c r="G20" s="28" t="s">
        <v>94</v>
      </c>
      <c r="H20" s="24">
        <v>1</v>
      </c>
    </row>
    <row r="21" spans="1:8" ht="24" x14ac:dyDescent="0.25">
      <c r="A21" s="24" t="s">
        <v>148</v>
      </c>
      <c r="B21" s="28" t="s">
        <v>149</v>
      </c>
      <c r="C21" s="28" t="s">
        <v>162</v>
      </c>
      <c r="D21" s="24">
        <v>53100195</v>
      </c>
      <c r="E21" s="24">
        <v>11948</v>
      </c>
      <c r="F21" s="24" t="s">
        <v>83</v>
      </c>
      <c r="G21" s="28" t="s">
        <v>84</v>
      </c>
      <c r="H21" s="24">
        <v>1</v>
      </c>
    </row>
    <row r="22" spans="1:8" ht="24" x14ac:dyDescent="0.25">
      <c r="A22" s="24" t="s">
        <v>144</v>
      </c>
      <c r="B22" s="28" t="s">
        <v>145</v>
      </c>
      <c r="C22" s="28" t="s">
        <v>159</v>
      </c>
      <c r="D22" s="24">
        <v>53100152</v>
      </c>
      <c r="E22" s="24">
        <v>16345</v>
      </c>
      <c r="F22" s="24" t="s">
        <v>34</v>
      </c>
      <c r="G22" s="28" t="s">
        <v>35</v>
      </c>
      <c r="H22" s="24">
        <v>3</v>
      </c>
    </row>
    <row r="23" spans="1:8" ht="24" x14ac:dyDescent="0.25">
      <c r="A23" s="24" t="s">
        <v>144</v>
      </c>
      <c r="B23" s="28" t="s">
        <v>145</v>
      </c>
      <c r="C23" s="28" t="s">
        <v>159</v>
      </c>
      <c r="D23" s="24">
        <v>53100152</v>
      </c>
      <c r="E23" s="24">
        <v>16346</v>
      </c>
      <c r="F23" s="24" t="s">
        <v>65</v>
      </c>
      <c r="G23" s="28" t="s">
        <v>66</v>
      </c>
      <c r="H23" s="24">
        <v>2</v>
      </c>
    </row>
    <row r="24" spans="1:8" ht="24" x14ac:dyDescent="0.25">
      <c r="A24" s="24" t="s">
        <v>144</v>
      </c>
      <c r="B24" s="28" t="s">
        <v>145</v>
      </c>
      <c r="C24" s="28" t="s">
        <v>159</v>
      </c>
      <c r="D24" s="24">
        <v>53100864</v>
      </c>
      <c r="E24" s="24">
        <v>16359</v>
      </c>
      <c r="F24" s="24" t="s">
        <v>62</v>
      </c>
      <c r="G24" s="28" t="s">
        <v>95</v>
      </c>
      <c r="H24" s="24">
        <v>1</v>
      </c>
    </row>
    <row r="25" spans="1:8" ht="24" x14ac:dyDescent="0.25">
      <c r="A25" s="24" t="s">
        <v>144</v>
      </c>
      <c r="B25" s="28" t="s">
        <v>145</v>
      </c>
      <c r="C25" s="28" t="s">
        <v>159</v>
      </c>
      <c r="D25" s="24">
        <v>53100864</v>
      </c>
      <c r="E25" s="24">
        <v>16364</v>
      </c>
      <c r="F25" s="24" t="s">
        <v>62</v>
      </c>
      <c r="G25" s="28" t="s">
        <v>63</v>
      </c>
      <c r="H25" s="24">
        <v>1</v>
      </c>
    </row>
    <row r="26" spans="1:8" ht="24" x14ac:dyDescent="0.25">
      <c r="A26" s="24" t="s">
        <v>144</v>
      </c>
      <c r="B26" s="28" t="s">
        <v>145</v>
      </c>
      <c r="C26" s="28" t="s">
        <v>159</v>
      </c>
      <c r="D26" s="24">
        <v>53100147</v>
      </c>
      <c r="E26" s="24">
        <v>17035</v>
      </c>
      <c r="F26" s="24" t="s">
        <v>47</v>
      </c>
      <c r="G26" s="28" t="s">
        <v>48</v>
      </c>
      <c r="H26" s="24">
        <v>1</v>
      </c>
    </row>
    <row r="27" spans="1:8" ht="24" x14ac:dyDescent="0.25">
      <c r="A27" s="24" t="s">
        <v>144</v>
      </c>
      <c r="B27" s="28" t="s">
        <v>145</v>
      </c>
      <c r="C27" s="28" t="s">
        <v>159</v>
      </c>
      <c r="D27" s="24">
        <v>56600044</v>
      </c>
      <c r="E27" s="24">
        <v>18553</v>
      </c>
      <c r="F27" s="24" t="s">
        <v>99</v>
      </c>
      <c r="G27" s="28" t="s">
        <v>100</v>
      </c>
      <c r="H27" s="24">
        <v>1</v>
      </c>
    </row>
    <row r="28" spans="1:8" ht="24" x14ac:dyDescent="0.25">
      <c r="A28" s="24" t="s">
        <v>144</v>
      </c>
      <c r="B28" s="28" t="s">
        <v>145</v>
      </c>
      <c r="C28" s="28" t="s">
        <v>159</v>
      </c>
      <c r="D28" s="24">
        <v>53100195</v>
      </c>
      <c r="E28" s="24">
        <v>21303</v>
      </c>
      <c r="F28" s="24" t="s">
        <v>56</v>
      </c>
      <c r="G28" s="28" t="s">
        <v>57</v>
      </c>
      <c r="H28" s="24">
        <v>7</v>
      </c>
    </row>
    <row r="29" spans="1:8" ht="24" x14ac:dyDescent="0.25">
      <c r="A29" s="24" t="s">
        <v>144</v>
      </c>
      <c r="B29" s="28" t="s">
        <v>145</v>
      </c>
      <c r="C29" s="28" t="s">
        <v>159</v>
      </c>
      <c r="D29" s="24">
        <v>53100390</v>
      </c>
      <c r="E29" s="24">
        <v>21427</v>
      </c>
      <c r="F29" s="24" t="s">
        <v>104</v>
      </c>
      <c r="G29" s="28" t="s">
        <v>105</v>
      </c>
      <c r="H29" s="24">
        <v>1</v>
      </c>
    </row>
    <row r="30" spans="1:8" ht="24" x14ac:dyDescent="0.25">
      <c r="A30" s="24" t="s">
        <v>144</v>
      </c>
      <c r="B30" s="28" t="s">
        <v>145</v>
      </c>
      <c r="C30" s="28" t="s">
        <v>159</v>
      </c>
      <c r="D30" s="24">
        <v>53100327</v>
      </c>
      <c r="E30" s="24">
        <v>11759</v>
      </c>
      <c r="F30" s="24" t="s">
        <v>69</v>
      </c>
      <c r="G30" s="28" t="s">
        <v>70</v>
      </c>
      <c r="H30" s="24">
        <v>1</v>
      </c>
    </row>
    <row r="31" spans="1:8" ht="24" x14ac:dyDescent="0.25">
      <c r="A31" s="24" t="s">
        <v>144</v>
      </c>
      <c r="B31" s="28" t="s">
        <v>145</v>
      </c>
      <c r="C31" s="28" t="s">
        <v>159</v>
      </c>
      <c r="D31" s="24">
        <v>53100136</v>
      </c>
      <c r="E31" s="24">
        <v>11813</v>
      </c>
      <c r="F31" s="24" t="s">
        <v>80</v>
      </c>
      <c r="G31" s="28" t="s">
        <v>81</v>
      </c>
      <c r="H31" s="24">
        <v>2</v>
      </c>
    </row>
    <row r="32" spans="1:8" ht="24" x14ac:dyDescent="0.25">
      <c r="A32" s="24" t="s">
        <v>144</v>
      </c>
      <c r="B32" s="28" t="s">
        <v>145</v>
      </c>
      <c r="C32" s="28" t="s">
        <v>159</v>
      </c>
      <c r="D32" s="24">
        <v>53100136</v>
      </c>
      <c r="E32" s="24">
        <v>11814</v>
      </c>
      <c r="F32" s="24" t="s">
        <v>77</v>
      </c>
      <c r="G32" s="28" t="s">
        <v>78</v>
      </c>
      <c r="H32" s="24">
        <v>2</v>
      </c>
    </row>
    <row r="33" spans="1:8" ht="24" x14ac:dyDescent="0.25">
      <c r="A33" s="24" t="s">
        <v>144</v>
      </c>
      <c r="B33" s="28" t="s">
        <v>145</v>
      </c>
      <c r="C33" s="28" t="s">
        <v>159</v>
      </c>
      <c r="D33" s="24">
        <v>53100867</v>
      </c>
      <c r="E33" s="24">
        <v>11816</v>
      </c>
      <c r="F33" s="24" t="s">
        <v>74</v>
      </c>
      <c r="G33" s="28" t="s">
        <v>75</v>
      </c>
      <c r="H33" s="24">
        <v>1</v>
      </c>
    </row>
    <row r="34" spans="1:8" ht="24" x14ac:dyDescent="0.25">
      <c r="A34" s="24" t="s">
        <v>144</v>
      </c>
      <c r="B34" s="28" t="s">
        <v>145</v>
      </c>
      <c r="C34" s="28" t="s">
        <v>159</v>
      </c>
      <c r="D34" s="24">
        <v>53100136</v>
      </c>
      <c r="E34" s="24">
        <v>11825</v>
      </c>
      <c r="F34" s="24" t="s">
        <v>109</v>
      </c>
      <c r="G34" s="28" t="s">
        <v>110</v>
      </c>
      <c r="H34" s="24">
        <v>1</v>
      </c>
    </row>
    <row r="35" spans="1:8" ht="24" x14ac:dyDescent="0.25">
      <c r="A35" s="24" t="s">
        <v>144</v>
      </c>
      <c r="B35" s="28" t="s">
        <v>145</v>
      </c>
      <c r="C35" s="28" t="s">
        <v>159</v>
      </c>
      <c r="D35" s="24">
        <v>53100152</v>
      </c>
      <c r="E35" s="24">
        <v>11871</v>
      </c>
      <c r="F35" s="24" t="s">
        <v>90</v>
      </c>
      <c r="G35" s="28" t="s">
        <v>91</v>
      </c>
      <c r="H35" s="24">
        <v>1</v>
      </c>
    </row>
    <row r="36" spans="1:8" ht="24" x14ac:dyDescent="0.25">
      <c r="A36" s="24" t="s">
        <v>144</v>
      </c>
      <c r="B36" s="28" t="s">
        <v>145</v>
      </c>
      <c r="C36" s="28" t="s">
        <v>159</v>
      </c>
      <c r="D36" s="24">
        <v>53100195</v>
      </c>
      <c r="E36" s="24">
        <v>11948</v>
      </c>
      <c r="F36" s="24" t="s">
        <v>83</v>
      </c>
      <c r="G36" s="28" t="s">
        <v>84</v>
      </c>
      <c r="H36" s="24">
        <v>3</v>
      </c>
    </row>
    <row r="37" spans="1:8" ht="24" x14ac:dyDescent="0.25">
      <c r="A37" s="24" t="s">
        <v>144</v>
      </c>
      <c r="B37" s="28" t="s">
        <v>145</v>
      </c>
      <c r="C37" s="28" t="s">
        <v>159</v>
      </c>
      <c r="D37" s="24">
        <v>53100303</v>
      </c>
      <c r="E37" s="24">
        <v>12070</v>
      </c>
      <c r="F37" s="24" t="s">
        <v>112</v>
      </c>
      <c r="G37" s="28" t="s">
        <v>113</v>
      </c>
      <c r="H37" s="24">
        <v>2</v>
      </c>
    </row>
    <row r="38" spans="1:8" ht="24" x14ac:dyDescent="0.25">
      <c r="A38" s="24" t="s">
        <v>144</v>
      </c>
      <c r="B38" s="28" t="s">
        <v>145</v>
      </c>
      <c r="C38" s="28" t="s">
        <v>159</v>
      </c>
      <c r="D38" s="24">
        <v>53100329</v>
      </c>
      <c r="E38" s="24">
        <v>12074</v>
      </c>
      <c r="F38" s="24" t="s">
        <v>116</v>
      </c>
      <c r="G38" s="28" t="s">
        <v>117</v>
      </c>
      <c r="H38" s="24">
        <v>2</v>
      </c>
    </row>
    <row r="39" spans="1:8" ht="24" x14ac:dyDescent="0.25">
      <c r="A39" s="24" t="s">
        <v>144</v>
      </c>
      <c r="B39" s="28" t="s">
        <v>145</v>
      </c>
      <c r="C39" s="28" t="s">
        <v>159</v>
      </c>
      <c r="D39" s="24">
        <v>53100496</v>
      </c>
      <c r="E39" s="24">
        <v>12081</v>
      </c>
      <c r="F39" s="24" t="s">
        <v>93</v>
      </c>
      <c r="G39" s="28" t="s">
        <v>94</v>
      </c>
      <c r="H39" s="24">
        <v>1</v>
      </c>
    </row>
    <row r="40" spans="1:8" ht="48" x14ac:dyDescent="0.25">
      <c r="A40" s="24" t="s">
        <v>154</v>
      </c>
      <c r="B40" s="28" t="s">
        <v>155</v>
      </c>
      <c r="C40" s="28" t="s">
        <v>165</v>
      </c>
      <c r="D40" s="24">
        <v>53100152</v>
      </c>
      <c r="E40" s="24">
        <v>16345</v>
      </c>
      <c r="F40" s="24" t="s">
        <v>34</v>
      </c>
      <c r="G40" s="28" t="s">
        <v>35</v>
      </c>
      <c r="H40" s="24">
        <v>3</v>
      </c>
    </row>
    <row r="41" spans="1:8" ht="48" x14ac:dyDescent="0.25">
      <c r="A41" s="24" t="s">
        <v>154</v>
      </c>
      <c r="B41" s="28" t="s">
        <v>155</v>
      </c>
      <c r="C41" s="28" t="s">
        <v>165</v>
      </c>
      <c r="D41" s="24">
        <v>53100864</v>
      </c>
      <c r="E41" s="24">
        <v>16359</v>
      </c>
      <c r="F41" s="24" t="s">
        <v>62</v>
      </c>
      <c r="G41" s="28" t="s">
        <v>95</v>
      </c>
      <c r="H41" s="24">
        <v>1</v>
      </c>
    </row>
    <row r="42" spans="1:8" ht="48" x14ac:dyDescent="0.25">
      <c r="A42" s="24" t="s">
        <v>154</v>
      </c>
      <c r="B42" s="28" t="s">
        <v>155</v>
      </c>
      <c r="C42" s="28" t="s">
        <v>165</v>
      </c>
      <c r="D42" s="24">
        <v>53100147</v>
      </c>
      <c r="E42" s="24">
        <v>17035</v>
      </c>
      <c r="F42" s="24" t="s">
        <v>47</v>
      </c>
      <c r="G42" s="28" t="s">
        <v>48</v>
      </c>
      <c r="H42" s="24">
        <v>1</v>
      </c>
    </row>
    <row r="43" spans="1:8" ht="48" x14ac:dyDescent="0.25">
      <c r="A43" s="24" t="s">
        <v>154</v>
      </c>
      <c r="B43" s="28" t="s">
        <v>155</v>
      </c>
      <c r="C43" s="28" t="s">
        <v>165</v>
      </c>
      <c r="D43" s="24">
        <v>53100195</v>
      </c>
      <c r="E43" s="24">
        <v>21303</v>
      </c>
      <c r="F43" s="24" t="s">
        <v>56</v>
      </c>
      <c r="G43" s="28" t="s">
        <v>57</v>
      </c>
      <c r="H43" s="24">
        <v>5</v>
      </c>
    </row>
    <row r="44" spans="1:8" ht="48" x14ac:dyDescent="0.25">
      <c r="A44" s="24" t="s">
        <v>154</v>
      </c>
      <c r="B44" s="28" t="s">
        <v>155</v>
      </c>
      <c r="C44" s="28" t="s">
        <v>165</v>
      </c>
      <c r="D44" s="24">
        <v>53100136</v>
      </c>
      <c r="E44" s="24">
        <v>11824</v>
      </c>
      <c r="F44" s="24" t="s">
        <v>120</v>
      </c>
      <c r="G44" s="28" t="s">
        <v>119</v>
      </c>
      <c r="H44" s="24">
        <v>1</v>
      </c>
    </row>
    <row r="45" spans="1:8" ht="48" x14ac:dyDescent="0.25">
      <c r="A45" s="24" t="s">
        <v>154</v>
      </c>
      <c r="B45" s="28" t="s">
        <v>155</v>
      </c>
      <c r="C45" s="28" t="s">
        <v>165</v>
      </c>
      <c r="D45" s="24">
        <v>53100136</v>
      </c>
      <c r="E45" s="24">
        <v>11813</v>
      </c>
      <c r="F45" s="24" t="s">
        <v>80</v>
      </c>
      <c r="G45" s="28" t="s">
        <v>81</v>
      </c>
      <c r="H45" s="24">
        <v>1</v>
      </c>
    </row>
    <row r="46" spans="1:8" ht="48" x14ac:dyDescent="0.25">
      <c r="A46" s="24" t="s">
        <v>154</v>
      </c>
      <c r="B46" s="28" t="s">
        <v>155</v>
      </c>
      <c r="C46" s="28" t="s">
        <v>165</v>
      </c>
      <c r="D46" s="24">
        <v>53100136</v>
      </c>
      <c r="E46" s="24">
        <v>11814</v>
      </c>
      <c r="F46" s="24" t="s">
        <v>77</v>
      </c>
      <c r="G46" s="28" t="s">
        <v>78</v>
      </c>
      <c r="H46" s="24">
        <v>1</v>
      </c>
    </row>
    <row r="47" spans="1:8" ht="48" x14ac:dyDescent="0.25">
      <c r="A47" s="24" t="s">
        <v>154</v>
      </c>
      <c r="B47" s="28" t="s">
        <v>155</v>
      </c>
      <c r="C47" s="28" t="s">
        <v>165</v>
      </c>
      <c r="D47" s="24">
        <v>53100152</v>
      </c>
      <c r="E47" s="24">
        <v>11871</v>
      </c>
      <c r="F47" s="24" t="s">
        <v>90</v>
      </c>
      <c r="G47" s="28" t="s">
        <v>91</v>
      </c>
      <c r="H47" s="24">
        <v>1</v>
      </c>
    </row>
    <row r="48" spans="1:8" ht="48" x14ac:dyDescent="0.25">
      <c r="A48" s="24" t="s">
        <v>154</v>
      </c>
      <c r="B48" s="28" t="s">
        <v>155</v>
      </c>
      <c r="C48" s="28" t="s">
        <v>165</v>
      </c>
      <c r="D48" s="24">
        <v>53100152</v>
      </c>
      <c r="E48" s="24">
        <v>11872</v>
      </c>
      <c r="F48" s="24" t="s">
        <v>121</v>
      </c>
      <c r="G48" s="28" t="s">
        <v>122</v>
      </c>
      <c r="H48" s="24">
        <v>1</v>
      </c>
    </row>
    <row r="49" spans="1:8" ht="48" x14ac:dyDescent="0.25">
      <c r="A49" s="24" t="s">
        <v>154</v>
      </c>
      <c r="B49" s="28" t="s">
        <v>155</v>
      </c>
      <c r="C49" s="28" t="s">
        <v>165</v>
      </c>
      <c r="D49" s="24">
        <v>53100195</v>
      </c>
      <c r="E49" s="24">
        <v>11940</v>
      </c>
      <c r="F49" s="24" t="s">
        <v>86</v>
      </c>
      <c r="G49" s="28" t="s">
        <v>87</v>
      </c>
      <c r="H49" s="24">
        <v>6</v>
      </c>
    </row>
    <row r="50" spans="1:8" ht="48" x14ac:dyDescent="0.25">
      <c r="A50" s="24" t="s">
        <v>154</v>
      </c>
      <c r="B50" s="28" t="s">
        <v>155</v>
      </c>
      <c r="C50" s="28" t="s">
        <v>165</v>
      </c>
      <c r="D50" s="24">
        <v>53100195</v>
      </c>
      <c r="E50" s="24">
        <v>11948</v>
      </c>
      <c r="F50" s="24" t="s">
        <v>83</v>
      </c>
      <c r="G50" s="28" t="s">
        <v>84</v>
      </c>
      <c r="H50" s="24">
        <v>2</v>
      </c>
    </row>
    <row r="51" spans="1:8" ht="48" x14ac:dyDescent="0.25">
      <c r="A51" s="24" t="s">
        <v>154</v>
      </c>
      <c r="B51" s="28" t="s">
        <v>155</v>
      </c>
      <c r="C51" s="28" t="s">
        <v>165</v>
      </c>
      <c r="D51" s="24">
        <v>53100496</v>
      </c>
      <c r="E51" s="24">
        <v>12081</v>
      </c>
      <c r="F51" s="24" t="s">
        <v>93</v>
      </c>
      <c r="G51" s="28" t="s">
        <v>94</v>
      </c>
      <c r="H51" s="24">
        <v>1</v>
      </c>
    </row>
    <row r="52" spans="1:8" ht="24" x14ac:dyDescent="0.25">
      <c r="A52" s="24" t="s">
        <v>156</v>
      </c>
      <c r="B52" s="35" t="s">
        <v>157</v>
      </c>
      <c r="C52" s="28" t="s">
        <v>160</v>
      </c>
      <c r="D52" s="24">
        <v>53100152</v>
      </c>
      <c r="E52" s="24">
        <v>16345</v>
      </c>
      <c r="F52" s="24" t="s">
        <v>34</v>
      </c>
      <c r="G52" s="28" t="s">
        <v>35</v>
      </c>
      <c r="H52" s="24">
        <v>1</v>
      </c>
    </row>
    <row r="53" spans="1:8" ht="24" x14ac:dyDescent="0.25">
      <c r="A53" s="24" t="s">
        <v>156</v>
      </c>
      <c r="B53" s="35" t="s">
        <v>157</v>
      </c>
      <c r="C53" s="28" t="s">
        <v>160</v>
      </c>
      <c r="D53" s="24">
        <v>53100147</v>
      </c>
      <c r="E53" s="24">
        <v>17035</v>
      </c>
      <c r="F53" s="24" t="s">
        <v>47</v>
      </c>
      <c r="G53" s="28" t="s">
        <v>48</v>
      </c>
      <c r="H53" s="24">
        <v>1</v>
      </c>
    </row>
    <row r="54" spans="1:8" ht="24" x14ac:dyDescent="0.25">
      <c r="A54" s="24" t="s">
        <v>156</v>
      </c>
      <c r="B54" s="35" t="s">
        <v>157</v>
      </c>
      <c r="C54" s="28" t="s">
        <v>160</v>
      </c>
      <c r="D54" s="24">
        <v>53100390</v>
      </c>
      <c r="E54" s="24">
        <v>21427</v>
      </c>
      <c r="F54" s="24" t="s">
        <v>104</v>
      </c>
      <c r="G54" s="28" t="s">
        <v>105</v>
      </c>
      <c r="H54" s="24">
        <v>1</v>
      </c>
    </row>
    <row r="55" spans="1:8" ht="24" x14ac:dyDescent="0.25">
      <c r="A55" s="24" t="s">
        <v>156</v>
      </c>
      <c r="B55" s="35" t="s">
        <v>157</v>
      </c>
      <c r="C55" s="28" t="s">
        <v>160</v>
      </c>
      <c r="D55" s="24">
        <v>53100136</v>
      </c>
      <c r="E55" s="24">
        <v>20818</v>
      </c>
      <c r="F55" s="24" t="s">
        <v>53</v>
      </c>
      <c r="G55" s="28" t="s">
        <v>52</v>
      </c>
      <c r="H55" s="24">
        <v>1</v>
      </c>
    </row>
    <row r="56" spans="1:8" ht="24" x14ac:dyDescent="0.25">
      <c r="A56" s="24" t="s">
        <v>156</v>
      </c>
      <c r="B56" s="35" t="s">
        <v>157</v>
      </c>
      <c r="C56" s="28" t="s">
        <v>160</v>
      </c>
      <c r="D56" s="24">
        <v>56600044</v>
      </c>
      <c r="E56" s="24">
        <v>18553</v>
      </c>
      <c r="F56" s="24" t="s">
        <v>99</v>
      </c>
      <c r="G56" s="28" t="s">
        <v>100</v>
      </c>
      <c r="H56" s="24">
        <v>1</v>
      </c>
    </row>
    <row r="57" spans="1:8" ht="24" x14ac:dyDescent="0.25">
      <c r="A57" s="24" t="s">
        <v>156</v>
      </c>
      <c r="B57" s="35" t="s">
        <v>157</v>
      </c>
      <c r="C57" s="28" t="s">
        <v>160</v>
      </c>
      <c r="D57" s="24">
        <v>53100195</v>
      </c>
      <c r="E57" s="24">
        <v>21303</v>
      </c>
      <c r="F57" s="24" t="s">
        <v>56</v>
      </c>
      <c r="G57" s="28" t="s">
        <v>57</v>
      </c>
      <c r="H57" s="24">
        <v>1</v>
      </c>
    </row>
    <row r="58" spans="1:8" ht="24" x14ac:dyDescent="0.25">
      <c r="A58" s="24" t="s">
        <v>156</v>
      </c>
      <c r="B58" s="35" t="s">
        <v>157</v>
      </c>
      <c r="C58" s="28" t="s">
        <v>160</v>
      </c>
      <c r="D58" s="24">
        <v>53100195</v>
      </c>
      <c r="E58" s="24">
        <v>21303</v>
      </c>
      <c r="F58" s="24" t="s">
        <v>56</v>
      </c>
      <c r="G58" s="28" t="s">
        <v>57</v>
      </c>
      <c r="H58" s="24">
        <v>5</v>
      </c>
    </row>
    <row r="59" spans="1:8" ht="24" x14ac:dyDescent="0.25">
      <c r="A59" s="24" t="s">
        <v>156</v>
      </c>
      <c r="B59" s="35" t="s">
        <v>157</v>
      </c>
      <c r="C59" s="28" t="s">
        <v>160</v>
      </c>
      <c r="D59" s="24">
        <v>53100864</v>
      </c>
      <c r="E59" s="24">
        <v>16364</v>
      </c>
      <c r="F59" s="24" t="s">
        <v>62</v>
      </c>
      <c r="G59" s="28" t="s">
        <v>63</v>
      </c>
      <c r="H59" s="24">
        <v>1</v>
      </c>
    </row>
    <row r="60" spans="1:8" ht="24" x14ac:dyDescent="0.25">
      <c r="A60" s="24" t="s">
        <v>156</v>
      </c>
      <c r="B60" s="35" t="s">
        <v>157</v>
      </c>
      <c r="C60" s="28" t="s">
        <v>160</v>
      </c>
      <c r="D60" s="24">
        <v>53100864</v>
      </c>
      <c r="E60" s="24">
        <v>16364</v>
      </c>
      <c r="F60" s="24" t="s">
        <v>62</v>
      </c>
      <c r="G60" s="28" t="s">
        <v>63</v>
      </c>
      <c r="H60" s="24">
        <v>1</v>
      </c>
    </row>
    <row r="61" spans="1:8" ht="24" x14ac:dyDescent="0.25">
      <c r="A61" s="24" t="s">
        <v>156</v>
      </c>
      <c r="B61" s="35" t="s">
        <v>157</v>
      </c>
      <c r="C61" s="28" t="s">
        <v>160</v>
      </c>
      <c r="D61" s="24">
        <v>53100195</v>
      </c>
      <c r="E61" s="24">
        <v>21303</v>
      </c>
      <c r="F61" s="24" t="s">
        <v>56</v>
      </c>
      <c r="G61" s="28" t="s">
        <v>57</v>
      </c>
      <c r="H61" s="24">
        <v>1</v>
      </c>
    </row>
    <row r="62" spans="1:8" ht="24" x14ac:dyDescent="0.25">
      <c r="A62" s="24" t="s">
        <v>156</v>
      </c>
      <c r="B62" s="35" t="s">
        <v>157</v>
      </c>
      <c r="C62" s="28" t="s">
        <v>160</v>
      </c>
      <c r="D62" s="24">
        <v>53100152</v>
      </c>
      <c r="E62" s="24">
        <v>16346</v>
      </c>
      <c r="F62" s="24" t="s">
        <v>65</v>
      </c>
      <c r="G62" s="28" t="s">
        <v>66</v>
      </c>
      <c r="H62" s="24">
        <v>2</v>
      </c>
    </row>
    <row r="63" spans="1:8" ht="24" x14ac:dyDescent="0.25">
      <c r="A63" s="24" t="s">
        <v>156</v>
      </c>
      <c r="B63" s="35" t="s">
        <v>157</v>
      </c>
      <c r="C63" s="28" t="s">
        <v>160</v>
      </c>
      <c r="D63" s="24">
        <v>53101587</v>
      </c>
      <c r="E63" s="24">
        <v>16343</v>
      </c>
      <c r="F63" s="24" t="s">
        <v>126</v>
      </c>
      <c r="G63" s="28" t="s">
        <v>127</v>
      </c>
      <c r="H63" s="24">
        <v>1</v>
      </c>
    </row>
    <row r="64" spans="1:8" ht="24" x14ac:dyDescent="0.25">
      <c r="A64" s="24" t="s">
        <v>156</v>
      </c>
      <c r="B64" s="35" t="s">
        <v>157</v>
      </c>
      <c r="C64" s="28" t="s">
        <v>160</v>
      </c>
      <c r="D64" s="24">
        <v>53101330</v>
      </c>
      <c r="E64" s="24">
        <v>21452</v>
      </c>
      <c r="F64" s="24" t="s">
        <v>130</v>
      </c>
      <c r="G64" s="28" t="s">
        <v>131</v>
      </c>
      <c r="H64" s="24">
        <v>1</v>
      </c>
    </row>
    <row r="65" spans="1:8" ht="24" x14ac:dyDescent="0.25">
      <c r="A65" s="24" t="s">
        <v>156</v>
      </c>
      <c r="B65" s="35" t="s">
        <v>157</v>
      </c>
      <c r="C65" s="28" t="s">
        <v>160</v>
      </c>
      <c r="D65" s="24">
        <v>53100327</v>
      </c>
      <c r="E65" s="24">
        <v>11759</v>
      </c>
      <c r="F65" s="24" t="s">
        <v>69</v>
      </c>
      <c r="G65" s="28" t="s">
        <v>70</v>
      </c>
      <c r="H65" s="24">
        <v>1</v>
      </c>
    </row>
    <row r="66" spans="1:8" ht="24" x14ac:dyDescent="0.25">
      <c r="A66" s="24" t="s">
        <v>156</v>
      </c>
      <c r="B66" s="35" t="s">
        <v>157</v>
      </c>
      <c r="C66" s="28" t="s">
        <v>160</v>
      </c>
      <c r="D66" s="24">
        <v>53100496</v>
      </c>
      <c r="E66" s="24">
        <v>12081</v>
      </c>
      <c r="F66" s="24" t="s">
        <v>93</v>
      </c>
      <c r="G66" s="28" t="s">
        <v>94</v>
      </c>
      <c r="H66" s="24">
        <v>1</v>
      </c>
    </row>
    <row r="67" spans="1:8" ht="24" x14ac:dyDescent="0.25">
      <c r="A67" s="24" t="s">
        <v>156</v>
      </c>
      <c r="B67" s="35" t="s">
        <v>157</v>
      </c>
      <c r="C67" s="28" t="s">
        <v>160</v>
      </c>
      <c r="D67" s="24">
        <v>53100496</v>
      </c>
      <c r="E67" s="24">
        <v>12081</v>
      </c>
      <c r="F67" s="24" t="s">
        <v>93</v>
      </c>
      <c r="G67" s="28" t="s">
        <v>94</v>
      </c>
      <c r="H67" s="24">
        <v>1</v>
      </c>
    </row>
    <row r="68" spans="1:8" ht="24" x14ac:dyDescent="0.25">
      <c r="A68" s="24" t="s">
        <v>156</v>
      </c>
      <c r="B68" s="35" t="s">
        <v>157</v>
      </c>
      <c r="C68" s="28" t="s">
        <v>160</v>
      </c>
      <c r="D68" s="24">
        <v>53100303</v>
      </c>
      <c r="E68" s="24">
        <v>12070</v>
      </c>
      <c r="F68" s="24" t="s">
        <v>112</v>
      </c>
      <c r="G68" s="28" t="s">
        <v>113</v>
      </c>
      <c r="H68" s="24">
        <v>2</v>
      </c>
    </row>
    <row r="69" spans="1:8" ht="24" x14ac:dyDescent="0.25">
      <c r="A69" s="24" t="s">
        <v>156</v>
      </c>
      <c r="B69" s="35" t="s">
        <v>157</v>
      </c>
      <c r="C69" s="28" t="s">
        <v>160</v>
      </c>
      <c r="D69" s="24">
        <v>53100329</v>
      </c>
      <c r="E69" s="24">
        <v>12074</v>
      </c>
      <c r="F69" s="24" t="s">
        <v>116</v>
      </c>
      <c r="G69" s="28" t="s">
        <v>117</v>
      </c>
      <c r="H69" s="24">
        <v>1</v>
      </c>
    </row>
    <row r="70" spans="1:8" ht="24" x14ac:dyDescent="0.25">
      <c r="A70" s="24" t="s">
        <v>156</v>
      </c>
      <c r="B70" s="35" t="s">
        <v>157</v>
      </c>
      <c r="C70" s="28" t="s">
        <v>160</v>
      </c>
      <c r="D70" s="24">
        <v>53100867</v>
      </c>
      <c r="E70" s="24">
        <v>11816</v>
      </c>
      <c r="F70" s="24" t="s">
        <v>74</v>
      </c>
      <c r="G70" s="28" t="s">
        <v>75</v>
      </c>
      <c r="H70" s="24">
        <v>1</v>
      </c>
    </row>
    <row r="71" spans="1:8" ht="24" x14ac:dyDescent="0.25">
      <c r="A71" s="24" t="s">
        <v>156</v>
      </c>
      <c r="B71" s="35" t="s">
        <v>157</v>
      </c>
      <c r="C71" s="28" t="s">
        <v>160</v>
      </c>
      <c r="D71" s="24">
        <v>53100136</v>
      </c>
      <c r="E71" s="24">
        <v>11814</v>
      </c>
      <c r="F71" s="24" t="s">
        <v>77</v>
      </c>
      <c r="G71" s="28" t="s">
        <v>78</v>
      </c>
      <c r="H71" s="24">
        <v>2</v>
      </c>
    </row>
    <row r="72" spans="1:8" ht="24" x14ac:dyDescent="0.25">
      <c r="A72" s="24" t="s">
        <v>156</v>
      </c>
      <c r="B72" s="35" t="s">
        <v>157</v>
      </c>
      <c r="C72" s="28" t="s">
        <v>160</v>
      </c>
      <c r="D72" s="24">
        <v>53100136</v>
      </c>
      <c r="E72" s="24">
        <v>11813</v>
      </c>
      <c r="F72" s="24" t="s">
        <v>80</v>
      </c>
      <c r="G72" s="28" t="s">
        <v>81</v>
      </c>
      <c r="H72" s="24">
        <v>2</v>
      </c>
    </row>
    <row r="73" spans="1:8" ht="24" x14ac:dyDescent="0.25">
      <c r="A73" s="24" t="s">
        <v>156</v>
      </c>
      <c r="B73" s="35" t="s">
        <v>157</v>
      </c>
      <c r="C73" s="28" t="s">
        <v>160</v>
      </c>
      <c r="D73" s="24">
        <v>53101404</v>
      </c>
      <c r="E73" s="24">
        <v>11705</v>
      </c>
      <c r="F73" s="24" t="s">
        <v>133</v>
      </c>
      <c r="G73" s="28" t="s">
        <v>134</v>
      </c>
      <c r="H73" s="24">
        <v>1</v>
      </c>
    </row>
    <row r="74" spans="1:8" ht="24" x14ac:dyDescent="0.25">
      <c r="A74" s="24" t="s">
        <v>156</v>
      </c>
      <c r="B74" s="35" t="s">
        <v>157</v>
      </c>
      <c r="C74" s="28" t="s">
        <v>160</v>
      </c>
      <c r="D74" s="24">
        <v>53100195</v>
      </c>
      <c r="E74" s="24">
        <v>11948</v>
      </c>
      <c r="F74" s="24" t="s">
        <v>83</v>
      </c>
      <c r="G74" s="28" t="s">
        <v>84</v>
      </c>
      <c r="H74" s="24">
        <v>1</v>
      </c>
    </row>
    <row r="75" spans="1:8" ht="24" x14ac:dyDescent="0.25">
      <c r="A75" s="24" t="s">
        <v>156</v>
      </c>
      <c r="B75" s="35" t="s">
        <v>157</v>
      </c>
      <c r="C75" s="28" t="s">
        <v>160</v>
      </c>
      <c r="D75" s="24">
        <v>53100195</v>
      </c>
      <c r="E75" s="24">
        <v>11940</v>
      </c>
      <c r="F75" s="24" t="s">
        <v>86</v>
      </c>
      <c r="G75" s="28" t="s">
        <v>87</v>
      </c>
      <c r="H75" s="24">
        <v>12</v>
      </c>
    </row>
    <row r="76" spans="1:8" ht="24" x14ac:dyDescent="0.25">
      <c r="A76" s="24" t="s">
        <v>156</v>
      </c>
      <c r="B76" s="35" t="s">
        <v>157</v>
      </c>
      <c r="C76" s="28" t="s">
        <v>160</v>
      </c>
      <c r="D76" s="24">
        <v>53100195</v>
      </c>
      <c r="E76" s="24">
        <v>11940</v>
      </c>
      <c r="F76" s="24" t="s">
        <v>86</v>
      </c>
      <c r="G76" s="28" t="s">
        <v>87</v>
      </c>
      <c r="H76" s="24">
        <v>2</v>
      </c>
    </row>
    <row r="77" spans="1:8" ht="24" x14ac:dyDescent="0.25">
      <c r="A77" s="24" t="s">
        <v>156</v>
      </c>
      <c r="B77" s="35" t="s">
        <v>157</v>
      </c>
      <c r="C77" s="28" t="s">
        <v>160</v>
      </c>
      <c r="D77" s="24">
        <v>53100195</v>
      </c>
      <c r="E77" s="24">
        <v>11948</v>
      </c>
      <c r="F77" s="24" t="s">
        <v>83</v>
      </c>
      <c r="G77" s="28" t="s">
        <v>84</v>
      </c>
      <c r="H77" s="24">
        <v>1</v>
      </c>
    </row>
    <row r="78" spans="1:8" ht="24" x14ac:dyDescent="0.25">
      <c r="A78" s="24" t="s">
        <v>156</v>
      </c>
      <c r="B78" s="35" t="s">
        <v>157</v>
      </c>
      <c r="C78" s="28" t="s">
        <v>160</v>
      </c>
      <c r="D78" s="24">
        <v>53100136</v>
      </c>
      <c r="E78" s="24">
        <v>11825</v>
      </c>
      <c r="F78" s="24" t="s">
        <v>109</v>
      </c>
      <c r="G78" s="28" t="s">
        <v>110</v>
      </c>
      <c r="H78" s="24">
        <v>1</v>
      </c>
    </row>
    <row r="79" spans="1:8" ht="24" x14ac:dyDescent="0.25">
      <c r="A79" s="24" t="s">
        <v>156</v>
      </c>
      <c r="B79" s="35" t="s">
        <v>157</v>
      </c>
      <c r="C79" s="28" t="s">
        <v>160</v>
      </c>
      <c r="D79" s="24">
        <v>53100195</v>
      </c>
      <c r="E79" s="24">
        <v>11948</v>
      </c>
      <c r="F79" s="24" t="s">
        <v>83</v>
      </c>
      <c r="G79" s="28" t="s">
        <v>84</v>
      </c>
      <c r="H79" s="24">
        <v>1</v>
      </c>
    </row>
    <row r="80" spans="1:8" ht="24" x14ac:dyDescent="0.25">
      <c r="A80" s="24" t="s">
        <v>156</v>
      </c>
      <c r="B80" s="35" t="s">
        <v>157</v>
      </c>
      <c r="C80" s="28" t="s">
        <v>160</v>
      </c>
      <c r="D80" s="24">
        <v>53100152</v>
      </c>
      <c r="E80" s="24">
        <v>11871</v>
      </c>
      <c r="F80" s="24" t="s">
        <v>90</v>
      </c>
      <c r="G80" s="28" t="s">
        <v>91</v>
      </c>
      <c r="H80" s="24">
        <v>1</v>
      </c>
    </row>
    <row r="81" spans="1:8" ht="36" x14ac:dyDescent="0.25">
      <c r="A81" s="24" t="s">
        <v>152</v>
      </c>
      <c r="B81" s="28" t="s">
        <v>153</v>
      </c>
      <c r="C81" s="28" t="s">
        <v>164</v>
      </c>
      <c r="D81" s="24">
        <v>53100152</v>
      </c>
      <c r="E81" s="24">
        <v>16345</v>
      </c>
      <c r="F81" s="24" t="s">
        <v>34</v>
      </c>
      <c r="G81" s="28" t="s">
        <v>35</v>
      </c>
      <c r="H81" s="24">
        <v>1</v>
      </c>
    </row>
    <row r="82" spans="1:8" ht="36" x14ac:dyDescent="0.25">
      <c r="A82" s="24" t="s">
        <v>152</v>
      </c>
      <c r="B82" s="28" t="s">
        <v>153</v>
      </c>
      <c r="C82" s="28" t="s">
        <v>164</v>
      </c>
      <c r="D82" s="24">
        <v>53100152</v>
      </c>
      <c r="E82" s="24">
        <v>16346</v>
      </c>
      <c r="F82" s="24" t="s">
        <v>65</v>
      </c>
      <c r="G82" s="28" t="s">
        <v>66</v>
      </c>
      <c r="H82" s="24">
        <v>2</v>
      </c>
    </row>
    <row r="83" spans="1:8" ht="36" x14ac:dyDescent="0.25">
      <c r="A83" s="24" t="s">
        <v>152</v>
      </c>
      <c r="B83" s="28" t="s">
        <v>153</v>
      </c>
      <c r="C83" s="28" t="s">
        <v>164</v>
      </c>
      <c r="D83" s="24">
        <v>53100864</v>
      </c>
      <c r="E83" s="24">
        <v>16359</v>
      </c>
      <c r="F83" s="24" t="s">
        <v>62</v>
      </c>
      <c r="G83" s="28" t="s">
        <v>95</v>
      </c>
      <c r="H83" s="24">
        <v>1</v>
      </c>
    </row>
    <row r="84" spans="1:8" ht="36" x14ac:dyDescent="0.25">
      <c r="A84" s="24" t="s">
        <v>152</v>
      </c>
      <c r="B84" s="28" t="s">
        <v>153</v>
      </c>
      <c r="C84" s="28" t="s">
        <v>164</v>
      </c>
      <c r="D84" s="24">
        <v>53100147</v>
      </c>
      <c r="E84" s="24">
        <v>17035</v>
      </c>
      <c r="F84" s="24" t="s">
        <v>47</v>
      </c>
      <c r="G84" s="28" t="s">
        <v>48</v>
      </c>
      <c r="H84" s="24">
        <v>1</v>
      </c>
    </row>
    <row r="85" spans="1:8" ht="36" x14ac:dyDescent="0.25">
      <c r="A85" s="24" t="s">
        <v>152</v>
      </c>
      <c r="B85" s="28" t="s">
        <v>153</v>
      </c>
      <c r="C85" s="28" t="s">
        <v>164</v>
      </c>
      <c r="D85" s="24">
        <v>53101691</v>
      </c>
      <c r="E85" s="24">
        <v>20819</v>
      </c>
      <c r="F85" s="24" t="s">
        <v>135</v>
      </c>
      <c r="G85" s="28" t="s">
        <v>136</v>
      </c>
      <c r="H85" s="24">
        <v>1</v>
      </c>
    </row>
    <row r="86" spans="1:8" ht="36" x14ac:dyDescent="0.25">
      <c r="A86" s="24" t="s">
        <v>152</v>
      </c>
      <c r="B86" s="28" t="s">
        <v>153</v>
      </c>
      <c r="C86" s="28" t="s">
        <v>164</v>
      </c>
      <c r="D86" s="24">
        <v>53100195</v>
      </c>
      <c r="E86" s="24">
        <v>21303</v>
      </c>
      <c r="F86" s="24" t="s">
        <v>56</v>
      </c>
      <c r="G86" s="28" t="s">
        <v>57</v>
      </c>
      <c r="H86" s="24">
        <v>6</v>
      </c>
    </row>
    <row r="87" spans="1:8" ht="36" x14ac:dyDescent="0.25">
      <c r="A87" s="24" t="s">
        <v>152</v>
      </c>
      <c r="B87" s="28" t="s">
        <v>153</v>
      </c>
      <c r="C87" s="28" t="s">
        <v>164</v>
      </c>
      <c r="D87" s="24">
        <v>53100136</v>
      </c>
      <c r="E87" s="24">
        <v>11813</v>
      </c>
      <c r="F87" s="24" t="s">
        <v>80</v>
      </c>
      <c r="G87" s="28" t="s">
        <v>81</v>
      </c>
      <c r="H87" s="24">
        <v>1</v>
      </c>
    </row>
    <row r="88" spans="1:8" ht="36" x14ac:dyDescent="0.25">
      <c r="A88" s="24" t="s">
        <v>152</v>
      </c>
      <c r="B88" s="28" t="s">
        <v>153</v>
      </c>
      <c r="C88" s="28" t="s">
        <v>164</v>
      </c>
      <c r="D88" s="24">
        <v>53100136</v>
      </c>
      <c r="E88" s="24">
        <v>11814</v>
      </c>
      <c r="F88" s="24" t="s">
        <v>77</v>
      </c>
      <c r="G88" s="28" t="s">
        <v>78</v>
      </c>
      <c r="H88" s="24">
        <v>1</v>
      </c>
    </row>
    <row r="89" spans="1:8" ht="36" x14ac:dyDescent="0.25">
      <c r="A89" s="24" t="s">
        <v>152</v>
      </c>
      <c r="B89" s="28" t="s">
        <v>153</v>
      </c>
      <c r="C89" s="28" t="s">
        <v>164</v>
      </c>
      <c r="D89" s="24">
        <v>53100152</v>
      </c>
      <c r="E89" s="24">
        <v>11871</v>
      </c>
      <c r="F89" s="24" t="s">
        <v>90</v>
      </c>
      <c r="G89" s="28" t="s">
        <v>91</v>
      </c>
      <c r="H89" s="24">
        <v>1</v>
      </c>
    </row>
    <row r="90" spans="1:8" ht="36" x14ac:dyDescent="0.25">
      <c r="A90" s="24" t="s">
        <v>152</v>
      </c>
      <c r="B90" s="28" t="s">
        <v>153</v>
      </c>
      <c r="C90" s="28" t="s">
        <v>164</v>
      </c>
      <c r="D90" s="24">
        <v>53100152</v>
      </c>
      <c r="E90" s="24">
        <v>11872</v>
      </c>
      <c r="F90" s="24" t="s">
        <v>121</v>
      </c>
      <c r="G90" s="28" t="s">
        <v>122</v>
      </c>
      <c r="H90" s="24">
        <v>1</v>
      </c>
    </row>
    <row r="91" spans="1:8" ht="36" x14ac:dyDescent="0.25">
      <c r="A91" s="24" t="s">
        <v>152</v>
      </c>
      <c r="B91" s="28" t="s">
        <v>153</v>
      </c>
      <c r="C91" s="28" t="s">
        <v>164</v>
      </c>
      <c r="D91" s="24">
        <v>53100195</v>
      </c>
      <c r="E91" s="24">
        <v>11940</v>
      </c>
      <c r="F91" s="24" t="s">
        <v>86</v>
      </c>
      <c r="G91" s="28" t="s">
        <v>87</v>
      </c>
      <c r="H91" s="24">
        <v>7</v>
      </c>
    </row>
    <row r="92" spans="1:8" ht="36" x14ac:dyDescent="0.25">
      <c r="A92" s="24" t="s">
        <v>152</v>
      </c>
      <c r="B92" s="28" t="s">
        <v>153</v>
      </c>
      <c r="C92" s="28" t="s">
        <v>164</v>
      </c>
      <c r="D92" s="24">
        <v>53100195</v>
      </c>
      <c r="E92" s="24">
        <v>11948</v>
      </c>
      <c r="F92" s="24" t="s">
        <v>83</v>
      </c>
      <c r="G92" s="28" t="s">
        <v>84</v>
      </c>
      <c r="H92" s="24">
        <v>6</v>
      </c>
    </row>
    <row r="93" spans="1:8" ht="36" x14ac:dyDescent="0.25">
      <c r="A93" s="24" t="s">
        <v>152</v>
      </c>
      <c r="B93" s="28" t="s">
        <v>153</v>
      </c>
      <c r="C93" s="28" t="s">
        <v>164</v>
      </c>
      <c r="D93" s="24">
        <v>53100303</v>
      </c>
      <c r="E93" s="24">
        <v>12070</v>
      </c>
      <c r="F93" s="24" t="s">
        <v>112</v>
      </c>
      <c r="G93" s="28" t="s">
        <v>113</v>
      </c>
      <c r="H93" s="24">
        <v>1</v>
      </c>
    </row>
    <row r="94" spans="1:8" ht="36" x14ac:dyDescent="0.25">
      <c r="A94" s="24" t="s">
        <v>152</v>
      </c>
      <c r="B94" s="28" t="s">
        <v>153</v>
      </c>
      <c r="C94" s="28" t="s">
        <v>164</v>
      </c>
      <c r="D94" s="24">
        <v>53100329</v>
      </c>
      <c r="E94" s="24">
        <v>12074</v>
      </c>
      <c r="F94" s="24" t="s">
        <v>116</v>
      </c>
      <c r="G94" s="28" t="s">
        <v>117</v>
      </c>
      <c r="H94" s="24">
        <v>1</v>
      </c>
    </row>
    <row r="95" spans="1:8" ht="36" x14ac:dyDescent="0.25">
      <c r="A95" s="24" t="s">
        <v>152</v>
      </c>
      <c r="B95" s="28" t="s">
        <v>153</v>
      </c>
      <c r="C95" s="28" t="s">
        <v>164</v>
      </c>
      <c r="D95" s="24">
        <v>53100496</v>
      </c>
      <c r="E95" s="24">
        <v>12081</v>
      </c>
      <c r="F95" s="24" t="s">
        <v>93</v>
      </c>
      <c r="G95" s="28" t="s">
        <v>94</v>
      </c>
      <c r="H95" s="24">
        <v>1</v>
      </c>
    </row>
    <row r="96" spans="1:8" ht="24" x14ac:dyDescent="0.25">
      <c r="A96" s="24" t="s">
        <v>146</v>
      </c>
      <c r="B96" s="28" t="s">
        <v>147</v>
      </c>
      <c r="C96" s="28" t="s">
        <v>161</v>
      </c>
      <c r="D96" s="24">
        <v>53100152</v>
      </c>
      <c r="E96" s="24">
        <v>16345</v>
      </c>
      <c r="F96" s="24" t="s">
        <v>34</v>
      </c>
      <c r="G96" s="28" t="s">
        <v>35</v>
      </c>
      <c r="H96" s="24">
        <v>2</v>
      </c>
    </row>
    <row r="97" spans="1:8" ht="24" x14ac:dyDescent="0.25">
      <c r="A97" s="24" t="s">
        <v>146</v>
      </c>
      <c r="B97" s="28" t="s">
        <v>147</v>
      </c>
      <c r="C97" s="28" t="s">
        <v>161</v>
      </c>
      <c r="D97" s="24">
        <v>53100152</v>
      </c>
      <c r="E97" s="24">
        <v>16346</v>
      </c>
      <c r="F97" s="24" t="s">
        <v>65</v>
      </c>
      <c r="G97" s="28" t="s">
        <v>66</v>
      </c>
      <c r="H97" s="24">
        <v>2</v>
      </c>
    </row>
    <row r="98" spans="1:8" ht="24" x14ac:dyDescent="0.25">
      <c r="A98" s="24" t="s">
        <v>146</v>
      </c>
      <c r="B98" s="28" t="s">
        <v>147</v>
      </c>
      <c r="C98" s="28" t="s">
        <v>161</v>
      </c>
      <c r="D98" s="24">
        <v>53100864</v>
      </c>
      <c r="E98" s="24">
        <v>16359</v>
      </c>
      <c r="F98" s="24" t="s">
        <v>62</v>
      </c>
      <c r="G98" s="28" t="s">
        <v>95</v>
      </c>
      <c r="H98" s="24">
        <v>2</v>
      </c>
    </row>
    <row r="99" spans="1:8" ht="24" x14ac:dyDescent="0.25">
      <c r="A99" s="24" t="s">
        <v>146</v>
      </c>
      <c r="B99" s="28" t="s">
        <v>147</v>
      </c>
      <c r="C99" s="28" t="s">
        <v>161</v>
      </c>
      <c r="D99" s="24">
        <v>53100864</v>
      </c>
      <c r="E99" s="24">
        <v>16369</v>
      </c>
      <c r="F99" s="24" t="s">
        <v>62</v>
      </c>
      <c r="G99" s="28" t="s">
        <v>137</v>
      </c>
      <c r="H99" s="24">
        <v>3</v>
      </c>
    </row>
    <row r="100" spans="1:8" ht="24" x14ac:dyDescent="0.25">
      <c r="A100" s="24" t="s">
        <v>146</v>
      </c>
      <c r="B100" s="28" t="s">
        <v>147</v>
      </c>
      <c r="C100" s="28" t="s">
        <v>161</v>
      </c>
      <c r="D100" s="24">
        <v>53100147</v>
      </c>
      <c r="E100" s="24">
        <v>17035</v>
      </c>
      <c r="F100" s="24" t="s">
        <v>47</v>
      </c>
      <c r="G100" s="28" t="s">
        <v>48</v>
      </c>
      <c r="H100" s="24">
        <v>1</v>
      </c>
    </row>
    <row r="101" spans="1:8" ht="24" x14ac:dyDescent="0.25">
      <c r="A101" s="24" t="s">
        <v>146</v>
      </c>
      <c r="B101" s="28" t="s">
        <v>147</v>
      </c>
      <c r="C101" s="28" t="s">
        <v>161</v>
      </c>
      <c r="D101" s="24">
        <v>53100136</v>
      </c>
      <c r="E101" s="24">
        <v>20818</v>
      </c>
      <c r="F101" s="24" t="s">
        <v>53</v>
      </c>
      <c r="G101" s="28" t="s">
        <v>52</v>
      </c>
      <c r="H101" s="24">
        <v>1</v>
      </c>
    </row>
    <row r="102" spans="1:8" ht="24" x14ac:dyDescent="0.25">
      <c r="A102" s="24" t="s">
        <v>146</v>
      </c>
      <c r="B102" s="28" t="s">
        <v>147</v>
      </c>
      <c r="C102" s="28" t="s">
        <v>161</v>
      </c>
      <c r="D102" s="24">
        <v>53100195</v>
      </c>
      <c r="E102" s="24">
        <v>21303</v>
      </c>
      <c r="F102" s="24" t="s">
        <v>56</v>
      </c>
      <c r="G102" s="28" t="s">
        <v>57</v>
      </c>
      <c r="H102" s="24">
        <v>12</v>
      </c>
    </row>
    <row r="103" spans="1:8" ht="24" x14ac:dyDescent="0.25">
      <c r="A103" s="24" t="s">
        <v>146</v>
      </c>
      <c r="B103" s="28" t="s">
        <v>147</v>
      </c>
      <c r="C103" s="28" t="s">
        <v>161</v>
      </c>
      <c r="D103" s="24">
        <v>53100390</v>
      </c>
      <c r="E103" s="24">
        <v>21427</v>
      </c>
      <c r="F103" s="24" t="s">
        <v>104</v>
      </c>
      <c r="G103" s="28" t="s">
        <v>105</v>
      </c>
      <c r="H103" s="24">
        <v>1</v>
      </c>
    </row>
    <row r="104" spans="1:8" ht="24" x14ac:dyDescent="0.25">
      <c r="A104" s="24" t="s">
        <v>146</v>
      </c>
      <c r="B104" s="28" t="s">
        <v>147</v>
      </c>
      <c r="C104" s="28" t="s">
        <v>161</v>
      </c>
      <c r="D104" s="24">
        <v>53100388</v>
      </c>
      <c r="E104" s="24">
        <v>11629</v>
      </c>
      <c r="F104" s="24" t="s">
        <v>130</v>
      </c>
      <c r="G104" s="28" t="s">
        <v>138</v>
      </c>
      <c r="H104" s="24">
        <v>1</v>
      </c>
    </row>
    <row r="105" spans="1:8" ht="24" x14ac:dyDescent="0.25">
      <c r="A105" s="24" t="s">
        <v>146</v>
      </c>
      <c r="B105" s="28" t="s">
        <v>147</v>
      </c>
      <c r="C105" s="28" t="s">
        <v>161</v>
      </c>
      <c r="D105" s="24">
        <v>53100327</v>
      </c>
      <c r="E105" s="24">
        <v>11759</v>
      </c>
      <c r="F105" s="24" t="s">
        <v>69</v>
      </c>
      <c r="G105" s="28" t="s">
        <v>70</v>
      </c>
      <c r="H105" s="24">
        <v>1</v>
      </c>
    </row>
    <row r="106" spans="1:8" ht="24" x14ac:dyDescent="0.25">
      <c r="A106" s="24" t="s">
        <v>146</v>
      </c>
      <c r="B106" s="28" t="s">
        <v>147</v>
      </c>
      <c r="C106" s="28" t="s">
        <v>161</v>
      </c>
      <c r="D106" s="24">
        <v>53100136</v>
      </c>
      <c r="E106" s="24">
        <v>11813</v>
      </c>
      <c r="F106" s="24" t="s">
        <v>80</v>
      </c>
      <c r="G106" s="28" t="s">
        <v>81</v>
      </c>
      <c r="H106" s="24">
        <v>2</v>
      </c>
    </row>
    <row r="107" spans="1:8" ht="24" x14ac:dyDescent="0.25">
      <c r="A107" s="24" t="s">
        <v>146</v>
      </c>
      <c r="B107" s="28" t="s">
        <v>147</v>
      </c>
      <c r="C107" s="28" t="s">
        <v>161</v>
      </c>
      <c r="D107" s="24">
        <v>53100136</v>
      </c>
      <c r="E107" s="24">
        <v>11814</v>
      </c>
      <c r="F107" s="24" t="s">
        <v>77</v>
      </c>
      <c r="G107" s="28" t="s">
        <v>78</v>
      </c>
      <c r="H107" s="24">
        <v>2</v>
      </c>
    </row>
    <row r="108" spans="1:8" ht="24" x14ac:dyDescent="0.25">
      <c r="A108" s="24" t="s">
        <v>146</v>
      </c>
      <c r="B108" s="28" t="s">
        <v>147</v>
      </c>
      <c r="C108" s="28" t="s">
        <v>161</v>
      </c>
      <c r="D108" s="24">
        <v>53100867</v>
      </c>
      <c r="E108" s="24">
        <v>11816</v>
      </c>
      <c r="F108" s="24" t="s">
        <v>74</v>
      </c>
      <c r="G108" s="28" t="s">
        <v>75</v>
      </c>
      <c r="H108" s="24">
        <v>1</v>
      </c>
    </row>
    <row r="109" spans="1:8" ht="24" x14ac:dyDescent="0.25">
      <c r="A109" s="24" t="s">
        <v>146</v>
      </c>
      <c r="B109" s="28" t="s">
        <v>147</v>
      </c>
      <c r="C109" s="28" t="s">
        <v>161</v>
      </c>
      <c r="D109" s="24">
        <v>53100136</v>
      </c>
      <c r="E109" s="24">
        <v>11825</v>
      </c>
      <c r="F109" s="24" t="s">
        <v>109</v>
      </c>
      <c r="G109" s="28" t="s">
        <v>110</v>
      </c>
      <c r="H109" s="24">
        <v>1</v>
      </c>
    </row>
    <row r="110" spans="1:8" ht="24" x14ac:dyDescent="0.25">
      <c r="A110" s="24" t="s">
        <v>146</v>
      </c>
      <c r="B110" s="28" t="s">
        <v>147</v>
      </c>
      <c r="C110" s="28" t="s">
        <v>161</v>
      </c>
      <c r="D110" s="24">
        <v>53100152</v>
      </c>
      <c r="E110" s="24">
        <v>11871</v>
      </c>
      <c r="F110" s="24" t="s">
        <v>90</v>
      </c>
      <c r="G110" s="28" t="s">
        <v>91</v>
      </c>
      <c r="H110" s="24">
        <v>1</v>
      </c>
    </row>
    <row r="111" spans="1:8" ht="24" x14ac:dyDescent="0.25">
      <c r="A111" s="24" t="s">
        <v>146</v>
      </c>
      <c r="B111" s="28" t="s">
        <v>147</v>
      </c>
      <c r="C111" s="28" t="s">
        <v>161</v>
      </c>
      <c r="D111" s="24">
        <v>53100195</v>
      </c>
      <c r="E111" s="24">
        <v>11940</v>
      </c>
      <c r="F111" s="24" t="s">
        <v>86</v>
      </c>
      <c r="G111" s="28" t="s">
        <v>87</v>
      </c>
      <c r="H111" s="24">
        <v>11</v>
      </c>
    </row>
    <row r="112" spans="1:8" ht="24" x14ac:dyDescent="0.25">
      <c r="A112" s="24" t="s">
        <v>146</v>
      </c>
      <c r="B112" s="28" t="s">
        <v>147</v>
      </c>
      <c r="C112" s="28" t="s">
        <v>161</v>
      </c>
      <c r="D112" s="24">
        <v>53100195</v>
      </c>
      <c r="E112" s="24">
        <v>11948</v>
      </c>
      <c r="F112" s="24" t="s">
        <v>83</v>
      </c>
      <c r="G112" s="28" t="s">
        <v>84</v>
      </c>
      <c r="H112" s="24">
        <v>5</v>
      </c>
    </row>
    <row r="113" spans="1:8" ht="24" x14ac:dyDescent="0.25">
      <c r="A113" s="24" t="s">
        <v>146</v>
      </c>
      <c r="B113" s="28" t="s">
        <v>147</v>
      </c>
      <c r="C113" s="28" t="s">
        <v>161</v>
      </c>
      <c r="D113" s="24">
        <v>53100303</v>
      </c>
      <c r="E113" s="24">
        <v>12070</v>
      </c>
      <c r="F113" s="24" t="s">
        <v>112</v>
      </c>
      <c r="G113" s="28" t="s">
        <v>113</v>
      </c>
      <c r="H113" s="24">
        <v>2</v>
      </c>
    </row>
    <row r="114" spans="1:8" ht="24" x14ac:dyDescent="0.25">
      <c r="A114" s="24" t="s">
        <v>146</v>
      </c>
      <c r="B114" s="28" t="s">
        <v>147</v>
      </c>
      <c r="C114" s="28" t="s">
        <v>161</v>
      </c>
      <c r="D114" s="24">
        <v>53100329</v>
      </c>
      <c r="E114" s="24">
        <v>12074</v>
      </c>
      <c r="F114" s="24" t="s">
        <v>116</v>
      </c>
      <c r="G114" s="28" t="s">
        <v>117</v>
      </c>
      <c r="H114" s="24">
        <v>1</v>
      </c>
    </row>
    <row r="115" spans="1:8" ht="24" x14ac:dyDescent="0.25">
      <c r="A115" s="24" t="s">
        <v>146</v>
      </c>
      <c r="B115" s="28" t="s">
        <v>147</v>
      </c>
      <c r="C115" s="28" t="s">
        <v>161</v>
      </c>
      <c r="D115" s="24">
        <v>53100496</v>
      </c>
      <c r="E115" s="24">
        <v>12081</v>
      </c>
      <c r="F115" s="24" t="s">
        <v>93</v>
      </c>
      <c r="G115" s="28" t="s">
        <v>94</v>
      </c>
      <c r="H115" s="24">
        <v>1</v>
      </c>
    </row>
    <row r="116" spans="1:8" ht="24" x14ac:dyDescent="0.25">
      <c r="A116" s="24" t="s">
        <v>150</v>
      </c>
      <c r="B116" s="28" t="s">
        <v>151</v>
      </c>
      <c r="C116" s="28" t="s">
        <v>163</v>
      </c>
      <c r="D116" s="24">
        <v>53100152</v>
      </c>
      <c r="E116" s="24">
        <v>16345</v>
      </c>
      <c r="F116" s="24" t="s">
        <v>34</v>
      </c>
      <c r="G116" s="28" t="s">
        <v>35</v>
      </c>
      <c r="H116" s="24">
        <v>3</v>
      </c>
    </row>
    <row r="117" spans="1:8" ht="24" x14ac:dyDescent="0.25">
      <c r="A117" s="24" t="s">
        <v>150</v>
      </c>
      <c r="B117" s="28" t="s">
        <v>151</v>
      </c>
      <c r="C117" s="28" t="s">
        <v>163</v>
      </c>
      <c r="D117" s="24">
        <v>53100152</v>
      </c>
      <c r="E117" s="24">
        <v>16346</v>
      </c>
      <c r="F117" s="24" t="s">
        <v>65</v>
      </c>
      <c r="G117" s="28" t="s">
        <v>66</v>
      </c>
      <c r="H117" s="24">
        <v>2</v>
      </c>
    </row>
    <row r="118" spans="1:8" ht="24" x14ac:dyDescent="0.25">
      <c r="A118" s="24" t="s">
        <v>150</v>
      </c>
      <c r="B118" s="28" t="s">
        <v>151</v>
      </c>
      <c r="C118" s="28" t="s">
        <v>163</v>
      </c>
      <c r="D118" s="24">
        <v>53100864</v>
      </c>
      <c r="E118" s="24">
        <v>16359</v>
      </c>
      <c r="F118" s="24" t="s">
        <v>62</v>
      </c>
      <c r="G118" s="28" t="s">
        <v>95</v>
      </c>
      <c r="H118" s="24">
        <v>2</v>
      </c>
    </row>
    <row r="119" spans="1:8" ht="24" x14ac:dyDescent="0.25">
      <c r="A119" s="24" t="s">
        <v>150</v>
      </c>
      <c r="B119" s="28" t="s">
        <v>151</v>
      </c>
      <c r="C119" s="28" t="s">
        <v>163</v>
      </c>
      <c r="D119" s="24">
        <v>53100864</v>
      </c>
      <c r="E119" s="24">
        <v>16362</v>
      </c>
      <c r="F119" s="24" t="s">
        <v>62</v>
      </c>
      <c r="G119" s="28" t="s">
        <v>139</v>
      </c>
      <c r="H119" s="24">
        <v>1</v>
      </c>
    </row>
    <row r="120" spans="1:8" ht="24" x14ac:dyDescent="0.25">
      <c r="A120" s="24" t="s">
        <v>150</v>
      </c>
      <c r="B120" s="28" t="s">
        <v>151</v>
      </c>
      <c r="C120" s="28" t="s">
        <v>163</v>
      </c>
      <c r="D120" s="24">
        <v>53100147</v>
      </c>
      <c r="E120" s="24">
        <v>17035</v>
      </c>
      <c r="F120" s="24" t="s">
        <v>47</v>
      </c>
      <c r="G120" s="28" t="s">
        <v>48</v>
      </c>
      <c r="H120" s="24">
        <v>1</v>
      </c>
    </row>
    <row r="121" spans="1:8" ht="24" x14ac:dyDescent="0.25">
      <c r="A121" s="24" t="s">
        <v>150</v>
      </c>
      <c r="B121" s="28" t="s">
        <v>151</v>
      </c>
      <c r="C121" s="28" t="s">
        <v>163</v>
      </c>
      <c r="D121" s="24">
        <v>53100136</v>
      </c>
      <c r="E121" s="24">
        <v>20818</v>
      </c>
      <c r="F121" s="24" t="s">
        <v>53</v>
      </c>
      <c r="G121" s="28" t="s">
        <v>52</v>
      </c>
      <c r="H121" s="24">
        <v>1</v>
      </c>
    </row>
    <row r="122" spans="1:8" ht="24" x14ac:dyDescent="0.25">
      <c r="A122" s="24" t="s">
        <v>150</v>
      </c>
      <c r="B122" s="28" t="s">
        <v>151</v>
      </c>
      <c r="C122" s="28" t="s">
        <v>163</v>
      </c>
      <c r="D122" s="24">
        <v>53100195</v>
      </c>
      <c r="E122" s="24">
        <v>21303</v>
      </c>
      <c r="F122" s="24" t="s">
        <v>56</v>
      </c>
      <c r="G122" s="28" t="s">
        <v>57</v>
      </c>
      <c r="H122" s="24">
        <v>9</v>
      </c>
    </row>
    <row r="123" spans="1:8" ht="24" x14ac:dyDescent="0.25">
      <c r="A123" s="24" t="s">
        <v>150</v>
      </c>
      <c r="B123" s="28" t="s">
        <v>151</v>
      </c>
      <c r="C123" s="28" t="s">
        <v>163</v>
      </c>
      <c r="D123" s="24">
        <v>53100327</v>
      </c>
      <c r="E123" s="24">
        <v>11759</v>
      </c>
      <c r="F123" s="24" t="s">
        <v>69</v>
      </c>
      <c r="G123" s="28" t="s">
        <v>70</v>
      </c>
      <c r="H123" s="24">
        <v>1</v>
      </c>
    </row>
    <row r="124" spans="1:8" ht="24" x14ac:dyDescent="0.25">
      <c r="A124" s="24" t="s">
        <v>150</v>
      </c>
      <c r="B124" s="28" t="s">
        <v>151</v>
      </c>
      <c r="C124" s="28" t="s">
        <v>163</v>
      </c>
      <c r="D124" s="24">
        <v>53100136</v>
      </c>
      <c r="E124" s="24">
        <v>11813</v>
      </c>
      <c r="F124" s="24" t="s">
        <v>80</v>
      </c>
      <c r="G124" s="28" t="s">
        <v>81</v>
      </c>
      <c r="H124" s="24">
        <v>2</v>
      </c>
    </row>
    <row r="125" spans="1:8" ht="24" x14ac:dyDescent="0.25">
      <c r="A125" s="24" t="s">
        <v>150</v>
      </c>
      <c r="B125" s="28" t="s">
        <v>151</v>
      </c>
      <c r="C125" s="28" t="s">
        <v>163</v>
      </c>
      <c r="D125" s="24">
        <v>53100136</v>
      </c>
      <c r="E125" s="24">
        <v>11814</v>
      </c>
      <c r="F125" s="24" t="s">
        <v>77</v>
      </c>
      <c r="G125" s="28" t="s">
        <v>78</v>
      </c>
      <c r="H125" s="24">
        <v>2</v>
      </c>
    </row>
    <row r="126" spans="1:8" ht="24" x14ac:dyDescent="0.25">
      <c r="A126" s="24" t="s">
        <v>150</v>
      </c>
      <c r="B126" s="28" t="s">
        <v>151</v>
      </c>
      <c r="C126" s="28" t="s">
        <v>163</v>
      </c>
      <c r="D126" s="24">
        <v>53100867</v>
      </c>
      <c r="E126" s="24">
        <v>11816</v>
      </c>
      <c r="F126" s="24" t="s">
        <v>74</v>
      </c>
      <c r="G126" s="28" t="s">
        <v>75</v>
      </c>
      <c r="H126" s="24">
        <v>1</v>
      </c>
    </row>
    <row r="127" spans="1:8" ht="24" x14ac:dyDescent="0.25">
      <c r="A127" s="24" t="s">
        <v>150</v>
      </c>
      <c r="B127" s="28" t="s">
        <v>151</v>
      </c>
      <c r="C127" s="28" t="s">
        <v>163</v>
      </c>
      <c r="D127" s="24">
        <v>53100136</v>
      </c>
      <c r="E127" s="24">
        <v>11825</v>
      </c>
      <c r="F127" s="24" t="s">
        <v>109</v>
      </c>
      <c r="G127" s="28" t="s">
        <v>110</v>
      </c>
      <c r="H127" s="24">
        <v>1</v>
      </c>
    </row>
    <row r="128" spans="1:8" ht="24" x14ac:dyDescent="0.25">
      <c r="A128" s="24" t="s">
        <v>150</v>
      </c>
      <c r="B128" s="28" t="s">
        <v>151</v>
      </c>
      <c r="C128" s="28" t="s">
        <v>163</v>
      </c>
      <c r="D128" s="24">
        <v>53100152</v>
      </c>
      <c r="E128" s="24">
        <v>11871</v>
      </c>
      <c r="F128" s="24" t="s">
        <v>90</v>
      </c>
      <c r="G128" s="28" t="s">
        <v>91</v>
      </c>
      <c r="H128" s="24">
        <v>1</v>
      </c>
    </row>
    <row r="129" spans="1:8" ht="24" x14ac:dyDescent="0.25">
      <c r="A129" s="24" t="s">
        <v>150</v>
      </c>
      <c r="B129" s="28" t="s">
        <v>151</v>
      </c>
      <c r="C129" s="28" t="s">
        <v>163</v>
      </c>
      <c r="D129" s="24">
        <v>53100195</v>
      </c>
      <c r="E129" s="24">
        <v>11940</v>
      </c>
      <c r="F129" s="24" t="s">
        <v>86</v>
      </c>
      <c r="G129" s="28" t="s">
        <v>87</v>
      </c>
      <c r="H129" s="24">
        <v>9</v>
      </c>
    </row>
    <row r="130" spans="1:8" ht="24" x14ac:dyDescent="0.25">
      <c r="A130" s="24" t="s">
        <v>150</v>
      </c>
      <c r="B130" s="28" t="s">
        <v>151</v>
      </c>
      <c r="C130" s="28" t="s">
        <v>163</v>
      </c>
      <c r="D130" s="24">
        <v>53100195</v>
      </c>
      <c r="E130" s="24">
        <v>11948</v>
      </c>
      <c r="F130" s="24" t="s">
        <v>83</v>
      </c>
      <c r="G130" s="28" t="s">
        <v>84</v>
      </c>
      <c r="H130" s="24">
        <v>4</v>
      </c>
    </row>
    <row r="131" spans="1:8" ht="24" x14ac:dyDescent="0.25">
      <c r="A131" s="24" t="s">
        <v>150</v>
      </c>
      <c r="B131" s="28" t="s">
        <v>151</v>
      </c>
      <c r="C131" s="28" t="s">
        <v>163</v>
      </c>
      <c r="D131" s="24">
        <v>53100303</v>
      </c>
      <c r="E131" s="24">
        <v>12070</v>
      </c>
      <c r="F131" s="24" t="s">
        <v>112</v>
      </c>
      <c r="G131" s="28" t="s">
        <v>113</v>
      </c>
      <c r="H131" s="24">
        <v>2</v>
      </c>
    </row>
    <row r="132" spans="1:8" ht="24" x14ac:dyDescent="0.25">
      <c r="A132" s="24" t="s">
        <v>150</v>
      </c>
      <c r="B132" s="28" t="s">
        <v>151</v>
      </c>
      <c r="C132" s="28" t="s">
        <v>163</v>
      </c>
      <c r="D132" s="24">
        <v>53100329</v>
      </c>
      <c r="E132" s="24">
        <v>12074</v>
      </c>
      <c r="F132" s="24" t="s">
        <v>116</v>
      </c>
      <c r="G132" s="28" t="s">
        <v>117</v>
      </c>
      <c r="H132" s="24">
        <v>1</v>
      </c>
    </row>
    <row r="133" spans="1:8" ht="36" x14ac:dyDescent="0.25">
      <c r="A133" s="24" t="s">
        <v>142</v>
      </c>
      <c r="B133" s="28" t="s">
        <v>143</v>
      </c>
      <c r="C133" s="28" t="s">
        <v>158</v>
      </c>
      <c r="D133" s="24">
        <v>53100152</v>
      </c>
      <c r="E133" s="24">
        <v>16345</v>
      </c>
      <c r="F133" s="24" t="s">
        <v>34</v>
      </c>
      <c r="G133" s="28" t="s">
        <v>35</v>
      </c>
      <c r="H133" s="24">
        <v>1</v>
      </c>
    </row>
    <row r="134" spans="1:8" ht="36" x14ac:dyDescent="0.25">
      <c r="A134" s="24" t="s">
        <v>142</v>
      </c>
      <c r="B134" s="28" t="s">
        <v>143</v>
      </c>
      <c r="C134" s="28" t="s">
        <v>158</v>
      </c>
      <c r="D134" s="24">
        <v>53100147</v>
      </c>
      <c r="E134" s="24">
        <v>17035</v>
      </c>
      <c r="F134" s="24" t="s">
        <v>47</v>
      </c>
      <c r="G134" s="28" t="s">
        <v>48</v>
      </c>
      <c r="H134" s="24">
        <v>1</v>
      </c>
    </row>
    <row r="135" spans="1:8" ht="36" x14ac:dyDescent="0.25">
      <c r="A135" s="24" t="s">
        <v>142</v>
      </c>
      <c r="B135" s="28" t="s">
        <v>143</v>
      </c>
      <c r="C135" s="28" t="s">
        <v>158</v>
      </c>
      <c r="D135" s="24">
        <v>53100390</v>
      </c>
      <c r="E135" s="24">
        <v>21427</v>
      </c>
      <c r="F135" s="24" t="s">
        <v>104</v>
      </c>
      <c r="G135" s="28" t="s">
        <v>105</v>
      </c>
      <c r="H135" s="24">
        <v>1</v>
      </c>
    </row>
    <row r="136" spans="1:8" ht="36" x14ac:dyDescent="0.25">
      <c r="A136" s="24" t="s">
        <v>142</v>
      </c>
      <c r="B136" s="28" t="s">
        <v>143</v>
      </c>
      <c r="C136" s="28" t="s">
        <v>158</v>
      </c>
      <c r="D136" s="24">
        <v>53100136</v>
      </c>
      <c r="E136" s="24">
        <v>20818</v>
      </c>
      <c r="F136" s="24" t="s">
        <v>53</v>
      </c>
      <c r="G136" s="28" t="s">
        <v>52</v>
      </c>
      <c r="H136" s="24">
        <v>1</v>
      </c>
    </row>
    <row r="137" spans="1:8" ht="36" x14ac:dyDescent="0.25">
      <c r="A137" s="24" t="s">
        <v>142</v>
      </c>
      <c r="B137" s="28" t="s">
        <v>143</v>
      </c>
      <c r="C137" s="28" t="s">
        <v>158</v>
      </c>
      <c r="D137" s="24">
        <v>53100195</v>
      </c>
      <c r="E137" s="24">
        <v>21303</v>
      </c>
      <c r="F137" s="24" t="s">
        <v>56</v>
      </c>
      <c r="G137" s="28" t="s">
        <v>57</v>
      </c>
      <c r="H137" s="24">
        <v>1</v>
      </c>
    </row>
    <row r="138" spans="1:8" ht="36" x14ac:dyDescent="0.25">
      <c r="A138" s="24" t="s">
        <v>142</v>
      </c>
      <c r="B138" s="28" t="s">
        <v>143</v>
      </c>
      <c r="C138" s="28" t="s">
        <v>158</v>
      </c>
      <c r="D138" s="24">
        <v>53100195</v>
      </c>
      <c r="E138" s="24">
        <v>21303</v>
      </c>
      <c r="F138" s="24" t="s">
        <v>56</v>
      </c>
      <c r="G138" s="28" t="s">
        <v>57</v>
      </c>
      <c r="H138" s="24">
        <v>8</v>
      </c>
    </row>
    <row r="139" spans="1:8" ht="36" x14ac:dyDescent="0.25">
      <c r="A139" s="24" t="s">
        <v>142</v>
      </c>
      <c r="B139" s="28" t="s">
        <v>143</v>
      </c>
      <c r="C139" s="28" t="s">
        <v>158</v>
      </c>
      <c r="D139" s="24">
        <v>53100864</v>
      </c>
      <c r="E139" s="24">
        <v>16364</v>
      </c>
      <c r="F139" s="24" t="s">
        <v>62</v>
      </c>
      <c r="G139" s="28" t="s">
        <v>63</v>
      </c>
      <c r="H139" s="24">
        <v>1</v>
      </c>
    </row>
    <row r="140" spans="1:8" ht="36" x14ac:dyDescent="0.25">
      <c r="A140" s="24" t="s">
        <v>142</v>
      </c>
      <c r="B140" s="28" t="s">
        <v>143</v>
      </c>
      <c r="C140" s="28" t="s">
        <v>158</v>
      </c>
      <c r="D140" s="24">
        <v>53100864</v>
      </c>
      <c r="E140" s="24">
        <v>16359</v>
      </c>
      <c r="F140" s="24" t="s">
        <v>62</v>
      </c>
      <c r="G140" s="28" t="s">
        <v>95</v>
      </c>
      <c r="H140" s="24">
        <v>1</v>
      </c>
    </row>
    <row r="141" spans="1:8" ht="36" x14ac:dyDescent="0.25">
      <c r="A141" s="24" t="s">
        <v>142</v>
      </c>
      <c r="B141" s="28" t="s">
        <v>143</v>
      </c>
      <c r="C141" s="28" t="s">
        <v>158</v>
      </c>
      <c r="D141" s="24">
        <v>53101730</v>
      </c>
      <c r="E141" s="24">
        <v>21581</v>
      </c>
      <c r="F141" s="24" t="s">
        <v>62</v>
      </c>
      <c r="G141" s="28" t="s">
        <v>140</v>
      </c>
      <c r="H141" s="24">
        <v>1</v>
      </c>
    </row>
    <row r="142" spans="1:8" ht="36" x14ac:dyDescent="0.25">
      <c r="A142" s="24" t="s">
        <v>142</v>
      </c>
      <c r="B142" s="28" t="s">
        <v>143</v>
      </c>
      <c r="C142" s="28" t="s">
        <v>158</v>
      </c>
      <c r="D142" s="24">
        <v>53100152</v>
      </c>
      <c r="E142" s="24">
        <v>16346</v>
      </c>
      <c r="F142" s="24" t="s">
        <v>65</v>
      </c>
      <c r="G142" s="28" t="s">
        <v>66</v>
      </c>
      <c r="H142" s="24">
        <v>2</v>
      </c>
    </row>
    <row r="143" spans="1:8" ht="36" x14ac:dyDescent="0.25">
      <c r="A143" s="24" t="s">
        <v>142</v>
      </c>
      <c r="B143" s="28" t="s">
        <v>143</v>
      </c>
      <c r="C143" s="28" t="s">
        <v>158</v>
      </c>
      <c r="D143" s="24">
        <v>53100152</v>
      </c>
      <c r="E143" s="24">
        <v>16345</v>
      </c>
      <c r="F143" s="24" t="s">
        <v>34</v>
      </c>
      <c r="G143" s="28" t="s">
        <v>35</v>
      </c>
      <c r="H143" s="24">
        <v>1</v>
      </c>
    </row>
    <row r="144" spans="1:8" ht="36" x14ac:dyDescent="0.25">
      <c r="A144" s="24" t="s">
        <v>142</v>
      </c>
      <c r="B144" s="28" t="s">
        <v>143</v>
      </c>
      <c r="C144" s="28" t="s">
        <v>158</v>
      </c>
      <c r="D144" s="24">
        <v>53100195</v>
      </c>
      <c r="E144" s="24">
        <v>21303</v>
      </c>
      <c r="F144" s="24" t="s">
        <v>56</v>
      </c>
      <c r="G144" s="28" t="s">
        <v>57</v>
      </c>
      <c r="H144" s="24">
        <v>2</v>
      </c>
    </row>
    <row r="145" spans="1:8" ht="36" x14ac:dyDescent="0.25">
      <c r="A145" s="24" t="s">
        <v>142</v>
      </c>
      <c r="B145" s="28" t="s">
        <v>143</v>
      </c>
      <c r="C145" s="28" t="s">
        <v>158</v>
      </c>
      <c r="D145" s="24">
        <v>53100388</v>
      </c>
      <c r="E145" s="24">
        <v>11629</v>
      </c>
      <c r="F145" s="24" t="s">
        <v>130</v>
      </c>
      <c r="G145" s="28" t="s">
        <v>138</v>
      </c>
      <c r="H145" s="24">
        <v>1</v>
      </c>
    </row>
    <row r="146" spans="1:8" ht="36" x14ac:dyDescent="0.25">
      <c r="A146" s="24" t="s">
        <v>142</v>
      </c>
      <c r="B146" s="28" t="s">
        <v>143</v>
      </c>
      <c r="C146" s="28" t="s">
        <v>158</v>
      </c>
      <c r="D146" s="24">
        <v>53100327</v>
      </c>
      <c r="E146" s="24">
        <v>11759</v>
      </c>
      <c r="F146" s="24" t="s">
        <v>69</v>
      </c>
      <c r="G146" s="28" t="s">
        <v>70</v>
      </c>
      <c r="H146" s="24">
        <v>1</v>
      </c>
    </row>
    <row r="147" spans="1:8" ht="36" x14ac:dyDescent="0.25">
      <c r="A147" s="24" t="s">
        <v>142</v>
      </c>
      <c r="B147" s="28" t="s">
        <v>143</v>
      </c>
      <c r="C147" s="28" t="s">
        <v>158</v>
      </c>
      <c r="D147" s="24">
        <v>53100496</v>
      </c>
      <c r="E147" s="24">
        <v>12081</v>
      </c>
      <c r="F147" s="24" t="s">
        <v>93</v>
      </c>
      <c r="G147" s="28" t="s">
        <v>94</v>
      </c>
      <c r="H147" s="24">
        <v>1</v>
      </c>
    </row>
    <row r="148" spans="1:8" ht="36" x14ac:dyDescent="0.25">
      <c r="A148" s="24" t="s">
        <v>142</v>
      </c>
      <c r="B148" s="28" t="s">
        <v>143</v>
      </c>
      <c r="C148" s="28" t="s">
        <v>158</v>
      </c>
      <c r="D148" s="24">
        <v>53100303</v>
      </c>
      <c r="E148" s="24">
        <v>12070</v>
      </c>
      <c r="F148" s="24" t="s">
        <v>112</v>
      </c>
      <c r="G148" s="28" t="s">
        <v>113</v>
      </c>
      <c r="H148" s="24">
        <v>2</v>
      </c>
    </row>
    <row r="149" spans="1:8" ht="36" x14ac:dyDescent="0.25">
      <c r="A149" s="24" t="s">
        <v>142</v>
      </c>
      <c r="B149" s="28" t="s">
        <v>143</v>
      </c>
      <c r="C149" s="28" t="s">
        <v>158</v>
      </c>
      <c r="D149" s="24">
        <v>53100329</v>
      </c>
      <c r="E149" s="24">
        <v>12074</v>
      </c>
      <c r="F149" s="24" t="s">
        <v>116</v>
      </c>
      <c r="G149" s="28" t="s">
        <v>117</v>
      </c>
      <c r="H149" s="24">
        <v>1</v>
      </c>
    </row>
    <row r="150" spans="1:8" ht="36" x14ac:dyDescent="0.25">
      <c r="A150" s="24" t="s">
        <v>142</v>
      </c>
      <c r="B150" s="28" t="s">
        <v>143</v>
      </c>
      <c r="C150" s="28" t="s">
        <v>158</v>
      </c>
      <c r="D150" s="24">
        <v>53100867</v>
      </c>
      <c r="E150" s="24">
        <v>11816</v>
      </c>
      <c r="F150" s="24" t="s">
        <v>74</v>
      </c>
      <c r="G150" s="28" t="s">
        <v>75</v>
      </c>
      <c r="H150" s="24">
        <v>1</v>
      </c>
    </row>
    <row r="151" spans="1:8" ht="36" x14ac:dyDescent="0.25">
      <c r="A151" s="24" t="s">
        <v>142</v>
      </c>
      <c r="B151" s="28" t="s">
        <v>143</v>
      </c>
      <c r="C151" s="28" t="s">
        <v>158</v>
      </c>
      <c r="D151" s="24">
        <v>53100136</v>
      </c>
      <c r="E151" s="24">
        <v>11814</v>
      </c>
      <c r="F151" s="24" t="s">
        <v>77</v>
      </c>
      <c r="G151" s="28" t="s">
        <v>78</v>
      </c>
      <c r="H151" s="24">
        <v>2</v>
      </c>
    </row>
    <row r="152" spans="1:8" ht="36" x14ac:dyDescent="0.25">
      <c r="A152" s="24" t="s">
        <v>142</v>
      </c>
      <c r="B152" s="28" t="s">
        <v>143</v>
      </c>
      <c r="C152" s="28" t="s">
        <v>158</v>
      </c>
      <c r="D152" s="24">
        <v>53100136</v>
      </c>
      <c r="E152" s="24">
        <v>11813</v>
      </c>
      <c r="F152" s="24" t="s">
        <v>80</v>
      </c>
      <c r="G152" s="28" t="s">
        <v>81</v>
      </c>
      <c r="H152" s="24">
        <v>2</v>
      </c>
    </row>
    <row r="153" spans="1:8" ht="36" x14ac:dyDescent="0.25">
      <c r="A153" s="24" t="s">
        <v>142</v>
      </c>
      <c r="B153" s="28" t="s">
        <v>143</v>
      </c>
      <c r="C153" s="28" t="s">
        <v>158</v>
      </c>
      <c r="D153" s="24">
        <v>53100195</v>
      </c>
      <c r="E153" s="24">
        <v>11948</v>
      </c>
      <c r="F153" s="24" t="s">
        <v>83</v>
      </c>
      <c r="G153" s="28" t="s">
        <v>84</v>
      </c>
      <c r="H153" s="24">
        <v>1</v>
      </c>
    </row>
    <row r="154" spans="1:8" ht="36" x14ac:dyDescent="0.25">
      <c r="A154" s="24" t="s">
        <v>142</v>
      </c>
      <c r="B154" s="28" t="s">
        <v>143</v>
      </c>
      <c r="C154" s="28" t="s">
        <v>158</v>
      </c>
      <c r="D154" s="24">
        <v>53100195</v>
      </c>
      <c r="E154" s="24">
        <v>11940</v>
      </c>
      <c r="F154" s="24" t="s">
        <v>86</v>
      </c>
      <c r="G154" s="28" t="s">
        <v>87</v>
      </c>
      <c r="H154" s="24">
        <v>10</v>
      </c>
    </row>
    <row r="155" spans="1:8" ht="36" x14ac:dyDescent="0.25">
      <c r="A155" s="24" t="s">
        <v>142</v>
      </c>
      <c r="B155" s="28" t="s">
        <v>143</v>
      </c>
      <c r="C155" s="28" t="s">
        <v>158</v>
      </c>
      <c r="D155" s="24">
        <v>53100195</v>
      </c>
      <c r="E155" s="24">
        <v>11940</v>
      </c>
      <c r="F155" s="24" t="s">
        <v>86</v>
      </c>
      <c r="G155" s="28" t="s">
        <v>87</v>
      </c>
      <c r="H155" s="24">
        <v>1</v>
      </c>
    </row>
    <row r="156" spans="1:8" ht="36" x14ac:dyDescent="0.25">
      <c r="A156" s="24" t="s">
        <v>142</v>
      </c>
      <c r="B156" s="28" t="s">
        <v>143</v>
      </c>
      <c r="C156" s="28" t="s">
        <v>158</v>
      </c>
      <c r="D156" s="24">
        <v>53100152</v>
      </c>
      <c r="E156" s="24">
        <v>11871</v>
      </c>
      <c r="F156" s="24" t="s">
        <v>90</v>
      </c>
      <c r="G156" s="28" t="s">
        <v>91</v>
      </c>
      <c r="H156" s="24">
        <v>1</v>
      </c>
    </row>
    <row r="157" spans="1:8" ht="36" x14ac:dyDescent="0.25">
      <c r="A157" s="24" t="s">
        <v>142</v>
      </c>
      <c r="B157" s="28" t="s">
        <v>143</v>
      </c>
      <c r="C157" s="28" t="s">
        <v>158</v>
      </c>
      <c r="D157" s="24">
        <v>53100195</v>
      </c>
      <c r="E157" s="24">
        <v>11948</v>
      </c>
      <c r="F157" s="24" t="s">
        <v>83</v>
      </c>
      <c r="G157" s="28" t="s">
        <v>84</v>
      </c>
      <c r="H157" s="24">
        <v>2</v>
      </c>
    </row>
    <row r="158" spans="1:8" ht="36" x14ac:dyDescent="0.25">
      <c r="A158" s="24" t="s">
        <v>142</v>
      </c>
      <c r="B158" s="28" t="s">
        <v>143</v>
      </c>
      <c r="C158" s="28" t="s">
        <v>158</v>
      </c>
      <c r="D158" s="24">
        <v>53100136</v>
      </c>
      <c r="E158" s="24">
        <v>11825</v>
      </c>
      <c r="F158" s="24" t="s">
        <v>109</v>
      </c>
      <c r="G158" s="28" t="s">
        <v>110</v>
      </c>
      <c r="H158" s="24">
        <v>1</v>
      </c>
    </row>
    <row r="159" spans="1:8" ht="36" x14ac:dyDescent="0.25">
      <c r="A159" s="24" t="s">
        <v>142</v>
      </c>
      <c r="B159" s="28" t="s">
        <v>143</v>
      </c>
      <c r="C159" s="28" t="s">
        <v>158</v>
      </c>
      <c r="D159" s="24">
        <v>53100195</v>
      </c>
      <c r="E159" s="24">
        <v>11948</v>
      </c>
      <c r="F159" s="24" t="s">
        <v>83</v>
      </c>
      <c r="G159" s="28" t="s">
        <v>84</v>
      </c>
      <c r="H159" s="24">
        <v>1</v>
      </c>
    </row>
  </sheetData>
  <conditionalFormatting sqref="D2:D159 G2:H159">
    <cfRule type="expression" dxfId="4" priority="6">
      <formula>$D2=0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4" max="1048575" man="1"/>
  </col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59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4.88671875" defaultRowHeight="39.6" customHeight="1" x14ac:dyDescent="0.25"/>
  <cols>
    <col min="1" max="1" width="26.6640625" style="30" bestFit="1" customWidth="1"/>
    <col min="2" max="3" width="26.6640625" style="30" customWidth="1"/>
    <col min="4" max="4" width="25.6640625" style="31" bestFit="1" customWidth="1"/>
    <col min="5" max="5" width="32.6640625" style="32" bestFit="1" customWidth="1"/>
    <col min="6" max="6" width="23.88671875" style="33" bestFit="1" customWidth="1"/>
    <col min="7" max="7" width="22.88671875" style="33" bestFit="1" customWidth="1"/>
    <col min="8" max="8" width="17.5546875" style="33" bestFit="1" customWidth="1"/>
    <col min="9" max="9" width="23.44140625" style="30" bestFit="1" customWidth="1"/>
    <col min="10" max="10" width="20.5546875" style="30" bestFit="1" customWidth="1"/>
    <col min="11" max="11" width="40.44140625" style="34" customWidth="1"/>
    <col min="12" max="12" width="15.5546875" style="30" bestFit="1" customWidth="1"/>
    <col min="13" max="13" width="20.5546875" style="30" bestFit="1" customWidth="1"/>
    <col min="14" max="14" width="22.88671875" style="30" customWidth="1"/>
    <col min="15" max="15" width="55.88671875" style="30" bestFit="1" customWidth="1"/>
    <col min="16" max="16" width="37.88671875" style="30" bestFit="1" customWidth="1"/>
    <col min="17" max="17" width="20.5546875" style="30" bestFit="1" customWidth="1"/>
    <col min="18" max="18" width="22.5546875" style="30" bestFit="1" customWidth="1"/>
    <col min="19" max="28" width="14.88671875" style="23"/>
    <col min="29" max="29" width="18.88671875" style="23" customWidth="1"/>
    <col min="30" max="16384" width="14.88671875" style="23"/>
  </cols>
  <sheetData>
    <row r="1" spans="1:29" ht="39.6" customHeight="1" thickTop="1" thickBot="1" x14ac:dyDescent="0.3">
      <c r="A1" s="16" t="s">
        <v>7</v>
      </c>
      <c r="B1" s="16" t="s">
        <v>0</v>
      </c>
      <c r="C1" s="16" t="s">
        <v>1</v>
      </c>
      <c r="D1" s="17" t="s">
        <v>8</v>
      </c>
      <c r="E1" s="18" t="s">
        <v>9</v>
      </c>
      <c r="F1" s="19" t="s">
        <v>10</v>
      </c>
      <c r="G1" s="19" t="s">
        <v>11</v>
      </c>
      <c r="H1" s="20" t="s">
        <v>12</v>
      </c>
      <c r="I1" s="20" t="s">
        <v>13</v>
      </c>
      <c r="J1" s="16" t="s">
        <v>2</v>
      </c>
      <c r="K1" s="21" t="s">
        <v>14</v>
      </c>
      <c r="L1" s="20" t="s">
        <v>6</v>
      </c>
      <c r="M1" s="16" t="s">
        <v>15</v>
      </c>
      <c r="N1" s="20" t="s">
        <v>16</v>
      </c>
      <c r="O1" s="16" t="s">
        <v>17</v>
      </c>
      <c r="P1" s="16" t="s">
        <v>18</v>
      </c>
      <c r="Q1" s="20" t="s">
        <v>19</v>
      </c>
      <c r="R1" s="16" t="s">
        <v>20</v>
      </c>
      <c r="S1" s="22" t="s">
        <v>21</v>
      </c>
      <c r="T1" s="22" t="s">
        <v>22</v>
      </c>
      <c r="U1" s="22" t="s">
        <v>23</v>
      </c>
      <c r="V1" s="22" t="s">
        <v>24</v>
      </c>
      <c r="W1" s="22" t="s">
        <v>25</v>
      </c>
      <c r="X1" s="22" t="s">
        <v>26</v>
      </c>
      <c r="Y1" s="22" t="s">
        <v>27</v>
      </c>
      <c r="Z1" s="22" t="s">
        <v>28</v>
      </c>
      <c r="AA1" s="22" t="s">
        <v>29</v>
      </c>
      <c r="AB1" s="22" t="s">
        <v>30</v>
      </c>
      <c r="AC1" s="22" t="s">
        <v>31</v>
      </c>
    </row>
    <row r="2" spans="1:29" ht="48.6" thickTop="1" x14ac:dyDescent="0.25">
      <c r="A2" s="24" t="s">
        <v>148</v>
      </c>
      <c r="B2" s="28" t="s">
        <v>149</v>
      </c>
      <c r="C2" s="28" t="s">
        <v>162</v>
      </c>
      <c r="D2" s="25" t="s">
        <v>32</v>
      </c>
      <c r="E2" s="26" t="s">
        <v>33</v>
      </c>
      <c r="F2" s="27">
        <v>2076400</v>
      </c>
      <c r="G2" s="27">
        <v>2076400</v>
      </c>
      <c r="H2" s="24">
        <v>16345</v>
      </c>
      <c r="I2" s="24" t="s">
        <v>34</v>
      </c>
      <c r="J2" s="24">
        <v>53100152</v>
      </c>
      <c r="K2" s="28" t="s">
        <v>35</v>
      </c>
      <c r="L2" s="24">
        <v>1</v>
      </c>
      <c r="M2" s="24" t="s">
        <v>36</v>
      </c>
      <c r="N2" s="24" t="s">
        <v>37</v>
      </c>
      <c r="O2" s="24" t="s">
        <v>38</v>
      </c>
      <c r="P2" s="24" t="s">
        <v>39</v>
      </c>
      <c r="Q2" s="24" t="s">
        <v>40</v>
      </c>
      <c r="R2" s="24" t="s">
        <v>41</v>
      </c>
      <c r="S2" s="24" t="s">
        <v>40</v>
      </c>
      <c r="T2" s="24" t="s">
        <v>42</v>
      </c>
      <c r="U2" s="24" t="s">
        <v>40</v>
      </c>
      <c r="V2" s="24" t="s">
        <v>40</v>
      </c>
      <c r="W2" s="24" t="s">
        <v>42</v>
      </c>
      <c r="X2" s="24" t="s">
        <v>40</v>
      </c>
      <c r="Y2" s="24" t="s">
        <v>43</v>
      </c>
      <c r="Z2" s="24" t="s">
        <v>40</v>
      </c>
      <c r="AA2" s="24" t="s">
        <v>44</v>
      </c>
      <c r="AB2" s="24" t="s">
        <v>40</v>
      </c>
      <c r="AC2" s="24" t="s">
        <v>45</v>
      </c>
    </row>
    <row r="3" spans="1:29" ht="48" x14ac:dyDescent="0.25">
      <c r="A3" s="24" t="s">
        <v>148</v>
      </c>
      <c r="B3" s="28" t="s">
        <v>149</v>
      </c>
      <c r="C3" s="28" t="s">
        <v>162</v>
      </c>
      <c r="D3" s="25" t="s">
        <v>32</v>
      </c>
      <c r="E3" s="26" t="s">
        <v>46</v>
      </c>
      <c r="F3" s="27">
        <v>41699796</v>
      </c>
      <c r="G3" s="27">
        <v>41699796</v>
      </c>
      <c r="H3" s="24">
        <v>17035</v>
      </c>
      <c r="I3" s="24" t="s">
        <v>47</v>
      </c>
      <c r="J3" s="24">
        <v>53100147</v>
      </c>
      <c r="K3" s="28" t="s">
        <v>48</v>
      </c>
      <c r="L3" s="24">
        <v>1</v>
      </c>
      <c r="M3" s="24" t="s">
        <v>36</v>
      </c>
      <c r="N3" s="24" t="s">
        <v>37</v>
      </c>
      <c r="O3" s="24" t="s">
        <v>49</v>
      </c>
      <c r="P3" s="24" t="s">
        <v>39</v>
      </c>
      <c r="Q3" s="24" t="s">
        <v>40</v>
      </c>
      <c r="R3" s="24" t="s">
        <v>41</v>
      </c>
      <c r="S3" s="24" t="s">
        <v>40</v>
      </c>
      <c r="T3" s="24" t="s">
        <v>42</v>
      </c>
      <c r="U3" s="24" t="s">
        <v>40</v>
      </c>
      <c r="V3" s="24" t="s">
        <v>42</v>
      </c>
      <c r="W3" s="24" t="s">
        <v>42</v>
      </c>
      <c r="X3" s="24" t="s">
        <v>42</v>
      </c>
      <c r="Y3" s="24" t="s">
        <v>50</v>
      </c>
      <c r="Z3" s="24" t="s">
        <v>40</v>
      </c>
      <c r="AA3" s="24" t="s">
        <v>51</v>
      </c>
      <c r="AB3" s="24" t="s">
        <v>40</v>
      </c>
      <c r="AC3" s="24"/>
    </row>
    <row r="4" spans="1:29" ht="48" x14ac:dyDescent="0.25">
      <c r="A4" s="24" t="s">
        <v>148</v>
      </c>
      <c r="B4" s="28" t="s">
        <v>149</v>
      </c>
      <c r="C4" s="28" t="s">
        <v>162</v>
      </c>
      <c r="D4" s="25" t="s">
        <v>32</v>
      </c>
      <c r="E4" s="26" t="s">
        <v>52</v>
      </c>
      <c r="F4" s="27">
        <v>8782858.8000000007</v>
      </c>
      <c r="G4" s="27">
        <v>8782858.8000000007</v>
      </c>
      <c r="H4" s="29">
        <v>20818</v>
      </c>
      <c r="I4" s="24" t="s">
        <v>53</v>
      </c>
      <c r="J4" s="24">
        <v>53100136</v>
      </c>
      <c r="K4" s="28" t="s">
        <v>52</v>
      </c>
      <c r="L4" s="24">
        <v>1</v>
      </c>
      <c r="M4" s="24" t="s">
        <v>36</v>
      </c>
      <c r="N4" s="24" t="s">
        <v>37</v>
      </c>
      <c r="O4" s="24" t="s">
        <v>49</v>
      </c>
      <c r="P4" s="24" t="s">
        <v>39</v>
      </c>
      <c r="Q4" s="24" t="s">
        <v>40</v>
      </c>
      <c r="R4" s="24" t="s">
        <v>41</v>
      </c>
      <c r="S4" s="24" t="s">
        <v>40</v>
      </c>
      <c r="T4" s="24" t="s">
        <v>42</v>
      </c>
      <c r="U4" s="24" t="s">
        <v>40</v>
      </c>
      <c r="V4" s="24" t="s">
        <v>42</v>
      </c>
      <c r="W4" s="24" t="s">
        <v>42</v>
      </c>
      <c r="X4" s="24" t="s">
        <v>42</v>
      </c>
      <c r="Y4" s="24" t="s">
        <v>54</v>
      </c>
      <c r="Z4" s="24" t="s">
        <v>40</v>
      </c>
      <c r="AA4" s="24" t="s">
        <v>51</v>
      </c>
      <c r="AB4" s="24" t="s">
        <v>40</v>
      </c>
      <c r="AC4" s="24"/>
    </row>
    <row r="5" spans="1:29" ht="48" x14ac:dyDescent="0.25">
      <c r="A5" s="24" t="s">
        <v>148</v>
      </c>
      <c r="B5" s="28" t="s">
        <v>149</v>
      </c>
      <c r="C5" s="28" t="s">
        <v>162</v>
      </c>
      <c r="D5" s="25" t="s">
        <v>32</v>
      </c>
      <c r="E5" s="26" t="s">
        <v>55</v>
      </c>
      <c r="F5" s="27">
        <v>531570</v>
      </c>
      <c r="G5" s="27">
        <v>531570</v>
      </c>
      <c r="H5" s="29">
        <v>21303</v>
      </c>
      <c r="I5" s="24" t="s">
        <v>56</v>
      </c>
      <c r="J5" s="24">
        <v>53100195</v>
      </c>
      <c r="K5" s="28" t="s">
        <v>57</v>
      </c>
      <c r="L5" s="24">
        <v>1</v>
      </c>
      <c r="M5" s="24" t="s">
        <v>36</v>
      </c>
      <c r="N5" s="24" t="s">
        <v>58</v>
      </c>
      <c r="O5" s="24" t="s">
        <v>38</v>
      </c>
      <c r="P5" s="24" t="s">
        <v>39</v>
      </c>
      <c r="Q5" s="24" t="s">
        <v>40</v>
      </c>
      <c r="R5" s="24" t="s">
        <v>41</v>
      </c>
      <c r="S5" s="24" t="s">
        <v>40</v>
      </c>
      <c r="T5" s="24" t="s">
        <v>42</v>
      </c>
      <c r="U5" s="24" t="s">
        <v>40</v>
      </c>
      <c r="V5" s="24" t="s">
        <v>42</v>
      </c>
      <c r="W5" s="24" t="s">
        <v>42</v>
      </c>
      <c r="X5" s="24" t="s">
        <v>42</v>
      </c>
      <c r="Y5" s="24" t="s">
        <v>59</v>
      </c>
      <c r="Z5" s="24" t="s">
        <v>40</v>
      </c>
      <c r="AA5" s="24" t="s">
        <v>44</v>
      </c>
      <c r="AB5" s="24" t="s">
        <v>42</v>
      </c>
      <c r="AC5" s="24" t="s">
        <v>60</v>
      </c>
    </row>
    <row r="6" spans="1:29" ht="48" x14ac:dyDescent="0.25">
      <c r="A6" s="24" t="s">
        <v>148</v>
      </c>
      <c r="B6" s="28" t="s">
        <v>149</v>
      </c>
      <c r="C6" s="28" t="s">
        <v>162</v>
      </c>
      <c r="D6" s="25" t="s">
        <v>32</v>
      </c>
      <c r="E6" s="26" t="s">
        <v>55</v>
      </c>
      <c r="F6" s="27">
        <v>531570</v>
      </c>
      <c r="G6" s="27">
        <v>2126280</v>
      </c>
      <c r="H6" s="29">
        <v>21303</v>
      </c>
      <c r="I6" s="24" t="s">
        <v>56</v>
      </c>
      <c r="J6" s="24">
        <v>53100195</v>
      </c>
      <c r="K6" s="28" t="s">
        <v>57</v>
      </c>
      <c r="L6" s="24">
        <v>4</v>
      </c>
      <c r="M6" s="24" t="s">
        <v>36</v>
      </c>
      <c r="N6" s="24" t="s">
        <v>58</v>
      </c>
      <c r="O6" s="24" t="s">
        <v>38</v>
      </c>
      <c r="P6" s="24" t="s">
        <v>39</v>
      </c>
      <c r="Q6" s="24" t="s">
        <v>40</v>
      </c>
      <c r="R6" s="24" t="s">
        <v>41</v>
      </c>
      <c r="S6" s="24" t="s">
        <v>40</v>
      </c>
      <c r="T6" s="24" t="s">
        <v>42</v>
      </c>
      <c r="U6" s="24" t="s">
        <v>40</v>
      </c>
      <c r="V6" s="24" t="s">
        <v>42</v>
      </c>
      <c r="W6" s="24" t="s">
        <v>42</v>
      </c>
      <c r="X6" s="24" t="s">
        <v>42</v>
      </c>
      <c r="Y6" s="24" t="s">
        <v>59</v>
      </c>
      <c r="Z6" s="24" t="s">
        <v>40</v>
      </c>
      <c r="AA6" s="24" t="s">
        <v>44</v>
      </c>
      <c r="AB6" s="24" t="s">
        <v>42</v>
      </c>
      <c r="AC6" s="24" t="s">
        <v>60</v>
      </c>
    </row>
    <row r="7" spans="1:29" ht="48" x14ac:dyDescent="0.25">
      <c r="A7" s="24" t="s">
        <v>148</v>
      </c>
      <c r="B7" s="28" t="s">
        <v>149</v>
      </c>
      <c r="C7" s="28" t="s">
        <v>162</v>
      </c>
      <c r="D7" s="25" t="s">
        <v>32</v>
      </c>
      <c r="E7" s="26" t="s">
        <v>61</v>
      </c>
      <c r="F7" s="27">
        <v>3838431.62</v>
      </c>
      <c r="G7" s="27">
        <v>3838431.62</v>
      </c>
      <c r="H7" s="24">
        <v>16364</v>
      </c>
      <c r="I7" s="24" t="s">
        <v>62</v>
      </c>
      <c r="J7" s="24">
        <v>53100864</v>
      </c>
      <c r="K7" s="28" t="s">
        <v>63</v>
      </c>
      <c r="L7" s="24">
        <v>1</v>
      </c>
      <c r="M7" s="24" t="s">
        <v>36</v>
      </c>
      <c r="N7" s="24" t="s">
        <v>37</v>
      </c>
      <c r="O7" s="24" t="s">
        <v>64</v>
      </c>
      <c r="P7" s="24" t="s">
        <v>39</v>
      </c>
      <c r="Q7" s="24" t="s">
        <v>40</v>
      </c>
      <c r="R7" s="24" t="s">
        <v>41</v>
      </c>
      <c r="S7" s="24" t="s">
        <v>40</v>
      </c>
      <c r="T7" s="24" t="s">
        <v>42</v>
      </c>
      <c r="U7" s="24" t="s">
        <v>40</v>
      </c>
      <c r="V7" s="24" t="s">
        <v>42</v>
      </c>
      <c r="W7" s="24" t="s">
        <v>42</v>
      </c>
      <c r="X7" s="24" t="s">
        <v>42</v>
      </c>
      <c r="Y7" s="24" t="s">
        <v>43</v>
      </c>
      <c r="Z7" s="24" t="s">
        <v>40</v>
      </c>
      <c r="AA7" s="24" t="s">
        <v>44</v>
      </c>
      <c r="AB7" s="24" t="s">
        <v>40</v>
      </c>
      <c r="AC7" s="24" t="s">
        <v>45</v>
      </c>
    </row>
    <row r="8" spans="1:29" ht="48" x14ac:dyDescent="0.25">
      <c r="A8" s="24" t="s">
        <v>148</v>
      </c>
      <c r="B8" s="28" t="s">
        <v>149</v>
      </c>
      <c r="C8" s="28" t="s">
        <v>162</v>
      </c>
      <c r="D8" s="25" t="s">
        <v>32</v>
      </c>
      <c r="E8" s="26" t="s">
        <v>61</v>
      </c>
      <c r="F8" s="27">
        <v>3838431.62</v>
      </c>
      <c r="G8" s="27">
        <v>3838431.62</v>
      </c>
      <c r="H8" s="24">
        <v>16364</v>
      </c>
      <c r="I8" s="24" t="s">
        <v>62</v>
      </c>
      <c r="J8" s="24">
        <v>53100864</v>
      </c>
      <c r="K8" s="28" t="s">
        <v>63</v>
      </c>
      <c r="L8" s="24">
        <v>1</v>
      </c>
      <c r="M8" s="24" t="s">
        <v>36</v>
      </c>
      <c r="N8" s="24" t="s">
        <v>37</v>
      </c>
      <c r="O8" s="24" t="s">
        <v>64</v>
      </c>
      <c r="P8" s="24" t="s">
        <v>39</v>
      </c>
      <c r="Q8" s="24" t="s">
        <v>40</v>
      </c>
      <c r="R8" s="24" t="s">
        <v>41</v>
      </c>
      <c r="S8" s="24" t="s">
        <v>40</v>
      </c>
      <c r="T8" s="24" t="s">
        <v>42</v>
      </c>
      <c r="U8" s="24" t="s">
        <v>40</v>
      </c>
      <c r="V8" s="24" t="s">
        <v>42</v>
      </c>
      <c r="W8" s="24" t="s">
        <v>42</v>
      </c>
      <c r="X8" s="24" t="s">
        <v>42</v>
      </c>
      <c r="Y8" s="24" t="s">
        <v>43</v>
      </c>
      <c r="Z8" s="24" t="s">
        <v>40</v>
      </c>
      <c r="AA8" s="24" t="s">
        <v>44</v>
      </c>
      <c r="AB8" s="24" t="s">
        <v>40</v>
      </c>
      <c r="AC8" s="24" t="s">
        <v>45</v>
      </c>
    </row>
    <row r="9" spans="1:29" ht="48" x14ac:dyDescent="0.25">
      <c r="A9" s="24" t="s">
        <v>148</v>
      </c>
      <c r="B9" s="28" t="s">
        <v>149</v>
      </c>
      <c r="C9" s="28" t="s">
        <v>162</v>
      </c>
      <c r="D9" s="25" t="s">
        <v>32</v>
      </c>
      <c r="E9" s="26" t="s">
        <v>33</v>
      </c>
      <c r="F9" s="27">
        <v>3271200</v>
      </c>
      <c r="G9" s="27">
        <v>6542400</v>
      </c>
      <c r="H9" s="24">
        <v>16346</v>
      </c>
      <c r="I9" s="24" t="s">
        <v>65</v>
      </c>
      <c r="J9" s="24">
        <v>53100152</v>
      </c>
      <c r="K9" s="28" t="s">
        <v>66</v>
      </c>
      <c r="L9" s="24">
        <v>2</v>
      </c>
      <c r="M9" s="24" t="s">
        <v>36</v>
      </c>
      <c r="N9" s="24" t="s">
        <v>37</v>
      </c>
      <c r="O9" s="24" t="s">
        <v>38</v>
      </c>
      <c r="P9" s="24" t="s">
        <v>39</v>
      </c>
      <c r="Q9" s="24" t="s">
        <v>40</v>
      </c>
      <c r="R9" s="24" t="s">
        <v>41</v>
      </c>
      <c r="S9" s="24" t="s">
        <v>40</v>
      </c>
      <c r="T9" s="24" t="s">
        <v>42</v>
      </c>
      <c r="U9" s="24" t="s">
        <v>40</v>
      </c>
      <c r="V9" s="24" t="s">
        <v>40</v>
      </c>
      <c r="W9" s="24" t="s">
        <v>42</v>
      </c>
      <c r="X9" s="24" t="s">
        <v>40</v>
      </c>
      <c r="Y9" s="24" t="s">
        <v>43</v>
      </c>
      <c r="Z9" s="24" t="s">
        <v>40</v>
      </c>
      <c r="AA9" s="24" t="s">
        <v>44</v>
      </c>
      <c r="AB9" s="24" t="s">
        <v>40</v>
      </c>
      <c r="AC9" s="24" t="s">
        <v>45</v>
      </c>
    </row>
    <row r="10" spans="1:29" ht="48" x14ac:dyDescent="0.25">
      <c r="A10" s="24" t="s">
        <v>148</v>
      </c>
      <c r="B10" s="28" t="s">
        <v>149</v>
      </c>
      <c r="C10" s="28" t="s">
        <v>162</v>
      </c>
      <c r="D10" s="25" t="s">
        <v>32</v>
      </c>
      <c r="E10" s="26" t="s">
        <v>33</v>
      </c>
      <c r="F10" s="27">
        <v>2076400</v>
      </c>
      <c r="G10" s="27">
        <v>2076400</v>
      </c>
      <c r="H10" s="24">
        <v>16345</v>
      </c>
      <c r="I10" s="24" t="s">
        <v>34</v>
      </c>
      <c r="J10" s="24">
        <v>53100152</v>
      </c>
      <c r="K10" s="28" t="s">
        <v>35</v>
      </c>
      <c r="L10" s="24">
        <v>1</v>
      </c>
      <c r="M10" s="24" t="s">
        <v>36</v>
      </c>
      <c r="N10" s="24" t="s">
        <v>37</v>
      </c>
      <c r="O10" s="24" t="s">
        <v>38</v>
      </c>
      <c r="P10" s="24" t="s">
        <v>39</v>
      </c>
      <c r="Q10" s="24" t="s">
        <v>40</v>
      </c>
      <c r="R10" s="24" t="s">
        <v>41</v>
      </c>
      <c r="S10" s="24" t="s">
        <v>40</v>
      </c>
      <c r="T10" s="24" t="s">
        <v>42</v>
      </c>
      <c r="U10" s="24" t="s">
        <v>40</v>
      </c>
      <c r="V10" s="24" t="s">
        <v>40</v>
      </c>
      <c r="W10" s="24" t="s">
        <v>42</v>
      </c>
      <c r="X10" s="24" t="s">
        <v>40</v>
      </c>
      <c r="Y10" s="24" t="s">
        <v>43</v>
      </c>
      <c r="Z10" s="24" t="s">
        <v>40</v>
      </c>
      <c r="AA10" s="24" t="s">
        <v>44</v>
      </c>
      <c r="AB10" s="24" t="s">
        <v>40</v>
      </c>
      <c r="AC10" s="24" t="s">
        <v>45</v>
      </c>
    </row>
    <row r="11" spans="1:29" ht="48" x14ac:dyDescent="0.25">
      <c r="A11" s="24" t="s">
        <v>148</v>
      </c>
      <c r="B11" s="28" t="s">
        <v>149</v>
      </c>
      <c r="C11" s="28" t="s">
        <v>162</v>
      </c>
      <c r="D11" s="25" t="s">
        <v>32</v>
      </c>
      <c r="E11" s="26" t="s">
        <v>55</v>
      </c>
      <c r="F11" s="27">
        <v>531570</v>
      </c>
      <c r="G11" s="27">
        <v>531570</v>
      </c>
      <c r="H11" s="29">
        <v>21303</v>
      </c>
      <c r="I11" s="24" t="s">
        <v>56</v>
      </c>
      <c r="J11" s="24">
        <v>53100195</v>
      </c>
      <c r="K11" s="28" t="s">
        <v>57</v>
      </c>
      <c r="L11" s="24">
        <v>1</v>
      </c>
      <c r="M11" s="24" t="s">
        <v>36</v>
      </c>
      <c r="N11" s="24" t="s">
        <v>58</v>
      </c>
      <c r="O11" s="24" t="s">
        <v>38</v>
      </c>
      <c r="P11" s="24" t="s">
        <v>39</v>
      </c>
      <c r="Q11" s="24" t="s">
        <v>40</v>
      </c>
      <c r="R11" s="24" t="s">
        <v>41</v>
      </c>
      <c r="S11" s="24" t="s">
        <v>40</v>
      </c>
      <c r="T11" s="24" t="s">
        <v>42</v>
      </c>
      <c r="U11" s="24" t="s">
        <v>40</v>
      </c>
      <c r="V11" s="24" t="s">
        <v>42</v>
      </c>
      <c r="W11" s="24" t="s">
        <v>42</v>
      </c>
      <c r="X11" s="24" t="s">
        <v>42</v>
      </c>
      <c r="Y11" s="24" t="s">
        <v>59</v>
      </c>
      <c r="Z11" s="24" t="s">
        <v>40</v>
      </c>
      <c r="AA11" s="24" t="s">
        <v>44</v>
      </c>
      <c r="AB11" s="24" t="s">
        <v>42</v>
      </c>
      <c r="AC11" s="24" t="s">
        <v>60</v>
      </c>
    </row>
    <row r="12" spans="1:29" ht="48" x14ac:dyDescent="0.25">
      <c r="A12" s="24" t="s">
        <v>148</v>
      </c>
      <c r="B12" s="28" t="s">
        <v>149</v>
      </c>
      <c r="C12" s="28" t="s">
        <v>162</v>
      </c>
      <c r="D12" s="25" t="s">
        <v>67</v>
      </c>
      <c r="E12" s="26" t="s">
        <v>68</v>
      </c>
      <c r="F12" s="27">
        <v>856515</v>
      </c>
      <c r="G12" s="27">
        <v>856515</v>
      </c>
      <c r="H12" s="24">
        <v>11759</v>
      </c>
      <c r="I12" s="24" t="s">
        <v>69</v>
      </c>
      <c r="J12" s="24">
        <v>53100327</v>
      </c>
      <c r="K12" s="28" t="s">
        <v>70</v>
      </c>
      <c r="L12" s="24">
        <v>1</v>
      </c>
      <c r="M12" s="24" t="s">
        <v>36</v>
      </c>
      <c r="N12" s="24" t="s">
        <v>37</v>
      </c>
      <c r="O12" s="24" t="s">
        <v>71</v>
      </c>
      <c r="P12" s="24" t="s">
        <v>39</v>
      </c>
      <c r="Q12" s="24" t="s">
        <v>40</v>
      </c>
      <c r="R12" s="24" t="s">
        <v>41</v>
      </c>
      <c r="S12" s="24" t="s">
        <v>40</v>
      </c>
      <c r="T12" s="24" t="s">
        <v>42</v>
      </c>
      <c r="U12" s="24" t="s">
        <v>40</v>
      </c>
      <c r="V12" s="24" t="s">
        <v>40</v>
      </c>
      <c r="W12" s="24" t="s">
        <v>40</v>
      </c>
      <c r="X12" s="24" t="s">
        <v>42</v>
      </c>
      <c r="Y12" s="24" t="s">
        <v>43</v>
      </c>
      <c r="Z12" s="24" t="s">
        <v>40</v>
      </c>
      <c r="AA12" s="24" t="s">
        <v>44</v>
      </c>
      <c r="AB12" s="24" t="s">
        <v>42</v>
      </c>
      <c r="AC12" s="24" t="s">
        <v>72</v>
      </c>
    </row>
    <row r="13" spans="1:29" ht="48" x14ac:dyDescent="0.25">
      <c r="A13" s="24" t="s">
        <v>148</v>
      </c>
      <c r="B13" s="28" t="s">
        <v>149</v>
      </c>
      <c r="C13" s="28" t="s">
        <v>162</v>
      </c>
      <c r="D13" s="25" t="s">
        <v>67</v>
      </c>
      <c r="E13" s="26" t="s">
        <v>73</v>
      </c>
      <c r="F13" s="27">
        <v>2784000</v>
      </c>
      <c r="G13" s="27">
        <v>2784000</v>
      </c>
      <c r="H13" s="24">
        <v>11816</v>
      </c>
      <c r="I13" s="24" t="s">
        <v>74</v>
      </c>
      <c r="J13" s="24">
        <v>53100867</v>
      </c>
      <c r="K13" s="28" t="s">
        <v>75</v>
      </c>
      <c r="L13" s="24">
        <v>1</v>
      </c>
      <c r="M13" s="24" t="s">
        <v>36</v>
      </c>
      <c r="N13" s="24" t="s">
        <v>37</v>
      </c>
      <c r="O13" s="24" t="s">
        <v>49</v>
      </c>
      <c r="P13" s="24" t="s">
        <v>39</v>
      </c>
      <c r="Q13" s="24" t="s">
        <v>40</v>
      </c>
      <c r="R13" s="24" t="s">
        <v>41</v>
      </c>
      <c r="S13" s="24" t="s">
        <v>40</v>
      </c>
      <c r="T13" s="24" t="s">
        <v>42</v>
      </c>
      <c r="U13" s="24" t="s">
        <v>40</v>
      </c>
      <c r="V13" s="24" t="s">
        <v>42</v>
      </c>
      <c r="W13" s="24" t="s">
        <v>42</v>
      </c>
      <c r="X13" s="24" t="s">
        <v>42</v>
      </c>
      <c r="Y13" s="24" t="s">
        <v>54</v>
      </c>
      <c r="Z13" s="24" t="s">
        <v>40</v>
      </c>
      <c r="AA13" s="24" t="s">
        <v>51</v>
      </c>
      <c r="AB13" s="24" t="s">
        <v>40</v>
      </c>
      <c r="AC13" s="24"/>
    </row>
    <row r="14" spans="1:29" ht="48" x14ac:dyDescent="0.25">
      <c r="A14" s="24" t="s">
        <v>148</v>
      </c>
      <c r="B14" s="28" t="s">
        <v>149</v>
      </c>
      <c r="C14" s="28" t="s">
        <v>162</v>
      </c>
      <c r="D14" s="25" t="s">
        <v>67</v>
      </c>
      <c r="E14" s="26" t="s">
        <v>76</v>
      </c>
      <c r="F14" s="27">
        <v>7505972.1200000001</v>
      </c>
      <c r="G14" s="27">
        <v>15011944.24</v>
      </c>
      <c r="H14" s="24">
        <v>11814</v>
      </c>
      <c r="I14" s="24" t="s">
        <v>77</v>
      </c>
      <c r="J14" s="24">
        <v>53100136</v>
      </c>
      <c r="K14" s="28" t="s">
        <v>78</v>
      </c>
      <c r="L14" s="24">
        <v>2</v>
      </c>
      <c r="M14" s="24" t="s">
        <v>36</v>
      </c>
      <c r="N14" s="24" t="s">
        <v>37</v>
      </c>
      <c r="O14" s="24" t="s">
        <v>49</v>
      </c>
      <c r="P14" s="24" t="s">
        <v>39</v>
      </c>
      <c r="Q14" s="24" t="s">
        <v>40</v>
      </c>
      <c r="R14" s="24" t="s">
        <v>41</v>
      </c>
      <c r="S14" s="24" t="s">
        <v>40</v>
      </c>
      <c r="T14" s="24" t="s">
        <v>42</v>
      </c>
      <c r="U14" s="24" t="s">
        <v>40</v>
      </c>
      <c r="V14" s="24" t="s">
        <v>42</v>
      </c>
      <c r="W14" s="24" t="s">
        <v>42</v>
      </c>
      <c r="X14" s="24" t="s">
        <v>42</v>
      </c>
      <c r="Y14" s="24" t="s">
        <v>54</v>
      </c>
      <c r="Z14" s="24" t="s">
        <v>40</v>
      </c>
      <c r="AA14" s="24" t="s">
        <v>51</v>
      </c>
      <c r="AB14" s="24" t="s">
        <v>40</v>
      </c>
      <c r="AC14" s="24"/>
    </row>
    <row r="15" spans="1:29" ht="48" x14ac:dyDescent="0.25">
      <c r="A15" s="24" t="s">
        <v>148</v>
      </c>
      <c r="B15" s="28" t="s">
        <v>149</v>
      </c>
      <c r="C15" s="28" t="s">
        <v>162</v>
      </c>
      <c r="D15" s="25" t="s">
        <v>67</v>
      </c>
      <c r="E15" s="26" t="s">
        <v>79</v>
      </c>
      <c r="F15" s="27">
        <v>11670397.15</v>
      </c>
      <c r="G15" s="27">
        <v>23340794.300000001</v>
      </c>
      <c r="H15" s="24">
        <v>11813</v>
      </c>
      <c r="I15" s="24" t="s">
        <v>80</v>
      </c>
      <c r="J15" s="24">
        <v>53100136</v>
      </c>
      <c r="K15" s="28" t="s">
        <v>81</v>
      </c>
      <c r="L15" s="24">
        <v>2</v>
      </c>
      <c r="M15" s="24" t="s">
        <v>36</v>
      </c>
      <c r="N15" s="24" t="s">
        <v>37</v>
      </c>
      <c r="O15" s="24" t="s">
        <v>49</v>
      </c>
      <c r="P15" s="24" t="s">
        <v>39</v>
      </c>
      <c r="Q15" s="24" t="s">
        <v>40</v>
      </c>
      <c r="R15" s="24" t="s">
        <v>41</v>
      </c>
      <c r="S15" s="24" t="s">
        <v>40</v>
      </c>
      <c r="T15" s="24" t="s">
        <v>42</v>
      </c>
      <c r="U15" s="24" t="s">
        <v>40</v>
      </c>
      <c r="V15" s="24" t="s">
        <v>42</v>
      </c>
      <c r="W15" s="24" t="s">
        <v>42</v>
      </c>
      <c r="X15" s="24" t="s">
        <v>42</v>
      </c>
      <c r="Y15" s="24" t="s">
        <v>54</v>
      </c>
      <c r="Z15" s="24" t="s">
        <v>40</v>
      </c>
      <c r="AA15" s="24" t="s">
        <v>51</v>
      </c>
      <c r="AB15" s="24" t="s">
        <v>40</v>
      </c>
      <c r="AC15" s="24"/>
    </row>
    <row r="16" spans="1:29" ht="48" x14ac:dyDescent="0.25">
      <c r="A16" s="24" t="s">
        <v>148</v>
      </c>
      <c r="B16" s="28" t="s">
        <v>149</v>
      </c>
      <c r="C16" s="28" t="s">
        <v>162</v>
      </c>
      <c r="D16" s="25" t="s">
        <v>67</v>
      </c>
      <c r="E16" s="26" t="s">
        <v>82</v>
      </c>
      <c r="F16" s="27">
        <v>307400</v>
      </c>
      <c r="G16" s="27">
        <v>307400</v>
      </c>
      <c r="H16" s="24">
        <v>11948</v>
      </c>
      <c r="I16" s="24" t="s">
        <v>83</v>
      </c>
      <c r="J16" s="24">
        <v>53100195</v>
      </c>
      <c r="K16" s="28" t="s">
        <v>84</v>
      </c>
      <c r="L16" s="24">
        <v>1</v>
      </c>
      <c r="M16" s="24" t="s">
        <v>36</v>
      </c>
      <c r="N16" s="24" t="s">
        <v>58</v>
      </c>
      <c r="O16" s="24" t="s">
        <v>38</v>
      </c>
      <c r="P16" s="24" t="s">
        <v>39</v>
      </c>
      <c r="Q16" s="24" t="s">
        <v>40</v>
      </c>
      <c r="R16" s="24" t="s">
        <v>41</v>
      </c>
      <c r="S16" s="24" t="s">
        <v>40</v>
      </c>
      <c r="T16" s="24" t="s">
        <v>42</v>
      </c>
      <c r="U16" s="24" t="s">
        <v>40</v>
      </c>
      <c r="V16" s="24" t="s">
        <v>42</v>
      </c>
      <c r="W16" s="24" t="s">
        <v>42</v>
      </c>
      <c r="X16" s="24" t="s">
        <v>42</v>
      </c>
      <c r="Y16" s="24" t="s">
        <v>59</v>
      </c>
      <c r="Z16" s="24" t="s">
        <v>40</v>
      </c>
      <c r="AA16" s="24" t="s">
        <v>44</v>
      </c>
      <c r="AB16" s="24" t="s">
        <v>42</v>
      </c>
      <c r="AC16" s="24" t="s">
        <v>60</v>
      </c>
    </row>
    <row r="17" spans="1:29" ht="48" x14ac:dyDescent="0.25">
      <c r="A17" s="24" t="s">
        <v>148</v>
      </c>
      <c r="B17" s="28" t="s">
        <v>149</v>
      </c>
      <c r="C17" s="28" t="s">
        <v>162</v>
      </c>
      <c r="D17" s="25" t="s">
        <v>67</v>
      </c>
      <c r="E17" s="26" t="s">
        <v>85</v>
      </c>
      <c r="F17" s="27">
        <v>336400</v>
      </c>
      <c r="G17" s="27">
        <v>2691200</v>
      </c>
      <c r="H17" s="24">
        <v>11940</v>
      </c>
      <c r="I17" s="24" t="s">
        <v>86</v>
      </c>
      <c r="J17" s="24">
        <v>53100195</v>
      </c>
      <c r="K17" s="28" t="s">
        <v>87</v>
      </c>
      <c r="L17" s="24">
        <v>8</v>
      </c>
      <c r="M17" s="24" t="s">
        <v>36</v>
      </c>
      <c r="N17" s="24" t="s">
        <v>37</v>
      </c>
      <c r="O17" s="24" t="s">
        <v>38</v>
      </c>
      <c r="P17" s="24" t="s">
        <v>39</v>
      </c>
      <c r="Q17" s="24" t="s">
        <v>40</v>
      </c>
      <c r="R17" s="24" t="s">
        <v>41</v>
      </c>
      <c r="S17" s="24" t="s">
        <v>40</v>
      </c>
      <c r="T17" s="24" t="s">
        <v>42</v>
      </c>
      <c r="U17" s="24" t="s">
        <v>40</v>
      </c>
      <c r="V17" s="24" t="s">
        <v>42</v>
      </c>
      <c r="W17" s="24" t="s">
        <v>42</v>
      </c>
      <c r="X17" s="24" t="s">
        <v>42</v>
      </c>
      <c r="Y17" s="24" t="s">
        <v>59</v>
      </c>
      <c r="Z17" s="24" t="s">
        <v>40</v>
      </c>
      <c r="AA17" s="24" t="s">
        <v>44</v>
      </c>
      <c r="AB17" s="24" t="s">
        <v>42</v>
      </c>
      <c r="AC17" s="24" t="s">
        <v>60</v>
      </c>
    </row>
    <row r="18" spans="1:29" ht="48" x14ac:dyDescent="0.25">
      <c r="A18" s="24" t="s">
        <v>148</v>
      </c>
      <c r="B18" s="28" t="s">
        <v>149</v>
      </c>
      <c r="C18" s="28" t="s">
        <v>162</v>
      </c>
      <c r="D18" s="25" t="s">
        <v>67</v>
      </c>
      <c r="E18" s="26" t="s">
        <v>85</v>
      </c>
      <c r="F18" s="27">
        <v>336400</v>
      </c>
      <c r="G18" s="27">
        <v>336400</v>
      </c>
      <c r="H18" s="24">
        <v>11940</v>
      </c>
      <c r="I18" s="24" t="s">
        <v>86</v>
      </c>
      <c r="J18" s="24">
        <v>53100195</v>
      </c>
      <c r="K18" s="28" t="s">
        <v>87</v>
      </c>
      <c r="L18" s="24">
        <v>1</v>
      </c>
      <c r="M18" s="24" t="s">
        <v>36</v>
      </c>
      <c r="N18" s="24" t="s">
        <v>37</v>
      </c>
      <c r="O18" s="24" t="s">
        <v>38</v>
      </c>
      <c r="P18" s="24" t="s">
        <v>39</v>
      </c>
      <c r="Q18" s="24" t="s">
        <v>40</v>
      </c>
      <c r="R18" s="24" t="s">
        <v>41</v>
      </c>
      <c r="S18" s="24" t="s">
        <v>40</v>
      </c>
      <c r="T18" s="24" t="s">
        <v>42</v>
      </c>
      <c r="U18" s="24" t="s">
        <v>40</v>
      </c>
      <c r="V18" s="24" t="s">
        <v>42</v>
      </c>
      <c r="W18" s="24" t="s">
        <v>42</v>
      </c>
      <c r="X18" s="24" t="s">
        <v>42</v>
      </c>
      <c r="Y18" s="24" t="s">
        <v>59</v>
      </c>
      <c r="Z18" s="24" t="s">
        <v>40</v>
      </c>
      <c r="AA18" s="24" t="s">
        <v>44</v>
      </c>
      <c r="AB18" s="24" t="s">
        <v>42</v>
      </c>
      <c r="AC18" s="24" t="s">
        <v>60</v>
      </c>
    </row>
    <row r="19" spans="1:29" ht="48" x14ac:dyDescent="0.25">
      <c r="A19" s="24" t="s">
        <v>148</v>
      </c>
      <c r="B19" s="28" t="s">
        <v>149</v>
      </c>
      <c r="C19" s="28" t="s">
        <v>162</v>
      </c>
      <c r="D19" s="25" t="s">
        <v>67</v>
      </c>
      <c r="E19" s="26" t="s">
        <v>89</v>
      </c>
      <c r="F19" s="27">
        <v>2650126.52</v>
      </c>
      <c r="G19" s="27">
        <v>2650126.52</v>
      </c>
      <c r="H19" s="24">
        <v>11871</v>
      </c>
      <c r="I19" s="24" t="s">
        <v>90</v>
      </c>
      <c r="J19" s="24">
        <v>53100152</v>
      </c>
      <c r="K19" s="28" t="s">
        <v>91</v>
      </c>
      <c r="L19" s="24">
        <v>1</v>
      </c>
      <c r="M19" s="24" t="s">
        <v>36</v>
      </c>
      <c r="N19" s="24" t="s">
        <v>37</v>
      </c>
      <c r="O19" s="24" t="s">
        <v>38</v>
      </c>
      <c r="P19" s="24" t="s">
        <v>39</v>
      </c>
      <c r="Q19" s="24" t="s">
        <v>40</v>
      </c>
      <c r="R19" s="24" t="s">
        <v>41</v>
      </c>
      <c r="S19" s="24" t="s">
        <v>42</v>
      </c>
      <c r="T19" s="24" t="s">
        <v>42</v>
      </c>
      <c r="U19" s="24" t="s">
        <v>40</v>
      </c>
      <c r="V19" s="24" t="s">
        <v>42</v>
      </c>
      <c r="W19" s="24" t="s">
        <v>42</v>
      </c>
      <c r="X19" s="24" t="s">
        <v>42</v>
      </c>
      <c r="Y19" s="24" t="s">
        <v>43</v>
      </c>
      <c r="Z19" s="24" t="s">
        <v>40</v>
      </c>
      <c r="AA19" s="24" t="s">
        <v>44</v>
      </c>
      <c r="AB19" s="24" t="s">
        <v>40</v>
      </c>
      <c r="AC19" s="24" t="s">
        <v>45</v>
      </c>
    </row>
    <row r="20" spans="1:29" ht="48" x14ac:dyDescent="0.25">
      <c r="A20" s="24" t="s">
        <v>148</v>
      </c>
      <c r="B20" s="28" t="s">
        <v>149</v>
      </c>
      <c r="C20" s="28" t="s">
        <v>162</v>
      </c>
      <c r="D20" s="25" t="s">
        <v>67</v>
      </c>
      <c r="E20" s="26" t="s">
        <v>92</v>
      </c>
      <c r="F20" s="27">
        <v>2300280</v>
      </c>
      <c r="G20" s="27">
        <v>2300280</v>
      </c>
      <c r="H20" s="24">
        <v>12081</v>
      </c>
      <c r="I20" s="24" t="s">
        <v>93</v>
      </c>
      <c r="J20" s="24">
        <v>53100496</v>
      </c>
      <c r="K20" s="28" t="s">
        <v>94</v>
      </c>
      <c r="L20" s="24">
        <v>1</v>
      </c>
      <c r="M20" s="24" t="s">
        <v>36</v>
      </c>
      <c r="N20" s="24" t="s">
        <v>37</v>
      </c>
      <c r="O20" s="24" t="s">
        <v>71</v>
      </c>
      <c r="P20" s="24" t="s">
        <v>39</v>
      </c>
      <c r="Q20" s="24" t="s">
        <v>40</v>
      </c>
      <c r="R20" s="24" t="s">
        <v>41</v>
      </c>
      <c r="S20" s="24" t="s">
        <v>40</v>
      </c>
      <c r="T20" s="24" t="s">
        <v>42</v>
      </c>
      <c r="U20" s="24" t="s">
        <v>40</v>
      </c>
      <c r="V20" s="24" t="s">
        <v>42</v>
      </c>
      <c r="W20" s="24" t="s">
        <v>42</v>
      </c>
      <c r="X20" s="24" t="s">
        <v>42</v>
      </c>
      <c r="Y20" s="24" t="s">
        <v>54</v>
      </c>
      <c r="Z20" s="24" t="s">
        <v>40</v>
      </c>
      <c r="AA20" s="24" t="s">
        <v>44</v>
      </c>
      <c r="AB20" s="24" t="s">
        <v>40</v>
      </c>
      <c r="AC20" s="24" t="s">
        <v>45</v>
      </c>
    </row>
    <row r="21" spans="1:29" ht="48" x14ac:dyDescent="0.25">
      <c r="A21" s="24" t="s">
        <v>148</v>
      </c>
      <c r="B21" s="28" t="s">
        <v>149</v>
      </c>
      <c r="C21" s="28" t="s">
        <v>162</v>
      </c>
      <c r="D21" s="25" t="s">
        <v>67</v>
      </c>
      <c r="E21" s="26" t="s">
        <v>82</v>
      </c>
      <c r="F21" s="27">
        <v>307400</v>
      </c>
      <c r="G21" s="27">
        <v>307400</v>
      </c>
      <c r="H21" s="24">
        <v>11948</v>
      </c>
      <c r="I21" s="24" t="s">
        <v>83</v>
      </c>
      <c r="J21" s="24">
        <v>53100195</v>
      </c>
      <c r="K21" s="28" t="s">
        <v>84</v>
      </c>
      <c r="L21" s="24">
        <v>1</v>
      </c>
      <c r="M21" s="24" t="s">
        <v>36</v>
      </c>
      <c r="N21" s="24" t="s">
        <v>58</v>
      </c>
      <c r="O21" s="24" t="s">
        <v>38</v>
      </c>
      <c r="P21" s="24" t="s">
        <v>39</v>
      </c>
      <c r="Q21" s="24" t="s">
        <v>40</v>
      </c>
      <c r="R21" s="24" t="s">
        <v>41</v>
      </c>
      <c r="S21" s="24" t="s">
        <v>40</v>
      </c>
      <c r="T21" s="24" t="s">
        <v>42</v>
      </c>
      <c r="U21" s="24" t="s">
        <v>40</v>
      </c>
      <c r="V21" s="24" t="s">
        <v>42</v>
      </c>
      <c r="W21" s="24" t="s">
        <v>42</v>
      </c>
      <c r="X21" s="24" t="s">
        <v>42</v>
      </c>
      <c r="Y21" s="24" t="s">
        <v>59</v>
      </c>
      <c r="Z21" s="24" t="s">
        <v>40</v>
      </c>
      <c r="AA21" s="24" t="s">
        <v>44</v>
      </c>
      <c r="AB21" s="24" t="s">
        <v>42</v>
      </c>
      <c r="AC21" s="24" t="s">
        <v>60</v>
      </c>
    </row>
    <row r="22" spans="1:29" ht="57.6" customHeight="1" x14ac:dyDescent="0.25">
      <c r="A22" s="24" t="s">
        <v>144</v>
      </c>
      <c r="B22" s="28" t="s">
        <v>145</v>
      </c>
      <c r="C22" s="28" t="s">
        <v>159</v>
      </c>
      <c r="D22" s="25" t="s">
        <v>32</v>
      </c>
      <c r="E22" s="26" t="s">
        <v>33</v>
      </c>
      <c r="F22" s="27">
        <v>2084282.81</v>
      </c>
      <c r="G22" s="27">
        <v>6252848.4299999997</v>
      </c>
      <c r="H22" s="24">
        <v>16345</v>
      </c>
      <c r="I22" s="24" t="s">
        <v>34</v>
      </c>
      <c r="J22" s="24">
        <v>53100152</v>
      </c>
      <c r="K22" s="28" t="s">
        <v>35</v>
      </c>
      <c r="L22" s="24">
        <v>3</v>
      </c>
      <c r="M22" s="24" t="s">
        <v>36</v>
      </c>
      <c r="N22" s="24" t="s">
        <v>37</v>
      </c>
      <c r="O22" s="24" t="s">
        <v>38</v>
      </c>
      <c r="P22" s="24" t="s">
        <v>39</v>
      </c>
      <c r="Q22" s="24" t="s">
        <v>40</v>
      </c>
      <c r="R22" s="24" t="s">
        <v>41</v>
      </c>
      <c r="S22" s="24" t="s">
        <v>40</v>
      </c>
      <c r="T22" s="24" t="s">
        <v>42</v>
      </c>
      <c r="U22" s="24" t="s">
        <v>40</v>
      </c>
      <c r="V22" s="24" t="s">
        <v>40</v>
      </c>
      <c r="W22" s="24" t="s">
        <v>42</v>
      </c>
      <c r="X22" s="24" t="s">
        <v>40</v>
      </c>
      <c r="Y22" s="24" t="s">
        <v>43</v>
      </c>
      <c r="Z22" s="24" t="s">
        <v>40</v>
      </c>
      <c r="AA22" s="24" t="s">
        <v>44</v>
      </c>
      <c r="AB22" s="24" t="s">
        <v>40</v>
      </c>
      <c r="AC22" s="24" t="s">
        <v>45</v>
      </c>
    </row>
    <row r="23" spans="1:29" ht="58.2" customHeight="1" x14ac:dyDescent="0.25">
      <c r="A23" s="24" t="s">
        <v>144</v>
      </c>
      <c r="B23" s="28" t="s">
        <v>145</v>
      </c>
      <c r="C23" s="28" t="s">
        <v>159</v>
      </c>
      <c r="D23" s="25" t="s">
        <v>32</v>
      </c>
      <c r="E23" s="26" t="s">
        <v>33</v>
      </c>
      <c r="F23" s="27">
        <v>3496382.932</v>
      </c>
      <c r="G23" s="27">
        <v>6992765.8640000001</v>
      </c>
      <c r="H23" s="24">
        <v>16346</v>
      </c>
      <c r="I23" s="24" t="s">
        <v>65</v>
      </c>
      <c r="J23" s="24">
        <v>53100152</v>
      </c>
      <c r="K23" s="28" t="s">
        <v>66</v>
      </c>
      <c r="L23" s="24">
        <v>2</v>
      </c>
      <c r="M23" s="24" t="s">
        <v>36</v>
      </c>
      <c r="N23" s="24" t="s">
        <v>37</v>
      </c>
      <c r="O23" s="24" t="s">
        <v>38</v>
      </c>
      <c r="P23" s="24" t="s">
        <v>39</v>
      </c>
      <c r="Q23" s="24" t="s">
        <v>40</v>
      </c>
      <c r="R23" s="24" t="s">
        <v>41</v>
      </c>
      <c r="S23" s="24" t="s">
        <v>40</v>
      </c>
      <c r="T23" s="24" t="s">
        <v>42</v>
      </c>
      <c r="U23" s="24" t="s">
        <v>40</v>
      </c>
      <c r="V23" s="24" t="s">
        <v>40</v>
      </c>
      <c r="W23" s="24" t="s">
        <v>42</v>
      </c>
      <c r="X23" s="24" t="s">
        <v>40</v>
      </c>
      <c r="Y23" s="24" t="s">
        <v>43</v>
      </c>
      <c r="Z23" s="24" t="s">
        <v>40</v>
      </c>
      <c r="AA23" s="24" t="s">
        <v>44</v>
      </c>
      <c r="AB23" s="24" t="s">
        <v>40</v>
      </c>
      <c r="AC23" s="24" t="s">
        <v>45</v>
      </c>
    </row>
    <row r="24" spans="1:29" ht="52.2" customHeight="1" x14ac:dyDescent="0.25">
      <c r="A24" s="24" t="s">
        <v>144</v>
      </c>
      <c r="B24" s="28" t="s">
        <v>145</v>
      </c>
      <c r="C24" s="28" t="s">
        <v>159</v>
      </c>
      <c r="D24" s="25" t="s">
        <v>32</v>
      </c>
      <c r="E24" s="26" t="s">
        <v>61</v>
      </c>
      <c r="F24" s="27">
        <v>3036544.304</v>
      </c>
      <c r="G24" s="27">
        <v>3036544.304</v>
      </c>
      <c r="H24" s="24">
        <v>16359</v>
      </c>
      <c r="I24" s="24" t="s">
        <v>62</v>
      </c>
      <c r="J24" s="24">
        <v>53100864</v>
      </c>
      <c r="K24" s="28" t="s">
        <v>95</v>
      </c>
      <c r="L24" s="24">
        <v>1</v>
      </c>
      <c r="M24" s="24" t="s">
        <v>36</v>
      </c>
      <c r="N24" s="24" t="s">
        <v>37</v>
      </c>
      <c r="O24" s="24" t="s">
        <v>64</v>
      </c>
      <c r="P24" s="24" t="s">
        <v>39</v>
      </c>
      <c r="Q24" s="24" t="s">
        <v>40</v>
      </c>
      <c r="R24" s="24" t="s">
        <v>41</v>
      </c>
      <c r="S24" s="24" t="s">
        <v>40</v>
      </c>
      <c r="T24" s="24" t="s">
        <v>42</v>
      </c>
      <c r="U24" s="24" t="s">
        <v>40</v>
      </c>
      <c r="V24" s="24" t="s">
        <v>42</v>
      </c>
      <c r="W24" s="24" t="s">
        <v>42</v>
      </c>
      <c r="X24" s="24" t="s">
        <v>42</v>
      </c>
      <c r="Y24" s="24" t="s">
        <v>96</v>
      </c>
      <c r="Z24" s="24" t="s">
        <v>40</v>
      </c>
      <c r="AA24" s="24" t="s">
        <v>44</v>
      </c>
      <c r="AB24" s="24" t="s">
        <v>40</v>
      </c>
      <c r="AC24" s="24" t="s">
        <v>45</v>
      </c>
    </row>
    <row r="25" spans="1:29" ht="51.6" customHeight="1" x14ac:dyDescent="0.25">
      <c r="A25" s="24" t="s">
        <v>144</v>
      </c>
      <c r="B25" s="28" t="s">
        <v>145</v>
      </c>
      <c r="C25" s="28" t="s">
        <v>159</v>
      </c>
      <c r="D25" s="25" t="s">
        <v>32</v>
      </c>
      <c r="E25" s="26" t="s">
        <v>61</v>
      </c>
      <c r="F25" s="27">
        <v>4035930.7680000002</v>
      </c>
      <c r="G25" s="27">
        <v>4035930.7680000002</v>
      </c>
      <c r="H25" s="24">
        <v>16364</v>
      </c>
      <c r="I25" s="24" t="s">
        <v>62</v>
      </c>
      <c r="J25" s="24">
        <v>53100864</v>
      </c>
      <c r="K25" s="28" t="s">
        <v>63</v>
      </c>
      <c r="L25" s="24">
        <v>1</v>
      </c>
      <c r="M25" s="24" t="s">
        <v>36</v>
      </c>
      <c r="N25" s="24" t="s">
        <v>37</v>
      </c>
      <c r="O25" s="24" t="s">
        <v>64</v>
      </c>
      <c r="P25" s="24" t="s">
        <v>39</v>
      </c>
      <c r="Q25" s="24" t="s">
        <v>40</v>
      </c>
      <c r="R25" s="24" t="s">
        <v>41</v>
      </c>
      <c r="S25" s="24" t="s">
        <v>40</v>
      </c>
      <c r="T25" s="24" t="s">
        <v>42</v>
      </c>
      <c r="U25" s="24" t="s">
        <v>40</v>
      </c>
      <c r="V25" s="24" t="s">
        <v>42</v>
      </c>
      <c r="W25" s="24" t="s">
        <v>42</v>
      </c>
      <c r="X25" s="24" t="s">
        <v>42</v>
      </c>
      <c r="Y25" s="24" t="s">
        <v>43</v>
      </c>
      <c r="Z25" s="24" t="s">
        <v>40</v>
      </c>
      <c r="AA25" s="24" t="s">
        <v>44</v>
      </c>
      <c r="AB25" s="24" t="s">
        <v>40</v>
      </c>
      <c r="AC25" s="24" t="s">
        <v>45</v>
      </c>
    </row>
    <row r="26" spans="1:29" ht="52.2" customHeight="1" x14ac:dyDescent="0.25">
      <c r="A26" s="24" t="s">
        <v>144</v>
      </c>
      <c r="B26" s="28" t="s">
        <v>145</v>
      </c>
      <c r="C26" s="28" t="s">
        <v>159</v>
      </c>
      <c r="D26" s="25" t="s">
        <v>32</v>
      </c>
      <c r="E26" s="26" t="s">
        <v>97</v>
      </c>
      <c r="F26" s="27">
        <v>30081838.324999999</v>
      </c>
      <c r="G26" s="27">
        <v>30081838.324999999</v>
      </c>
      <c r="H26" s="24">
        <v>17035</v>
      </c>
      <c r="I26" s="24" t="s">
        <v>47</v>
      </c>
      <c r="J26" s="24">
        <v>53100147</v>
      </c>
      <c r="K26" s="28" t="s">
        <v>48</v>
      </c>
      <c r="L26" s="24">
        <v>1</v>
      </c>
      <c r="M26" s="24" t="s">
        <v>36</v>
      </c>
      <c r="N26" s="24" t="s">
        <v>37</v>
      </c>
      <c r="O26" s="24" t="s">
        <v>49</v>
      </c>
      <c r="P26" s="24" t="s">
        <v>39</v>
      </c>
      <c r="Q26" s="24" t="s">
        <v>40</v>
      </c>
      <c r="R26" s="24" t="s">
        <v>41</v>
      </c>
      <c r="S26" s="24" t="s">
        <v>40</v>
      </c>
      <c r="T26" s="24" t="s">
        <v>42</v>
      </c>
      <c r="U26" s="24" t="s">
        <v>40</v>
      </c>
      <c r="V26" s="24" t="s">
        <v>42</v>
      </c>
      <c r="W26" s="24" t="s">
        <v>42</v>
      </c>
      <c r="X26" s="24" t="s">
        <v>42</v>
      </c>
      <c r="Y26" s="24" t="s">
        <v>50</v>
      </c>
      <c r="Z26" s="24" t="s">
        <v>40</v>
      </c>
      <c r="AA26" s="24" t="s">
        <v>51</v>
      </c>
      <c r="AB26" s="24" t="s">
        <v>40</v>
      </c>
      <c r="AC26" s="24"/>
    </row>
    <row r="27" spans="1:29" ht="50.4" customHeight="1" x14ac:dyDescent="0.25">
      <c r="A27" s="24" t="s">
        <v>144</v>
      </c>
      <c r="B27" s="28" t="s">
        <v>145</v>
      </c>
      <c r="C27" s="28" t="s">
        <v>159</v>
      </c>
      <c r="D27" s="25" t="s">
        <v>32</v>
      </c>
      <c r="E27" s="26" t="s">
        <v>98</v>
      </c>
      <c r="F27" s="27">
        <v>45561066.006999999</v>
      </c>
      <c r="G27" s="27">
        <v>45561066.006999999</v>
      </c>
      <c r="H27" s="24">
        <v>18553</v>
      </c>
      <c r="I27" s="24" t="s">
        <v>99</v>
      </c>
      <c r="J27" s="24">
        <v>56600044</v>
      </c>
      <c r="K27" s="28" t="s">
        <v>100</v>
      </c>
      <c r="L27" s="24">
        <v>1</v>
      </c>
      <c r="M27" s="24" t="s">
        <v>36</v>
      </c>
      <c r="N27" s="24" t="s">
        <v>37</v>
      </c>
      <c r="O27" s="24" t="s">
        <v>101</v>
      </c>
      <c r="P27" s="24" t="s">
        <v>39</v>
      </c>
      <c r="Q27" s="24" t="s">
        <v>40</v>
      </c>
      <c r="R27" s="24" t="s">
        <v>41</v>
      </c>
      <c r="S27" s="24" t="s">
        <v>40</v>
      </c>
      <c r="T27" s="24" t="s">
        <v>42</v>
      </c>
      <c r="U27" s="24" t="s">
        <v>40</v>
      </c>
      <c r="V27" s="24" t="s">
        <v>40</v>
      </c>
      <c r="W27" s="24" t="s">
        <v>42</v>
      </c>
      <c r="X27" s="24" t="s">
        <v>42</v>
      </c>
      <c r="Y27" s="24" t="s">
        <v>54</v>
      </c>
      <c r="Z27" s="24" t="s">
        <v>40</v>
      </c>
      <c r="AA27" s="24" t="s">
        <v>44</v>
      </c>
      <c r="AB27" s="24" t="s">
        <v>40</v>
      </c>
      <c r="AC27" s="24"/>
    </row>
    <row r="28" spans="1:29" ht="54" customHeight="1" x14ac:dyDescent="0.25">
      <c r="A28" s="24" t="s">
        <v>144</v>
      </c>
      <c r="B28" s="28" t="s">
        <v>145</v>
      </c>
      <c r="C28" s="28" t="s">
        <v>159</v>
      </c>
      <c r="D28" s="25" t="s">
        <v>32</v>
      </c>
      <c r="E28" s="26" t="s">
        <v>102</v>
      </c>
      <c r="F28" s="27">
        <v>1575207.23</v>
      </c>
      <c r="G28" s="27">
        <v>11026450.609999999</v>
      </c>
      <c r="H28" s="24">
        <v>21303</v>
      </c>
      <c r="I28" s="24" t="s">
        <v>56</v>
      </c>
      <c r="J28" s="24">
        <v>53100195</v>
      </c>
      <c r="K28" s="28" t="s">
        <v>57</v>
      </c>
      <c r="L28" s="24">
        <v>7</v>
      </c>
      <c r="M28" s="24" t="s">
        <v>36</v>
      </c>
      <c r="N28" s="24" t="s">
        <v>58</v>
      </c>
      <c r="O28" s="24" t="s">
        <v>38</v>
      </c>
      <c r="P28" s="24" t="s">
        <v>39</v>
      </c>
      <c r="Q28" s="24" t="s">
        <v>40</v>
      </c>
      <c r="R28" s="24" t="s">
        <v>41</v>
      </c>
      <c r="S28" s="24" t="s">
        <v>40</v>
      </c>
      <c r="T28" s="24" t="s">
        <v>42</v>
      </c>
      <c r="U28" s="24" t="s">
        <v>40</v>
      </c>
      <c r="V28" s="24" t="s">
        <v>42</v>
      </c>
      <c r="W28" s="24" t="s">
        <v>42</v>
      </c>
      <c r="X28" s="24" t="s">
        <v>42</v>
      </c>
      <c r="Y28" s="24" t="s">
        <v>59</v>
      </c>
      <c r="Z28" s="24" t="s">
        <v>40</v>
      </c>
      <c r="AA28" s="24" t="s">
        <v>44</v>
      </c>
      <c r="AB28" s="24" t="s">
        <v>42</v>
      </c>
      <c r="AC28" s="24" t="s">
        <v>60</v>
      </c>
    </row>
    <row r="29" spans="1:29" ht="51.6" customHeight="1" x14ac:dyDescent="0.25">
      <c r="A29" s="24" t="s">
        <v>144</v>
      </c>
      <c r="B29" s="28" t="s">
        <v>145</v>
      </c>
      <c r="C29" s="28" t="s">
        <v>159</v>
      </c>
      <c r="D29" s="25" t="s">
        <v>32</v>
      </c>
      <c r="E29" s="26" t="s">
        <v>103</v>
      </c>
      <c r="F29" s="27">
        <v>40325345.788999997</v>
      </c>
      <c r="G29" s="27">
        <v>40325345.788999997</v>
      </c>
      <c r="H29" s="24">
        <v>21427</v>
      </c>
      <c r="I29" s="24" t="s">
        <v>104</v>
      </c>
      <c r="J29" s="24">
        <v>53100390</v>
      </c>
      <c r="K29" s="28" t="s">
        <v>105</v>
      </c>
      <c r="L29" s="24">
        <v>1</v>
      </c>
      <c r="M29" s="24" t="s">
        <v>36</v>
      </c>
      <c r="N29" s="24" t="s">
        <v>37</v>
      </c>
      <c r="O29" s="24" t="s">
        <v>49</v>
      </c>
      <c r="P29" s="24" t="s">
        <v>39</v>
      </c>
      <c r="Q29" s="24" t="s">
        <v>40</v>
      </c>
      <c r="R29" s="24" t="s">
        <v>41</v>
      </c>
      <c r="S29" s="24" t="s">
        <v>40</v>
      </c>
      <c r="T29" s="24" t="s">
        <v>42</v>
      </c>
      <c r="U29" s="24" t="s">
        <v>40</v>
      </c>
      <c r="V29" s="24" t="s">
        <v>40</v>
      </c>
      <c r="W29" s="24" t="s">
        <v>42</v>
      </c>
      <c r="X29" s="24" t="s">
        <v>42</v>
      </c>
      <c r="Y29" s="24" t="s">
        <v>54</v>
      </c>
      <c r="Z29" s="24" t="s">
        <v>40</v>
      </c>
      <c r="AA29" s="24" t="s">
        <v>44</v>
      </c>
      <c r="AB29" s="24" t="s">
        <v>40</v>
      </c>
      <c r="AC29" s="24"/>
    </row>
    <row r="30" spans="1:29" ht="46.2" customHeight="1" x14ac:dyDescent="0.25">
      <c r="A30" s="24" t="s">
        <v>144</v>
      </c>
      <c r="B30" s="28" t="s">
        <v>145</v>
      </c>
      <c r="C30" s="28" t="s">
        <v>159</v>
      </c>
      <c r="D30" s="25" t="s">
        <v>67</v>
      </c>
      <c r="E30" s="26" t="s">
        <v>68</v>
      </c>
      <c r="F30" s="27">
        <v>610595.571</v>
      </c>
      <c r="G30" s="27">
        <v>610595.571</v>
      </c>
      <c r="H30" s="24">
        <v>11759</v>
      </c>
      <c r="I30" s="24" t="s">
        <v>69</v>
      </c>
      <c r="J30" s="24">
        <v>53100327</v>
      </c>
      <c r="K30" s="28" t="s">
        <v>70</v>
      </c>
      <c r="L30" s="24">
        <v>1</v>
      </c>
      <c r="M30" s="24" t="s">
        <v>36</v>
      </c>
      <c r="N30" s="24" t="s">
        <v>37</v>
      </c>
      <c r="O30" s="24" t="s">
        <v>71</v>
      </c>
      <c r="P30" s="24" t="s">
        <v>39</v>
      </c>
      <c r="Q30" s="24" t="s">
        <v>40</v>
      </c>
      <c r="R30" s="24" t="s">
        <v>41</v>
      </c>
      <c r="S30" s="24" t="s">
        <v>40</v>
      </c>
      <c r="T30" s="24" t="s">
        <v>42</v>
      </c>
      <c r="U30" s="24" t="s">
        <v>40</v>
      </c>
      <c r="V30" s="24" t="s">
        <v>40</v>
      </c>
      <c r="W30" s="24" t="s">
        <v>40</v>
      </c>
      <c r="X30" s="24" t="s">
        <v>42</v>
      </c>
      <c r="Y30" s="24" t="s">
        <v>43</v>
      </c>
      <c r="Z30" s="24" t="s">
        <v>40</v>
      </c>
      <c r="AA30" s="24" t="s">
        <v>44</v>
      </c>
      <c r="AB30" s="24" t="s">
        <v>42</v>
      </c>
      <c r="AC30" s="24" t="s">
        <v>72</v>
      </c>
    </row>
    <row r="31" spans="1:29" ht="49.2" customHeight="1" x14ac:dyDescent="0.25">
      <c r="A31" s="24" t="s">
        <v>144</v>
      </c>
      <c r="B31" s="28" t="s">
        <v>145</v>
      </c>
      <c r="C31" s="28" t="s">
        <v>159</v>
      </c>
      <c r="D31" s="25" t="s">
        <v>67</v>
      </c>
      <c r="E31" s="26" t="s">
        <v>79</v>
      </c>
      <c r="F31" s="27">
        <v>14125098.213</v>
      </c>
      <c r="G31" s="27">
        <v>28250196.425999999</v>
      </c>
      <c r="H31" s="24">
        <v>11813</v>
      </c>
      <c r="I31" s="24" t="s">
        <v>80</v>
      </c>
      <c r="J31" s="24">
        <v>53100136</v>
      </c>
      <c r="K31" s="28" t="s">
        <v>81</v>
      </c>
      <c r="L31" s="24">
        <v>2</v>
      </c>
      <c r="M31" s="24" t="s">
        <v>36</v>
      </c>
      <c r="N31" s="24" t="s">
        <v>37</v>
      </c>
      <c r="O31" s="24" t="s">
        <v>49</v>
      </c>
      <c r="P31" s="24" t="s">
        <v>39</v>
      </c>
      <c r="Q31" s="24" t="s">
        <v>40</v>
      </c>
      <c r="R31" s="24" t="s">
        <v>41</v>
      </c>
      <c r="S31" s="24" t="s">
        <v>40</v>
      </c>
      <c r="T31" s="24" t="s">
        <v>42</v>
      </c>
      <c r="U31" s="24" t="s">
        <v>40</v>
      </c>
      <c r="V31" s="24" t="s">
        <v>42</v>
      </c>
      <c r="W31" s="24" t="s">
        <v>42</v>
      </c>
      <c r="X31" s="24" t="s">
        <v>42</v>
      </c>
      <c r="Y31" s="24" t="s">
        <v>54</v>
      </c>
      <c r="Z31" s="24" t="s">
        <v>40</v>
      </c>
      <c r="AA31" s="24" t="s">
        <v>51</v>
      </c>
      <c r="AB31" s="24" t="s">
        <v>40</v>
      </c>
      <c r="AC31" s="24"/>
    </row>
    <row r="32" spans="1:29" ht="55.2" customHeight="1" x14ac:dyDescent="0.25">
      <c r="A32" s="24" t="s">
        <v>144</v>
      </c>
      <c r="B32" s="28" t="s">
        <v>145</v>
      </c>
      <c r="C32" s="28" t="s">
        <v>159</v>
      </c>
      <c r="D32" s="25" t="s">
        <v>67</v>
      </c>
      <c r="E32" s="26" t="s">
        <v>76</v>
      </c>
      <c r="F32" s="27">
        <v>6622676.4939999999</v>
      </c>
      <c r="G32" s="27">
        <v>13245352.988</v>
      </c>
      <c r="H32" s="24">
        <v>11814</v>
      </c>
      <c r="I32" s="24" t="s">
        <v>77</v>
      </c>
      <c r="J32" s="24">
        <v>53100136</v>
      </c>
      <c r="K32" s="28" t="s">
        <v>78</v>
      </c>
      <c r="L32" s="24">
        <v>2</v>
      </c>
      <c r="M32" s="24" t="s">
        <v>36</v>
      </c>
      <c r="N32" s="24" t="s">
        <v>37</v>
      </c>
      <c r="O32" s="24" t="s">
        <v>49</v>
      </c>
      <c r="P32" s="24" t="s">
        <v>39</v>
      </c>
      <c r="Q32" s="24" t="s">
        <v>40</v>
      </c>
      <c r="R32" s="24" t="s">
        <v>41</v>
      </c>
      <c r="S32" s="24" t="s">
        <v>40</v>
      </c>
      <c r="T32" s="24" t="s">
        <v>42</v>
      </c>
      <c r="U32" s="24" t="s">
        <v>40</v>
      </c>
      <c r="V32" s="24" t="s">
        <v>42</v>
      </c>
      <c r="W32" s="24" t="s">
        <v>42</v>
      </c>
      <c r="X32" s="24" t="s">
        <v>42</v>
      </c>
      <c r="Y32" s="24" t="s">
        <v>54</v>
      </c>
      <c r="Z32" s="24" t="s">
        <v>40</v>
      </c>
      <c r="AA32" s="24" t="s">
        <v>51</v>
      </c>
      <c r="AB32" s="24" t="s">
        <v>40</v>
      </c>
      <c r="AC32" s="24"/>
    </row>
    <row r="33" spans="1:29" ht="51" customHeight="1" x14ac:dyDescent="0.25">
      <c r="A33" s="24" t="s">
        <v>144</v>
      </c>
      <c r="B33" s="28" t="s">
        <v>145</v>
      </c>
      <c r="C33" s="28" t="s">
        <v>159</v>
      </c>
      <c r="D33" s="25" t="s">
        <v>67</v>
      </c>
      <c r="E33" s="26" t="s">
        <v>107</v>
      </c>
      <c r="F33" s="27">
        <v>3750293.9720000001</v>
      </c>
      <c r="G33" s="27">
        <v>3750293.9720000001</v>
      </c>
      <c r="H33" s="24">
        <v>11816</v>
      </c>
      <c r="I33" s="24" t="s">
        <v>74</v>
      </c>
      <c r="J33" s="24">
        <v>53100867</v>
      </c>
      <c r="K33" s="28" t="s">
        <v>75</v>
      </c>
      <c r="L33" s="24">
        <v>1</v>
      </c>
      <c r="M33" s="24" t="s">
        <v>36</v>
      </c>
      <c r="N33" s="24" t="s">
        <v>37</v>
      </c>
      <c r="O33" s="24" t="s">
        <v>49</v>
      </c>
      <c r="P33" s="24" t="s">
        <v>39</v>
      </c>
      <c r="Q33" s="24" t="s">
        <v>40</v>
      </c>
      <c r="R33" s="24" t="s">
        <v>41</v>
      </c>
      <c r="S33" s="24" t="s">
        <v>40</v>
      </c>
      <c r="T33" s="24" t="s">
        <v>42</v>
      </c>
      <c r="U33" s="24" t="s">
        <v>40</v>
      </c>
      <c r="V33" s="24" t="s">
        <v>42</v>
      </c>
      <c r="W33" s="24" t="s">
        <v>42</v>
      </c>
      <c r="X33" s="24" t="s">
        <v>42</v>
      </c>
      <c r="Y33" s="24" t="s">
        <v>54</v>
      </c>
      <c r="Z33" s="24" t="s">
        <v>40</v>
      </c>
      <c r="AA33" s="24" t="s">
        <v>51</v>
      </c>
      <c r="AB33" s="24" t="s">
        <v>40</v>
      </c>
      <c r="AC33" s="24"/>
    </row>
    <row r="34" spans="1:29" ht="55.2" customHeight="1" x14ac:dyDescent="0.25">
      <c r="A34" s="24" t="s">
        <v>144</v>
      </c>
      <c r="B34" s="28" t="s">
        <v>145</v>
      </c>
      <c r="C34" s="28" t="s">
        <v>159</v>
      </c>
      <c r="D34" s="25" t="s">
        <v>67</v>
      </c>
      <c r="E34" s="26" t="s">
        <v>108</v>
      </c>
      <c r="F34" s="27">
        <v>16517075.017999999</v>
      </c>
      <c r="G34" s="27">
        <v>16517075.017999999</v>
      </c>
      <c r="H34" s="24">
        <v>11825</v>
      </c>
      <c r="I34" s="24" t="s">
        <v>109</v>
      </c>
      <c r="J34" s="24">
        <v>53100136</v>
      </c>
      <c r="K34" s="28" t="s">
        <v>110</v>
      </c>
      <c r="L34" s="24">
        <v>1</v>
      </c>
      <c r="M34" s="24" t="s">
        <v>36</v>
      </c>
      <c r="N34" s="24" t="s">
        <v>37</v>
      </c>
      <c r="O34" s="24" t="s">
        <v>49</v>
      </c>
      <c r="P34" s="24" t="s">
        <v>39</v>
      </c>
      <c r="Q34" s="24" t="s">
        <v>40</v>
      </c>
      <c r="R34" s="24" t="s">
        <v>41</v>
      </c>
      <c r="S34" s="24" t="s">
        <v>40</v>
      </c>
      <c r="T34" s="24" t="s">
        <v>42</v>
      </c>
      <c r="U34" s="24" t="s">
        <v>40</v>
      </c>
      <c r="V34" s="24" t="s">
        <v>42</v>
      </c>
      <c r="W34" s="24" t="s">
        <v>42</v>
      </c>
      <c r="X34" s="24" t="s">
        <v>42</v>
      </c>
      <c r="Y34" s="24" t="s">
        <v>54</v>
      </c>
      <c r="Z34" s="24" t="s">
        <v>40</v>
      </c>
      <c r="AA34" s="24" t="s">
        <v>51</v>
      </c>
      <c r="AB34" s="24" t="s">
        <v>40</v>
      </c>
      <c r="AC34" s="24"/>
    </row>
    <row r="35" spans="1:29" ht="50.4" customHeight="1" x14ac:dyDescent="0.25">
      <c r="A35" s="24" t="s">
        <v>144</v>
      </c>
      <c r="B35" s="28" t="s">
        <v>145</v>
      </c>
      <c r="C35" s="28" t="s">
        <v>159</v>
      </c>
      <c r="D35" s="25" t="s">
        <v>67</v>
      </c>
      <c r="E35" s="26" t="s">
        <v>89</v>
      </c>
      <c r="F35" s="27">
        <v>3120690.2489999998</v>
      </c>
      <c r="G35" s="27">
        <v>3120690.2489999998</v>
      </c>
      <c r="H35" s="24">
        <v>11871</v>
      </c>
      <c r="I35" s="24" t="s">
        <v>90</v>
      </c>
      <c r="J35" s="24">
        <v>53100152</v>
      </c>
      <c r="K35" s="28" t="s">
        <v>91</v>
      </c>
      <c r="L35" s="24">
        <v>1</v>
      </c>
      <c r="M35" s="24" t="s">
        <v>36</v>
      </c>
      <c r="N35" s="24" t="s">
        <v>37</v>
      </c>
      <c r="O35" s="24" t="s">
        <v>38</v>
      </c>
      <c r="P35" s="24" t="s">
        <v>39</v>
      </c>
      <c r="Q35" s="24" t="s">
        <v>40</v>
      </c>
      <c r="R35" s="24" t="s">
        <v>41</v>
      </c>
      <c r="S35" s="24" t="s">
        <v>42</v>
      </c>
      <c r="T35" s="24" t="s">
        <v>42</v>
      </c>
      <c r="U35" s="24" t="s">
        <v>40</v>
      </c>
      <c r="V35" s="24" t="s">
        <v>42</v>
      </c>
      <c r="W35" s="24" t="s">
        <v>42</v>
      </c>
      <c r="X35" s="24" t="s">
        <v>42</v>
      </c>
      <c r="Y35" s="24" t="s">
        <v>43</v>
      </c>
      <c r="Z35" s="24" t="s">
        <v>40</v>
      </c>
      <c r="AA35" s="24" t="s">
        <v>44</v>
      </c>
      <c r="AB35" s="24" t="s">
        <v>40</v>
      </c>
      <c r="AC35" s="24" t="s">
        <v>45</v>
      </c>
    </row>
    <row r="36" spans="1:29" ht="50.4" customHeight="1" x14ac:dyDescent="0.25">
      <c r="A36" s="24" t="s">
        <v>144</v>
      </c>
      <c r="B36" s="28" t="s">
        <v>145</v>
      </c>
      <c r="C36" s="28" t="s">
        <v>159</v>
      </c>
      <c r="D36" s="25" t="s">
        <v>67</v>
      </c>
      <c r="E36" s="26" t="s">
        <v>82</v>
      </c>
      <c r="F36" s="27">
        <v>406290.228</v>
      </c>
      <c r="G36" s="27">
        <v>1218870.6839999999</v>
      </c>
      <c r="H36" s="24">
        <v>11948</v>
      </c>
      <c r="I36" s="24" t="s">
        <v>83</v>
      </c>
      <c r="J36" s="24">
        <v>53100195</v>
      </c>
      <c r="K36" s="28" t="s">
        <v>84</v>
      </c>
      <c r="L36" s="24">
        <v>3</v>
      </c>
      <c r="M36" s="24" t="s">
        <v>36</v>
      </c>
      <c r="N36" s="24" t="s">
        <v>58</v>
      </c>
      <c r="O36" s="24" t="s">
        <v>38</v>
      </c>
      <c r="P36" s="24" t="s">
        <v>39</v>
      </c>
      <c r="Q36" s="24" t="s">
        <v>40</v>
      </c>
      <c r="R36" s="24" t="s">
        <v>41</v>
      </c>
      <c r="S36" s="24" t="s">
        <v>40</v>
      </c>
      <c r="T36" s="24" t="s">
        <v>42</v>
      </c>
      <c r="U36" s="24" t="s">
        <v>40</v>
      </c>
      <c r="V36" s="24" t="s">
        <v>42</v>
      </c>
      <c r="W36" s="24" t="s">
        <v>42</v>
      </c>
      <c r="X36" s="24" t="s">
        <v>42</v>
      </c>
      <c r="Y36" s="24" t="s">
        <v>59</v>
      </c>
      <c r="Z36" s="24" t="s">
        <v>40</v>
      </c>
      <c r="AA36" s="24" t="s">
        <v>44</v>
      </c>
      <c r="AB36" s="24" t="s">
        <v>42</v>
      </c>
      <c r="AC36" s="24" t="s">
        <v>60</v>
      </c>
    </row>
    <row r="37" spans="1:29" ht="49.2" customHeight="1" x14ac:dyDescent="0.25">
      <c r="A37" s="24" t="s">
        <v>144</v>
      </c>
      <c r="B37" s="28" t="s">
        <v>145</v>
      </c>
      <c r="C37" s="28" t="s">
        <v>159</v>
      </c>
      <c r="D37" s="25" t="s">
        <v>67</v>
      </c>
      <c r="E37" s="26" t="s">
        <v>111</v>
      </c>
      <c r="F37" s="27">
        <v>1504614.439</v>
      </c>
      <c r="G37" s="27">
        <v>3009228.878</v>
      </c>
      <c r="H37" s="24">
        <v>12070</v>
      </c>
      <c r="I37" s="24" t="s">
        <v>112</v>
      </c>
      <c r="J37" s="24">
        <v>53100303</v>
      </c>
      <c r="K37" s="28" t="s">
        <v>113</v>
      </c>
      <c r="L37" s="24">
        <v>2</v>
      </c>
      <c r="M37" s="24" t="s">
        <v>36</v>
      </c>
      <c r="N37" s="24" t="s">
        <v>37</v>
      </c>
      <c r="O37" s="24" t="s">
        <v>114</v>
      </c>
      <c r="P37" s="24" t="s">
        <v>39</v>
      </c>
      <c r="Q37" s="24" t="s">
        <v>40</v>
      </c>
      <c r="R37" s="24" t="s">
        <v>41</v>
      </c>
      <c r="S37" s="24" t="s">
        <v>42</v>
      </c>
      <c r="T37" s="24" t="s">
        <v>42</v>
      </c>
      <c r="U37" s="24" t="s">
        <v>40</v>
      </c>
      <c r="V37" s="24" t="s">
        <v>42</v>
      </c>
      <c r="W37" s="24" t="s">
        <v>42</v>
      </c>
      <c r="X37" s="24" t="s">
        <v>42</v>
      </c>
      <c r="Y37" s="24" t="s">
        <v>43</v>
      </c>
      <c r="Z37" s="24" t="s">
        <v>40</v>
      </c>
      <c r="AA37" s="24" t="s">
        <v>44</v>
      </c>
      <c r="AB37" s="24" t="s">
        <v>40</v>
      </c>
      <c r="AC37" s="24" t="s">
        <v>45</v>
      </c>
    </row>
    <row r="38" spans="1:29" ht="60.6" customHeight="1" x14ac:dyDescent="0.25">
      <c r="A38" s="24" t="s">
        <v>144</v>
      </c>
      <c r="B38" s="28" t="s">
        <v>145</v>
      </c>
      <c r="C38" s="28" t="s">
        <v>159</v>
      </c>
      <c r="D38" s="25" t="s">
        <v>67</v>
      </c>
      <c r="E38" s="26" t="s">
        <v>115</v>
      </c>
      <c r="F38" s="27">
        <v>1466283.62</v>
      </c>
      <c r="G38" s="27">
        <v>2932567.24</v>
      </c>
      <c r="H38" s="24">
        <v>12074</v>
      </c>
      <c r="I38" s="24" t="s">
        <v>116</v>
      </c>
      <c r="J38" s="24">
        <v>53100329</v>
      </c>
      <c r="K38" s="28" t="s">
        <v>117</v>
      </c>
      <c r="L38" s="24">
        <v>2</v>
      </c>
      <c r="M38" s="24" t="s">
        <v>36</v>
      </c>
      <c r="N38" s="24" t="s">
        <v>37</v>
      </c>
      <c r="O38" s="24" t="s">
        <v>71</v>
      </c>
      <c r="P38" s="24" t="s">
        <v>39</v>
      </c>
      <c r="Q38" s="24" t="s">
        <v>40</v>
      </c>
      <c r="R38" s="24" t="s">
        <v>41</v>
      </c>
      <c r="S38" s="24" t="s">
        <v>40</v>
      </c>
      <c r="T38" s="24" t="s">
        <v>42</v>
      </c>
      <c r="U38" s="24" t="s">
        <v>40</v>
      </c>
      <c r="V38" s="24" t="s">
        <v>40</v>
      </c>
      <c r="W38" s="24" t="s">
        <v>40</v>
      </c>
      <c r="X38" s="24" t="s">
        <v>42</v>
      </c>
      <c r="Y38" s="24" t="s">
        <v>43</v>
      </c>
      <c r="Z38" s="24" t="s">
        <v>40</v>
      </c>
      <c r="AA38" s="24" t="s">
        <v>44</v>
      </c>
      <c r="AB38" s="24" t="s">
        <v>40</v>
      </c>
      <c r="AC38" s="24" t="s">
        <v>45</v>
      </c>
    </row>
    <row r="39" spans="1:29" ht="57" customHeight="1" x14ac:dyDescent="0.25">
      <c r="A39" s="24" t="s">
        <v>144</v>
      </c>
      <c r="B39" s="28" t="s">
        <v>145</v>
      </c>
      <c r="C39" s="28" t="s">
        <v>159</v>
      </c>
      <c r="D39" s="25" t="s">
        <v>67</v>
      </c>
      <c r="E39" s="26" t="s">
        <v>118</v>
      </c>
      <c r="F39" s="27">
        <v>3519184.3960000002</v>
      </c>
      <c r="G39" s="27">
        <v>3519184.3960000002</v>
      </c>
      <c r="H39" s="24">
        <v>12081</v>
      </c>
      <c r="I39" s="24" t="s">
        <v>93</v>
      </c>
      <c r="J39" s="24">
        <v>53100496</v>
      </c>
      <c r="K39" s="28" t="s">
        <v>94</v>
      </c>
      <c r="L39" s="24">
        <v>1</v>
      </c>
      <c r="M39" s="24" t="s">
        <v>36</v>
      </c>
      <c r="N39" s="24" t="s">
        <v>37</v>
      </c>
      <c r="O39" s="24" t="s">
        <v>71</v>
      </c>
      <c r="P39" s="24" t="s">
        <v>39</v>
      </c>
      <c r="Q39" s="24" t="s">
        <v>40</v>
      </c>
      <c r="R39" s="24" t="s">
        <v>41</v>
      </c>
      <c r="S39" s="24" t="s">
        <v>40</v>
      </c>
      <c r="T39" s="24" t="s">
        <v>42</v>
      </c>
      <c r="U39" s="24" t="s">
        <v>40</v>
      </c>
      <c r="V39" s="24" t="s">
        <v>42</v>
      </c>
      <c r="W39" s="24" t="s">
        <v>42</v>
      </c>
      <c r="X39" s="24" t="s">
        <v>42</v>
      </c>
      <c r="Y39" s="24" t="s">
        <v>54</v>
      </c>
      <c r="Z39" s="24" t="s">
        <v>40</v>
      </c>
      <c r="AA39" s="24" t="s">
        <v>44</v>
      </c>
      <c r="AB39" s="24" t="s">
        <v>40</v>
      </c>
      <c r="AC39" s="24" t="s">
        <v>45</v>
      </c>
    </row>
    <row r="40" spans="1:29" ht="94.2" customHeight="1" x14ac:dyDescent="0.25">
      <c r="A40" s="24" t="s">
        <v>154</v>
      </c>
      <c r="B40" s="28" t="s">
        <v>155</v>
      </c>
      <c r="C40" s="28" t="s">
        <v>165</v>
      </c>
      <c r="D40" s="25" t="s">
        <v>32</v>
      </c>
      <c r="E40" s="26" t="s">
        <v>33</v>
      </c>
      <c r="F40" s="27">
        <v>2084282.8130000001</v>
      </c>
      <c r="G40" s="27">
        <v>6252848.4390000002</v>
      </c>
      <c r="H40" s="24">
        <v>16345</v>
      </c>
      <c r="I40" s="24" t="s">
        <v>34</v>
      </c>
      <c r="J40" s="24">
        <v>53100152</v>
      </c>
      <c r="K40" s="28" t="s">
        <v>35</v>
      </c>
      <c r="L40" s="24">
        <v>3</v>
      </c>
      <c r="M40" s="24" t="s">
        <v>36</v>
      </c>
      <c r="N40" s="24" t="s">
        <v>37</v>
      </c>
      <c r="O40" s="24" t="s">
        <v>38</v>
      </c>
      <c r="P40" s="24" t="s">
        <v>39</v>
      </c>
      <c r="Q40" s="24" t="s">
        <v>40</v>
      </c>
      <c r="R40" s="24" t="s">
        <v>41</v>
      </c>
      <c r="S40" s="24" t="s">
        <v>40</v>
      </c>
      <c r="T40" s="24" t="s">
        <v>42</v>
      </c>
      <c r="U40" s="24" t="s">
        <v>40</v>
      </c>
      <c r="V40" s="24" t="s">
        <v>40</v>
      </c>
      <c r="W40" s="24" t="s">
        <v>42</v>
      </c>
      <c r="X40" s="24" t="s">
        <v>40</v>
      </c>
      <c r="Y40" s="24" t="s">
        <v>43</v>
      </c>
      <c r="Z40" s="24" t="s">
        <v>40</v>
      </c>
      <c r="AA40" s="24" t="s">
        <v>44</v>
      </c>
      <c r="AB40" s="24" t="s">
        <v>40</v>
      </c>
      <c r="AC40" s="24" t="s">
        <v>45</v>
      </c>
    </row>
    <row r="41" spans="1:29" ht="99" customHeight="1" x14ac:dyDescent="0.25">
      <c r="A41" s="24" t="s">
        <v>154</v>
      </c>
      <c r="B41" s="28" t="s">
        <v>155</v>
      </c>
      <c r="C41" s="28" t="s">
        <v>165</v>
      </c>
      <c r="D41" s="25" t="s">
        <v>32</v>
      </c>
      <c r="E41" s="26" t="s">
        <v>61</v>
      </c>
      <c r="F41" s="27">
        <v>3036544.3080000002</v>
      </c>
      <c r="G41" s="27">
        <v>3036544.3080000002</v>
      </c>
      <c r="H41" s="24">
        <v>16359</v>
      </c>
      <c r="I41" s="24" t="s">
        <v>62</v>
      </c>
      <c r="J41" s="24">
        <v>53100864</v>
      </c>
      <c r="K41" s="28" t="s">
        <v>95</v>
      </c>
      <c r="L41" s="24">
        <v>1</v>
      </c>
      <c r="M41" s="24" t="s">
        <v>36</v>
      </c>
      <c r="N41" s="24" t="s">
        <v>37</v>
      </c>
      <c r="O41" s="24" t="s">
        <v>64</v>
      </c>
      <c r="P41" s="24" t="s">
        <v>39</v>
      </c>
      <c r="Q41" s="24" t="s">
        <v>40</v>
      </c>
      <c r="R41" s="24" t="s">
        <v>41</v>
      </c>
      <c r="S41" s="24" t="s">
        <v>40</v>
      </c>
      <c r="T41" s="24" t="s">
        <v>42</v>
      </c>
      <c r="U41" s="24" t="s">
        <v>40</v>
      </c>
      <c r="V41" s="24" t="s">
        <v>42</v>
      </c>
      <c r="W41" s="24" t="s">
        <v>42</v>
      </c>
      <c r="X41" s="24" t="s">
        <v>42</v>
      </c>
      <c r="Y41" s="24" t="s">
        <v>96</v>
      </c>
      <c r="Z41" s="24" t="s">
        <v>40</v>
      </c>
      <c r="AA41" s="24" t="s">
        <v>44</v>
      </c>
      <c r="AB41" s="24" t="s">
        <v>40</v>
      </c>
      <c r="AC41" s="24" t="s">
        <v>45</v>
      </c>
    </row>
    <row r="42" spans="1:29" ht="91.95" customHeight="1" x14ac:dyDescent="0.25">
      <c r="A42" s="24" t="s">
        <v>154</v>
      </c>
      <c r="B42" s="28" t="s">
        <v>155</v>
      </c>
      <c r="C42" s="28" t="s">
        <v>165</v>
      </c>
      <c r="D42" s="25" t="s">
        <v>32</v>
      </c>
      <c r="E42" s="26" t="s">
        <v>97</v>
      </c>
      <c r="F42" s="27">
        <v>30081838.370000001</v>
      </c>
      <c r="G42" s="27">
        <v>30081838.370000001</v>
      </c>
      <c r="H42" s="24">
        <v>17035</v>
      </c>
      <c r="I42" s="24" t="s">
        <v>47</v>
      </c>
      <c r="J42" s="24">
        <v>53100147</v>
      </c>
      <c r="K42" s="28" t="s">
        <v>48</v>
      </c>
      <c r="L42" s="24">
        <v>1</v>
      </c>
      <c r="M42" s="24" t="s">
        <v>36</v>
      </c>
      <c r="N42" s="24" t="s">
        <v>37</v>
      </c>
      <c r="O42" s="24" t="s">
        <v>49</v>
      </c>
      <c r="P42" s="24" t="s">
        <v>39</v>
      </c>
      <c r="Q42" s="24" t="s">
        <v>40</v>
      </c>
      <c r="R42" s="24" t="s">
        <v>41</v>
      </c>
      <c r="S42" s="24" t="s">
        <v>40</v>
      </c>
      <c r="T42" s="24" t="s">
        <v>42</v>
      </c>
      <c r="U42" s="24" t="s">
        <v>40</v>
      </c>
      <c r="V42" s="24" t="s">
        <v>42</v>
      </c>
      <c r="W42" s="24" t="s">
        <v>42</v>
      </c>
      <c r="X42" s="24" t="s">
        <v>42</v>
      </c>
      <c r="Y42" s="24" t="s">
        <v>50</v>
      </c>
      <c r="Z42" s="24" t="s">
        <v>40</v>
      </c>
      <c r="AA42" s="24" t="s">
        <v>51</v>
      </c>
      <c r="AB42" s="24" t="s">
        <v>40</v>
      </c>
      <c r="AC42" s="24"/>
    </row>
    <row r="43" spans="1:29" ht="89.4" customHeight="1" x14ac:dyDescent="0.25">
      <c r="A43" s="24" t="s">
        <v>154</v>
      </c>
      <c r="B43" s="28" t="s">
        <v>155</v>
      </c>
      <c r="C43" s="28" t="s">
        <v>165</v>
      </c>
      <c r="D43" s="25" t="s">
        <v>32</v>
      </c>
      <c r="E43" s="26" t="s">
        <v>102</v>
      </c>
      <c r="F43" s="27">
        <v>1575207.233</v>
      </c>
      <c r="G43" s="27">
        <v>7876036.165</v>
      </c>
      <c r="H43" s="24">
        <v>21303</v>
      </c>
      <c r="I43" s="24" t="s">
        <v>56</v>
      </c>
      <c r="J43" s="24">
        <v>53100195</v>
      </c>
      <c r="K43" s="28" t="s">
        <v>57</v>
      </c>
      <c r="L43" s="24">
        <v>5</v>
      </c>
      <c r="M43" s="24" t="s">
        <v>36</v>
      </c>
      <c r="N43" s="24" t="s">
        <v>58</v>
      </c>
      <c r="O43" s="24" t="s">
        <v>38</v>
      </c>
      <c r="P43" s="24" t="s">
        <v>39</v>
      </c>
      <c r="Q43" s="24" t="s">
        <v>40</v>
      </c>
      <c r="R43" s="24" t="s">
        <v>41</v>
      </c>
      <c r="S43" s="24" t="s">
        <v>40</v>
      </c>
      <c r="T43" s="24" t="s">
        <v>42</v>
      </c>
      <c r="U43" s="24" t="s">
        <v>40</v>
      </c>
      <c r="V43" s="24" t="s">
        <v>42</v>
      </c>
      <c r="W43" s="24" t="s">
        <v>42</v>
      </c>
      <c r="X43" s="24" t="s">
        <v>42</v>
      </c>
      <c r="Y43" s="24" t="s">
        <v>59</v>
      </c>
      <c r="Z43" s="24" t="s">
        <v>40</v>
      </c>
      <c r="AA43" s="24" t="s">
        <v>44</v>
      </c>
      <c r="AB43" s="24" t="s">
        <v>42</v>
      </c>
      <c r="AC43" s="24" t="s">
        <v>60</v>
      </c>
    </row>
    <row r="44" spans="1:29" ht="87.6" customHeight="1" x14ac:dyDescent="0.25">
      <c r="A44" s="24" t="s">
        <v>154</v>
      </c>
      <c r="B44" s="28" t="s">
        <v>155</v>
      </c>
      <c r="C44" s="28" t="s">
        <v>165</v>
      </c>
      <c r="D44" s="25" t="s">
        <v>106</v>
      </c>
      <c r="E44" s="26" t="s">
        <v>119</v>
      </c>
      <c r="F44" s="27">
        <v>7403364.2690000003</v>
      </c>
      <c r="G44" s="27">
        <v>7403364.2690000003</v>
      </c>
      <c r="H44" s="24">
        <v>11824</v>
      </c>
      <c r="I44" s="24" t="s">
        <v>120</v>
      </c>
      <c r="J44" s="24">
        <v>53100136</v>
      </c>
      <c r="K44" s="28" t="s">
        <v>119</v>
      </c>
      <c r="L44" s="24">
        <v>1</v>
      </c>
      <c r="M44" s="24" t="s">
        <v>36</v>
      </c>
      <c r="N44" s="24" t="s">
        <v>37</v>
      </c>
      <c r="O44" s="24" t="s">
        <v>49</v>
      </c>
      <c r="P44" s="24" t="s">
        <v>39</v>
      </c>
      <c r="Q44" s="24" t="s">
        <v>40</v>
      </c>
      <c r="R44" s="24" t="s">
        <v>41</v>
      </c>
      <c r="S44" s="24" t="s">
        <v>40</v>
      </c>
      <c r="T44" s="24" t="s">
        <v>42</v>
      </c>
      <c r="U44" s="24" t="s">
        <v>40</v>
      </c>
      <c r="V44" s="24" t="s">
        <v>42</v>
      </c>
      <c r="W44" s="24" t="s">
        <v>42</v>
      </c>
      <c r="X44" s="24" t="s">
        <v>42</v>
      </c>
      <c r="Y44" s="24" t="s">
        <v>54</v>
      </c>
      <c r="Z44" s="24" t="s">
        <v>40</v>
      </c>
      <c r="AA44" s="24" t="s">
        <v>51</v>
      </c>
      <c r="AB44" s="24" t="s">
        <v>40</v>
      </c>
      <c r="AC44" s="24"/>
    </row>
    <row r="45" spans="1:29" ht="86.4" customHeight="1" x14ac:dyDescent="0.25">
      <c r="A45" s="24" t="s">
        <v>154</v>
      </c>
      <c r="B45" s="28" t="s">
        <v>155</v>
      </c>
      <c r="C45" s="28" t="s">
        <v>165</v>
      </c>
      <c r="D45" s="25" t="s">
        <v>67</v>
      </c>
      <c r="E45" s="26" t="s">
        <v>79</v>
      </c>
      <c r="F45" s="27">
        <v>14125098.23</v>
      </c>
      <c r="G45" s="27">
        <v>14125098.23</v>
      </c>
      <c r="H45" s="24">
        <v>11813</v>
      </c>
      <c r="I45" s="24" t="s">
        <v>80</v>
      </c>
      <c r="J45" s="24">
        <v>53100136</v>
      </c>
      <c r="K45" s="28" t="s">
        <v>81</v>
      </c>
      <c r="L45" s="24">
        <v>1</v>
      </c>
      <c r="M45" s="24" t="s">
        <v>36</v>
      </c>
      <c r="N45" s="24" t="s">
        <v>37</v>
      </c>
      <c r="O45" s="24" t="s">
        <v>49</v>
      </c>
      <c r="P45" s="24" t="s">
        <v>39</v>
      </c>
      <c r="Q45" s="24" t="s">
        <v>40</v>
      </c>
      <c r="R45" s="24" t="s">
        <v>41</v>
      </c>
      <c r="S45" s="24" t="s">
        <v>40</v>
      </c>
      <c r="T45" s="24" t="s">
        <v>42</v>
      </c>
      <c r="U45" s="24" t="s">
        <v>40</v>
      </c>
      <c r="V45" s="24" t="s">
        <v>42</v>
      </c>
      <c r="W45" s="24" t="s">
        <v>42</v>
      </c>
      <c r="X45" s="24" t="s">
        <v>42</v>
      </c>
      <c r="Y45" s="24" t="s">
        <v>54</v>
      </c>
      <c r="Z45" s="24" t="s">
        <v>40</v>
      </c>
      <c r="AA45" s="24" t="s">
        <v>51</v>
      </c>
      <c r="AB45" s="24" t="s">
        <v>40</v>
      </c>
      <c r="AC45" s="24"/>
    </row>
    <row r="46" spans="1:29" ht="88.95" customHeight="1" x14ac:dyDescent="0.25">
      <c r="A46" s="24" t="s">
        <v>154</v>
      </c>
      <c r="B46" s="28" t="s">
        <v>155</v>
      </c>
      <c r="C46" s="28" t="s">
        <v>165</v>
      </c>
      <c r="D46" s="25" t="s">
        <v>67</v>
      </c>
      <c r="E46" s="26" t="s">
        <v>76</v>
      </c>
      <c r="F46" s="27">
        <v>6622676.5039999997</v>
      </c>
      <c r="G46" s="27">
        <v>6622676.5039999997</v>
      </c>
      <c r="H46" s="24">
        <v>11814</v>
      </c>
      <c r="I46" s="24" t="s">
        <v>77</v>
      </c>
      <c r="J46" s="24">
        <v>53100136</v>
      </c>
      <c r="K46" s="28" t="s">
        <v>78</v>
      </c>
      <c r="L46" s="24">
        <v>1</v>
      </c>
      <c r="M46" s="24" t="s">
        <v>36</v>
      </c>
      <c r="N46" s="24" t="s">
        <v>37</v>
      </c>
      <c r="O46" s="24" t="s">
        <v>49</v>
      </c>
      <c r="P46" s="24" t="s">
        <v>39</v>
      </c>
      <c r="Q46" s="24" t="s">
        <v>40</v>
      </c>
      <c r="R46" s="24" t="s">
        <v>41</v>
      </c>
      <c r="S46" s="24" t="s">
        <v>40</v>
      </c>
      <c r="T46" s="24" t="s">
        <v>42</v>
      </c>
      <c r="U46" s="24" t="s">
        <v>40</v>
      </c>
      <c r="V46" s="24" t="s">
        <v>42</v>
      </c>
      <c r="W46" s="24" t="s">
        <v>42</v>
      </c>
      <c r="X46" s="24" t="s">
        <v>42</v>
      </c>
      <c r="Y46" s="24" t="s">
        <v>54</v>
      </c>
      <c r="Z46" s="24" t="s">
        <v>40</v>
      </c>
      <c r="AA46" s="24" t="s">
        <v>51</v>
      </c>
      <c r="AB46" s="24" t="s">
        <v>40</v>
      </c>
      <c r="AC46" s="24"/>
    </row>
    <row r="47" spans="1:29" ht="85.95" customHeight="1" x14ac:dyDescent="0.25">
      <c r="A47" s="24" t="s">
        <v>154</v>
      </c>
      <c r="B47" s="28" t="s">
        <v>155</v>
      </c>
      <c r="C47" s="28" t="s">
        <v>165</v>
      </c>
      <c r="D47" s="25" t="s">
        <v>67</v>
      </c>
      <c r="E47" s="26" t="s">
        <v>89</v>
      </c>
      <c r="F47" s="27">
        <v>3120690.253</v>
      </c>
      <c r="G47" s="27">
        <v>3120690.253</v>
      </c>
      <c r="H47" s="24">
        <v>11871</v>
      </c>
      <c r="I47" s="24" t="s">
        <v>90</v>
      </c>
      <c r="J47" s="24">
        <v>53100152</v>
      </c>
      <c r="K47" s="28" t="s">
        <v>91</v>
      </c>
      <c r="L47" s="24">
        <v>1</v>
      </c>
      <c r="M47" s="24" t="s">
        <v>36</v>
      </c>
      <c r="N47" s="24" t="s">
        <v>37</v>
      </c>
      <c r="O47" s="24" t="s">
        <v>38</v>
      </c>
      <c r="P47" s="24" t="s">
        <v>39</v>
      </c>
      <c r="Q47" s="24" t="s">
        <v>40</v>
      </c>
      <c r="R47" s="24" t="s">
        <v>41</v>
      </c>
      <c r="S47" s="24" t="s">
        <v>42</v>
      </c>
      <c r="T47" s="24" t="s">
        <v>42</v>
      </c>
      <c r="U47" s="24" t="s">
        <v>40</v>
      </c>
      <c r="V47" s="24" t="s">
        <v>42</v>
      </c>
      <c r="W47" s="24" t="s">
        <v>42</v>
      </c>
      <c r="X47" s="24" t="s">
        <v>42</v>
      </c>
      <c r="Y47" s="24" t="s">
        <v>43</v>
      </c>
      <c r="Z47" s="24" t="s">
        <v>40</v>
      </c>
      <c r="AA47" s="24" t="s">
        <v>44</v>
      </c>
      <c r="AB47" s="24" t="s">
        <v>40</v>
      </c>
      <c r="AC47" s="24" t="s">
        <v>45</v>
      </c>
    </row>
    <row r="48" spans="1:29" ht="87" customHeight="1" x14ac:dyDescent="0.25">
      <c r="A48" s="24" t="s">
        <v>154</v>
      </c>
      <c r="B48" s="28" t="s">
        <v>155</v>
      </c>
      <c r="C48" s="28" t="s">
        <v>165</v>
      </c>
      <c r="D48" s="25" t="s">
        <v>67</v>
      </c>
      <c r="E48" s="26" t="s">
        <v>89</v>
      </c>
      <c r="F48" s="27">
        <v>2098204.7629999998</v>
      </c>
      <c r="G48" s="27">
        <v>2098204.7629999998</v>
      </c>
      <c r="H48" s="24">
        <v>11872</v>
      </c>
      <c r="I48" s="24" t="s">
        <v>121</v>
      </c>
      <c r="J48" s="24">
        <v>53100152</v>
      </c>
      <c r="K48" s="28" t="s">
        <v>122</v>
      </c>
      <c r="L48" s="24">
        <v>1</v>
      </c>
      <c r="M48" s="24" t="s">
        <v>36</v>
      </c>
      <c r="N48" s="24" t="s">
        <v>37</v>
      </c>
      <c r="O48" s="24" t="s">
        <v>38</v>
      </c>
      <c r="P48" s="24" t="s">
        <v>39</v>
      </c>
      <c r="Q48" s="24" t="s">
        <v>40</v>
      </c>
      <c r="R48" s="24" t="s">
        <v>41</v>
      </c>
      <c r="S48" s="24" t="s">
        <v>42</v>
      </c>
      <c r="T48" s="24" t="s">
        <v>42</v>
      </c>
      <c r="U48" s="24" t="s">
        <v>40</v>
      </c>
      <c r="V48" s="24" t="s">
        <v>40</v>
      </c>
      <c r="W48" s="24" t="s">
        <v>42</v>
      </c>
      <c r="X48" s="24" t="s">
        <v>42</v>
      </c>
      <c r="Y48" s="24" t="s">
        <v>43</v>
      </c>
      <c r="Z48" s="24" t="s">
        <v>40</v>
      </c>
      <c r="AA48" s="24" t="s">
        <v>44</v>
      </c>
      <c r="AB48" s="24" t="s">
        <v>40</v>
      </c>
      <c r="AC48" s="24" t="s">
        <v>45</v>
      </c>
    </row>
    <row r="49" spans="1:29" ht="88.95" customHeight="1" x14ac:dyDescent="0.25">
      <c r="A49" s="24" t="s">
        <v>154</v>
      </c>
      <c r="B49" s="28" t="s">
        <v>155</v>
      </c>
      <c r="C49" s="28" t="s">
        <v>165</v>
      </c>
      <c r="D49" s="25" t="s">
        <v>67</v>
      </c>
      <c r="E49" s="26" t="s">
        <v>87</v>
      </c>
      <c r="F49" s="27">
        <v>427891.47100000002</v>
      </c>
      <c r="G49" s="27">
        <v>2567348.8259999999</v>
      </c>
      <c r="H49" s="24">
        <v>11940</v>
      </c>
      <c r="I49" s="24" t="s">
        <v>86</v>
      </c>
      <c r="J49" s="24">
        <v>53100195</v>
      </c>
      <c r="K49" s="28" t="s">
        <v>87</v>
      </c>
      <c r="L49" s="24">
        <v>6</v>
      </c>
      <c r="M49" s="24" t="s">
        <v>36</v>
      </c>
      <c r="N49" s="24" t="s">
        <v>37</v>
      </c>
      <c r="O49" s="24" t="s">
        <v>38</v>
      </c>
      <c r="P49" s="24" t="s">
        <v>39</v>
      </c>
      <c r="Q49" s="24" t="s">
        <v>40</v>
      </c>
      <c r="R49" s="24" t="s">
        <v>41</v>
      </c>
      <c r="S49" s="24" t="s">
        <v>40</v>
      </c>
      <c r="T49" s="24" t="s">
        <v>42</v>
      </c>
      <c r="U49" s="24" t="s">
        <v>40</v>
      </c>
      <c r="V49" s="24" t="s">
        <v>42</v>
      </c>
      <c r="W49" s="24" t="s">
        <v>42</v>
      </c>
      <c r="X49" s="24" t="s">
        <v>42</v>
      </c>
      <c r="Y49" s="24" t="s">
        <v>59</v>
      </c>
      <c r="Z49" s="24" t="s">
        <v>40</v>
      </c>
      <c r="AA49" s="24" t="s">
        <v>44</v>
      </c>
      <c r="AB49" s="24" t="s">
        <v>42</v>
      </c>
      <c r="AC49" s="24" t="s">
        <v>60</v>
      </c>
    </row>
    <row r="50" spans="1:29" ht="82.95" customHeight="1" x14ac:dyDescent="0.25">
      <c r="A50" s="24" t="s">
        <v>154</v>
      </c>
      <c r="B50" s="28" t="s">
        <v>155</v>
      </c>
      <c r="C50" s="28" t="s">
        <v>165</v>
      </c>
      <c r="D50" s="25" t="s">
        <v>67</v>
      </c>
      <c r="E50" s="26" t="s">
        <v>82</v>
      </c>
      <c r="F50" s="27">
        <v>406290.22899999999</v>
      </c>
      <c r="G50" s="27">
        <v>812580.45799999998</v>
      </c>
      <c r="H50" s="24">
        <v>11948</v>
      </c>
      <c r="I50" s="24" t="s">
        <v>83</v>
      </c>
      <c r="J50" s="24">
        <v>53100195</v>
      </c>
      <c r="K50" s="28" t="s">
        <v>84</v>
      </c>
      <c r="L50" s="24">
        <v>2</v>
      </c>
      <c r="M50" s="24" t="s">
        <v>36</v>
      </c>
      <c r="N50" s="24" t="s">
        <v>58</v>
      </c>
      <c r="O50" s="24" t="s">
        <v>38</v>
      </c>
      <c r="P50" s="24" t="s">
        <v>39</v>
      </c>
      <c r="Q50" s="24" t="s">
        <v>40</v>
      </c>
      <c r="R50" s="24" t="s">
        <v>41</v>
      </c>
      <c r="S50" s="24" t="s">
        <v>40</v>
      </c>
      <c r="T50" s="24" t="s">
        <v>42</v>
      </c>
      <c r="U50" s="24" t="s">
        <v>40</v>
      </c>
      <c r="V50" s="24" t="s">
        <v>42</v>
      </c>
      <c r="W50" s="24" t="s">
        <v>42</v>
      </c>
      <c r="X50" s="24" t="s">
        <v>42</v>
      </c>
      <c r="Y50" s="24" t="s">
        <v>59</v>
      </c>
      <c r="Z50" s="24" t="s">
        <v>40</v>
      </c>
      <c r="AA50" s="24" t="s">
        <v>44</v>
      </c>
      <c r="AB50" s="24" t="s">
        <v>42</v>
      </c>
      <c r="AC50" s="24" t="s">
        <v>60</v>
      </c>
    </row>
    <row r="51" spans="1:29" ht="83.4" customHeight="1" x14ac:dyDescent="0.25">
      <c r="A51" s="24" t="s">
        <v>154</v>
      </c>
      <c r="B51" s="28" t="s">
        <v>155</v>
      </c>
      <c r="C51" s="28" t="s">
        <v>165</v>
      </c>
      <c r="D51" s="25" t="s">
        <v>67</v>
      </c>
      <c r="E51" s="26" t="s">
        <v>118</v>
      </c>
      <c r="F51" s="27">
        <v>3519184.4019999998</v>
      </c>
      <c r="G51" s="27">
        <v>3519184.4019999998</v>
      </c>
      <c r="H51" s="24">
        <v>12081</v>
      </c>
      <c r="I51" s="24" t="s">
        <v>93</v>
      </c>
      <c r="J51" s="24">
        <v>53100496</v>
      </c>
      <c r="K51" s="28" t="s">
        <v>94</v>
      </c>
      <c r="L51" s="24">
        <v>1</v>
      </c>
      <c r="M51" s="24" t="s">
        <v>36</v>
      </c>
      <c r="N51" s="24" t="s">
        <v>37</v>
      </c>
      <c r="O51" s="24" t="s">
        <v>71</v>
      </c>
      <c r="P51" s="24" t="s">
        <v>39</v>
      </c>
      <c r="Q51" s="24" t="s">
        <v>40</v>
      </c>
      <c r="R51" s="24" t="s">
        <v>41</v>
      </c>
      <c r="S51" s="24" t="s">
        <v>40</v>
      </c>
      <c r="T51" s="24" t="s">
        <v>42</v>
      </c>
      <c r="U51" s="24" t="s">
        <v>40</v>
      </c>
      <c r="V51" s="24" t="s">
        <v>42</v>
      </c>
      <c r="W51" s="24" t="s">
        <v>42</v>
      </c>
      <c r="X51" s="24" t="s">
        <v>42</v>
      </c>
      <c r="Y51" s="24" t="s">
        <v>54</v>
      </c>
      <c r="Z51" s="24" t="s">
        <v>40</v>
      </c>
      <c r="AA51" s="24" t="s">
        <v>44</v>
      </c>
      <c r="AB51" s="24" t="s">
        <v>40</v>
      </c>
      <c r="AC51" s="24" t="s">
        <v>45</v>
      </c>
    </row>
    <row r="52" spans="1:29" ht="39.6" customHeight="1" x14ac:dyDescent="0.25">
      <c r="A52" s="24" t="s">
        <v>156</v>
      </c>
      <c r="B52" s="35" t="s">
        <v>157</v>
      </c>
      <c r="C52" s="28" t="s">
        <v>160</v>
      </c>
      <c r="D52" s="25" t="s">
        <v>32</v>
      </c>
      <c r="E52" s="26" t="s">
        <v>33</v>
      </c>
      <c r="F52" s="27">
        <v>2263275.997</v>
      </c>
      <c r="G52" s="27">
        <v>2263275.997</v>
      </c>
      <c r="H52" s="24">
        <v>16345</v>
      </c>
      <c r="I52" s="24" t="s">
        <v>34</v>
      </c>
      <c r="J52" s="24">
        <v>53100152</v>
      </c>
      <c r="K52" s="28" t="s">
        <v>35</v>
      </c>
      <c r="L52" s="24">
        <v>1</v>
      </c>
      <c r="M52" s="24" t="s">
        <v>36</v>
      </c>
      <c r="N52" s="24" t="s">
        <v>37</v>
      </c>
      <c r="O52" s="24" t="s">
        <v>38</v>
      </c>
      <c r="P52" s="24" t="s">
        <v>39</v>
      </c>
      <c r="Q52" s="24" t="s">
        <v>40</v>
      </c>
      <c r="R52" s="24" t="s">
        <v>41</v>
      </c>
      <c r="S52" s="24" t="s">
        <v>40</v>
      </c>
      <c r="T52" s="24" t="s">
        <v>42</v>
      </c>
      <c r="U52" s="24" t="s">
        <v>40</v>
      </c>
      <c r="V52" s="24" t="s">
        <v>40</v>
      </c>
      <c r="W52" s="24" t="s">
        <v>42</v>
      </c>
      <c r="X52" s="24" t="s">
        <v>40</v>
      </c>
      <c r="Y52" s="24" t="s">
        <v>43</v>
      </c>
      <c r="Z52" s="24" t="s">
        <v>40</v>
      </c>
      <c r="AA52" s="24" t="s">
        <v>44</v>
      </c>
      <c r="AB52" s="24" t="s">
        <v>40</v>
      </c>
      <c r="AC52" s="24" t="s">
        <v>45</v>
      </c>
    </row>
    <row r="53" spans="1:29" ht="39.6" customHeight="1" x14ac:dyDescent="0.25">
      <c r="A53" s="24" t="s">
        <v>156</v>
      </c>
      <c r="B53" s="35" t="s">
        <v>157</v>
      </c>
      <c r="C53" s="28" t="s">
        <v>160</v>
      </c>
      <c r="D53" s="25" t="s">
        <v>32</v>
      </c>
      <c r="E53" s="26" t="s">
        <v>46</v>
      </c>
      <c r="F53" s="27">
        <v>45452777.57</v>
      </c>
      <c r="G53" s="27">
        <v>45452777.57</v>
      </c>
      <c r="H53" s="24">
        <v>17035</v>
      </c>
      <c r="I53" s="24" t="s">
        <v>47</v>
      </c>
      <c r="J53" s="24">
        <v>53100147</v>
      </c>
      <c r="K53" s="28" t="s">
        <v>48</v>
      </c>
      <c r="L53" s="24">
        <v>1</v>
      </c>
      <c r="M53" s="24" t="s">
        <v>36</v>
      </c>
      <c r="N53" s="24" t="s">
        <v>37</v>
      </c>
      <c r="O53" s="24" t="s">
        <v>49</v>
      </c>
      <c r="P53" s="24" t="s">
        <v>39</v>
      </c>
      <c r="Q53" s="24" t="s">
        <v>40</v>
      </c>
      <c r="R53" s="24" t="s">
        <v>41</v>
      </c>
      <c r="S53" s="24" t="s">
        <v>40</v>
      </c>
      <c r="T53" s="24" t="s">
        <v>42</v>
      </c>
      <c r="U53" s="24" t="s">
        <v>40</v>
      </c>
      <c r="V53" s="24" t="s">
        <v>42</v>
      </c>
      <c r="W53" s="24" t="s">
        <v>42</v>
      </c>
      <c r="X53" s="24" t="s">
        <v>42</v>
      </c>
      <c r="Y53" s="24" t="s">
        <v>50</v>
      </c>
      <c r="Z53" s="24" t="s">
        <v>40</v>
      </c>
      <c r="AA53" s="24" t="s">
        <v>51</v>
      </c>
      <c r="AB53" s="24" t="s">
        <v>40</v>
      </c>
      <c r="AC53" s="24"/>
    </row>
    <row r="54" spans="1:29" ht="39.6" customHeight="1" x14ac:dyDescent="0.25">
      <c r="A54" s="24" t="s">
        <v>156</v>
      </c>
      <c r="B54" s="35" t="s">
        <v>157</v>
      </c>
      <c r="C54" s="28" t="s">
        <v>160</v>
      </c>
      <c r="D54" s="25" t="s">
        <v>32</v>
      </c>
      <c r="E54" s="26" t="s">
        <v>103</v>
      </c>
      <c r="F54" s="27">
        <v>40325345.789999999</v>
      </c>
      <c r="G54" s="27">
        <v>40325345.789999999</v>
      </c>
      <c r="H54" s="24">
        <v>21427</v>
      </c>
      <c r="I54" s="24" t="s">
        <v>104</v>
      </c>
      <c r="J54" s="24">
        <v>53100390</v>
      </c>
      <c r="K54" s="28" t="s">
        <v>105</v>
      </c>
      <c r="L54" s="24">
        <v>1</v>
      </c>
      <c r="M54" s="24" t="s">
        <v>36</v>
      </c>
      <c r="N54" s="24" t="s">
        <v>37</v>
      </c>
      <c r="O54" s="24" t="s">
        <v>49</v>
      </c>
      <c r="P54" s="24" t="s">
        <v>39</v>
      </c>
      <c r="Q54" s="24" t="s">
        <v>40</v>
      </c>
      <c r="R54" s="24" t="s">
        <v>41</v>
      </c>
      <c r="S54" s="24" t="s">
        <v>40</v>
      </c>
      <c r="T54" s="24" t="s">
        <v>42</v>
      </c>
      <c r="U54" s="24" t="s">
        <v>40</v>
      </c>
      <c r="V54" s="24" t="s">
        <v>40</v>
      </c>
      <c r="W54" s="24" t="s">
        <v>42</v>
      </c>
      <c r="X54" s="24" t="s">
        <v>42</v>
      </c>
      <c r="Y54" s="24" t="s">
        <v>54</v>
      </c>
      <c r="Z54" s="24" t="s">
        <v>40</v>
      </c>
      <c r="AA54" s="24" t="s">
        <v>44</v>
      </c>
      <c r="AB54" s="24" t="s">
        <v>40</v>
      </c>
      <c r="AC54" s="24"/>
    </row>
    <row r="55" spans="1:29" ht="39.6" customHeight="1" x14ac:dyDescent="0.25">
      <c r="A55" s="24" t="s">
        <v>156</v>
      </c>
      <c r="B55" s="35" t="s">
        <v>157</v>
      </c>
      <c r="C55" s="28" t="s">
        <v>160</v>
      </c>
      <c r="D55" s="25" t="s">
        <v>32</v>
      </c>
      <c r="E55" s="26" t="s">
        <v>123</v>
      </c>
      <c r="F55" s="27">
        <v>3657225</v>
      </c>
      <c r="G55" s="27">
        <v>3657225</v>
      </c>
      <c r="H55" s="24">
        <v>20818</v>
      </c>
      <c r="I55" s="24" t="s">
        <v>53</v>
      </c>
      <c r="J55" s="24">
        <v>53100136</v>
      </c>
      <c r="K55" s="28" t="s">
        <v>52</v>
      </c>
      <c r="L55" s="24">
        <v>1</v>
      </c>
      <c r="M55" s="24" t="s">
        <v>36</v>
      </c>
      <c r="N55" s="24" t="s">
        <v>37</v>
      </c>
      <c r="O55" s="24" t="s">
        <v>49</v>
      </c>
      <c r="P55" s="24" t="s">
        <v>39</v>
      </c>
      <c r="Q55" s="24" t="s">
        <v>40</v>
      </c>
      <c r="R55" s="24" t="s">
        <v>41</v>
      </c>
      <c r="S55" s="24" t="s">
        <v>40</v>
      </c>
      <c r="T55" s="24" t="s">
        <v>42</v>
      </c>
      <c r="U55" s="24" t="s">
        <v>40</v>
      </c>
      <c r="V55" s="24" t="s">
        <v>42</v>
      </c>
      <c r="W55" s="24" t="s">
        <v>42</v>
      </c>
      <c r="X55" s="24" t="s">
        <v>42</v>
      </c>
      <c r="Y55" s="24" t="s">
        <v>54</v>
      </c>
      <c r="Z55" s="24" t="s">
        <v>40</v>
      </c>
      <c r="AA55" s="24" t="s">
        <v>51</v>
      </c>
      <c r="AB55" s="24" t="s">
        <v>40</v>
      </c>
      <c r="AC55" s="24"/>
    </row>
    <row r="56" spans="1:29" ht="39.6" customHeight="1" x14ac:dyDescent="0.25">
      <c r="A56" s="24" t="s">
        <v>156</v>
      </c>
      <c r="B56" s="35" t="s">
        <v>157</v>
      </c>
      <c r="C56" s="28" t="s">
        <v>160</v>
      </c>
      <c r="D56" s="25" t="s">
        <v>32</v>
      </c>
      <c r="E56" s="26" t="s">
        <v>98</v>
      </c>
      <c r="F56" s="27">
        <v>42551139.163000003</v>
      </c>
      <c r="G56" s="27">
        <v>42551139.163000003</v>
      </c>
      <c r="H56" s="24">
        <v>18553</v>
      </c>
      <c r="I56" s="24" t="s">
        <v>99</v>
      </c>
      <c r="J56" s="24">
        <v>56600044</v>
      </c>
      <c r="K56" s="28" t="s">
        <v>100</v>
      </c>
      <c r="L56" s="24">
        <v>1</v>
      </c>
      <c r="M56" s="24" t="s">
        <v>36</v>
      </c>
      <c r="N56" s="24" t="s">
        <v>37</v>
      </c>
      <c r="O56" s="24" t="s">
        <v>101</v>
      </c>
      <c r="P56" s="24" t="s">
        <v>39</v>
      </c>
      <c r="Q56" s="24" t="s">
        <v>40</v>
      </c>
      <c r="R56" s="24" t="s">
        <v>41</v>
      </c>
      <c r="S56" s="24" t="s">
        <v>40</v>
      </c>
      <c r="T56" s="24" t="s">
        <v>42</v>
      </c>
      <c r="U56" s="24" t="s">
        <v>40</v>
      </c>
      <c r="V56" s="24" t="s">
        <v>40</v>
      </c>
      <c r="W56" s="24" t="s">
        <v>42</v>
      </c>
      <c r="X56" s="24" t="s">
        <v>42</v>
      </c>
      <c r="Y56" s="24" t="s">
        <v>54</v>
      </c>
      <c r="Z56" s="24" t="s">
        <v>40</v>
      </c>
      <c r="AA56" s="24" t="s">
        <v>44</v>
      </c>
      <c r="AB56" s="24" t="s">
        <v>40</v>
      </c>
      <c r="AC56" s="24"/>
    </row>
    <row r="57" spans="1:29" ht="39.6" customHeight="1" x14ac:dyDescent="0.25">
      <c r="A57" s="24" t="s">
        <v>156</v>
      </c>
      <c r="B57" s="35" t="s">
        <v>157</v>
      </c>
      <c r="C57" s="28" t="s">
        <v>160</v>
      </c>
      <c r="D57" s="25" t="s">
        <v>32</v>
      </c>
      <c r="E57" s="26" t="s">
        <v>124</v>
      </c>
      <c r="F57" s="27">
        <v>1471143.4110000001</v>
      </c>
      <c r="G57" s="27">
        <v>1471143.4110000001</v>
      </c>
      <c r="H57" s="24">
        <v>21303</v>
      </c>
      <c r="I57" s="24" t="s">
        <v>56</v>
      </c>
      <c r="J57" s="24">
        <v>53100195</v>
      </c>
      <c r="K57" s="28" t="s">
        <v>57</v>
      </c>
      <c r="L57" s="24">
        <v>1</v>
      </c>
      <c r="M57" s="24" t="s">
        <v>36</v>
      </c>
      <c r="N57" s="24" t="s">
        <v>58</v>
      </c>
      <c r="O57" s="24" t="s">
        <v>38</v>
      </c>
      <c r="P57" s="24" t="s">
        <v>39</v>
      </c>
      <c r="Q57" s="24" t="s">
        <v>40</v>
      </c>
      <c r="R57" s="24" t="s">
        <v>41</v>
      </c>
      <c r="S57" s="24" t="s">
        <v>40</v>
      </c>
      <c r="T57" s="24" t="s">
        <v>42</v>
      </c>
      <c r="U57" s="24" t="s">
        <v>40</v>
      </c>
      <c r="V57" s="24" t="s">
        <v>42</v>
      </c>
      <c r="W57" s="24" t="s">
        <v>42</v>
      </c>
      <c r="X57" s="24" t="s">
        <v>42</v>
      </c>
      <c r="Y57" s="24" t="s">
        <v>59</v>
      </c>
      <c r="Z57" s="24" t="s">
        <v>40</v>
      </c>
      <c r="AA57" s="24" t="s">
        <v>44</v>
      </c>
      <c r="AB57" s="24" t="s">
        <v>42</v>
      </c>
      <c r="AC57" s="24" t="s">
        <v>60</v>
      </c>
    </row>
    <row r="58" spans="1:29" ht="39.6" customHeight="1" x14ac:dyDescent="0.25">
      <c r="A58" s="24" t="s">
        <v>156</v>
      </c>
      <c r="B58" s="35" t="s">
        <v>157</v>
      </c>
      <c r="C58" s="28" t="s">
        <v>160</v>
      </c>
      <c r="D58" s="25" t="s">
        <v>32</v>
      </c>
      <c r="E58" s="26" t="s">
        <v>124</v>
      </c>
      <c r="F58" s="27">
        <v>1471143.4110000001</v>
      </c>
      <c r="G58" s="27">
        <v>7355717.0549999997</v>
      </c>
      <c r="H58" s="24">
        <v>21303</v>
      </c>
      <c r="I58" s="24" t="s">
        <v>56</v>
      </c>
      <c r="J58" s="24">
        <v>53100195</v>
      </c>
      <c r="K58" s="28" t="s">
        <v>57</v>
      </c>
      <c r="L58" s="24">
        <v>5</v>
      </c>
      <c r="M58" s="24" t="s">
        <v>36</v>
      </c>
      <c r="N58" s="24" t="s">
        <v>58</v>
      </c>
      <c r="O58" s="24" t="s">
        <v>38</v>
      </c>
      <c r="P58" s="24" t="s">
        <v>39</v>
      </c>
      <c r="Q58" s="24" t="s">
        <v>40</v>
      </c>
      <c r="R58" s="24" t="s">
        <v>41</v>
      </c>
      <c r="S58" s="24" t="s">
        <v>40</v>
      </c>
      <c r="T58" s="24" t="s">
        <v>42</v>
      </c>
      <c r="U58" s="24" t="s">
        <v>40</v>
      </c>
      <c r="V58" s="24" t="s">
        <v>42</v>
      </c>
      <c r="W58" s="24" t="s">
        <v>42</v>
      </c>
      <c r="X58" s="24" t="s">
        <v>42</v>
      </c>
      <c r="Y58" s="24" t="s">
        <v>59</v>
      </c>
      <c r="Z58" s="24" t="s">
        <v>40</v>
      </c>
      <c r="AA58" s="24" t="s">
        <v>44</v>
      </c>
      <c r="AB58" s="24" t="s">
        <v>42</v>
      </c>
      <c r="AC58" s="24" t="s">
        <v>60</v>
      </c>
    </row>
    <row r="59" spans="1:29" ht="39.6" customHeight="1" x14ac:dyDescent="0.25">
      <c r="A59" s="24" t="s">
        <v>156</v>
      </c>
      <c r="B59" s="35" t="s">
        <v>157</v>
      </c>
      <c r="C59" s="28" t="s">
        <v>160</v>
      </c>
      <c r="D59" s="25" t="s">
        <v>32</v>
      </c>
      <c r="E59" s="26" t="s">
        <v>61</v>
      </c>
      <c r="F59" s="27">
        <v>4183890.46</v>
      </c>
      <c r="G59" s="27">
        <v>4183890.46</v>
      </c>
      <c r="H59" s="24">
        <v>16364</v>
      </c>
      <c r="I59" s="24" t="s">
        <v>62</v>
      </c>
      <c r="J59" s="24">
        <v>53100864</v>
      </c>
      <c r="K59" s="28" t="s">
        <v>63</v>
      </c>
      <c r="L59" s="24">
        <v>1</v>
      </c>
      <c r="M59" s="24" t="s">
        <v>36</v>
      </c>
      <c r="N59" s="24" t="s">
        <v>37</v>
      </c>
      <c r="O59" s="24" t="s">
        <v>64</v>
      </c>
      <c r="P59" s="24" t="s">
        <v>39</v>
      </c>
      <c r="Q59" s="24" t="s">
        <v>40</v>
      </c>
      <c r="R59" s="24" t="s">
        <v>41</v>
      </c>
      <c r="S59" s="24" t="s">
        <v>40</v>
      </c>
      <c r="T59" s="24" t="s">
        <v>42</v>
      </c>
      <c r="U59" s="24" t="s">
        <v>40</v>
      </c>
      <c r="V59" s="24" t="s">
        <v>42</v>
      </c>
      <c r="W59" s="24" t="s">
        <v>42</v>
      </c>
      <c r="X59" s="24" t="s">
        <v>42</v>
      </c>
      <c r="Y59" s="24" t="s">
        <v>43</v>
      </c>
      <c r="Z59" s="24" t="s">
        <v>40</v>
      </c>
      <c r="AA59" s="24" t="s">
        <v>44</v>
      </c>
      <c r="AB59" s="24" t="s">
        <v>40</v>
      </c>
      <c r="AC59" s="24" t="s">
        <v>45</v>
      </c>
    </row>
    <row r="60" spans="1:29" ht="39.6" customHeight="1" x14ac:dyDescent="0.25">
      <c r="A60" s="24" t="s">
        <v>156</v>
      </c>
      <c r="B60" s="35" t="s">
        <v>157</v>
      </c>
      <c r="C60" s="28" t="s">
        <v>160</v>
      </c>
      <c r="D60" s="25" t="s">
        <v>32</v>
      </c>
      <c r="E60" s="26" t="s">
        <v>61</v>
      </c>
      <c r="F60" s="27">
        <v>4183890.46</v>
      </c>
      <c r="G60" s="27">
        <v>4183890.46</v>
      </c>
      <c r="H60" s="24">
        <v>16364</v>
      </c>
      <c r="I60" s="24" t="s">
        <v>62</v>
      </c>
      <c r="J60" s="24">
        <v>53100864</v>
      </c>
      <c r="K60" s="28" t="s">
        <v>63</v>
      </c>
      <c r="L60" s="24">
        <v>1</v>
      </c>
      <c r="M60" s="24" t="s">
        <v>36</v>
      </c>
      <c r="N60" s="24" t="s">
        <v>37</v>
      </c>
      <c r="O60" s="24" t="s">
        <v>64</v>
      </c>
      <c r="P60" s="24" t="s">
        <v>39</v>
      </c>
      <c r="Q60" s="24" t="s">
        <v>40</v>
      </c>
      <c r="R60" s="24" t="s">
        <v>41</v>
      </c>
      <c r="S60" s="24" t="s">
        <v>40</v>
      </c>
      <c r="T60" s="24" t="s">
        <v>42</v>
      </c>
      <c r="U60" s="24" t="s">
        <v>40</v>
      </c>
      <c r="V60" s="24" t="s">
        <v>42</v>
      </c>
      <c r="W60" s="24" t="s">
        <v>42</v>
      </c>
      <c r="X60" s="24" t="s">
        <v>42</v>
      </c>
      <c r="Y60" s="24" t="s">
        <v>43</v>
      </c>
      <c r="Z60" s="24" t="s">
        <v>40</v>
      </c>
      <c r="AA60" s="24" t="s">
        <v>44</v>
      </c>
      <c r="AB60" s="24" t="s">
        <v>40</v>
      </c>
      <c r="AC60" s="24" t="s">
        <v>45</v>
      </c>
    </row>
    <row r="61" spans="1:29" ht="39.6" customHeight="1" x14ac:dyDescent="0.25">
      <c r="A61" s="24" t="s">
        <v>156</v>
      </c>
      <c r="B61" s="35" t="s">
        <v>157</v>
      </c>
      <c r="C61" s="28" t="s">
        <v>160</v>
      </c>
      <c r="D61" s="25" t="s">
        <v>32</v>
      </c>
      <c r="E61" s="26" t="s">
        <v>124</v>
      </c>
      <c r="F61" s="27">
        <v>1471143.4110000001</v>
      </c>
      <c r="G61" s="27">
        <v>1471143.4110000001</v>
      </c>
      <c r="H61" s="24">
        <v>21303</v>
      </c>
      <c r="I61" s="24" t="s">
        <v>56</v>
      </c>
      <c r="J61" s="24">
        <v>53100195</v>
      </c>
      <c r="K61" s="28" t="s">
        <v>57</v>
      </c>
      <c r="L61" s="24">
        <v>1</v>
      </c>
      <c r="M61" s="24" t="s">
        <v>36</v>
      </c>
      <c r="N61" s="24" t="s">
        <v>58</v>
      </c>
      <c r="O61" s="24" t="s">
        <v>38</v>
      </c>
      <c r="P61" s="24" t="s">
        <v>39</v>
      </c>
      <c r="Q61" s="24" t="s">
        <v>40</v>
      </c>
      <c r="R61" s="24" t="s">
        <v>41</v>
      </c>
      <c r="S61" s="24" t="s">
        <v>40</v>
      </c>
      <c r="T61" s="24" t="s">
        <v>42</v>
      </c>
      <c r="U61" s="24" t="s">
        <v>40</v>
      </c>
      <c r="V61" s="24" t="s">
        <v>42</v>
      </c>
      <c r="W61" s="24" t="s">
        <v>42</v>
      </c>
      <c r="X61" s="24" t="s">
        <v>42</v>
      </c>
      <c r="Y61" s="24" t="s">
        <v>59</v>
      </c>
      <c r="Z61" s="24" t="s">
        <v>40</v>
      </c>
      <c r="AA61" s="24" t="s">
        <v>44</v>
      </c>
      <c r="AB61" s="24" t="s">
        <v>42</v>
      </c>
      <c r="AC61" s="24" t="s">
        <v>60</v>
      </c>
    </row>
    <row r="62" spans="1:29" ht="39.6" customHeight="1" x14ac:dyDescent="0.25">
      <c r="A62" s="24" t="s">
        <v>156</v>
      </c>
      <c r="B62" s="35" t="s">
        <v>157</v>
      </c>
      <c r="C62" s="28" t="s">
        <v>160</v>
      </c>
      <c r="D62" s="25" t="s">
        <v>32</v>
      </c>
      <c r="E62" s="26" t="s">
        <v>33</v>
      </c>
      <c r="F62" s="27">
        <v>3565607.9950000001</v>
      </c>
      <c r="G62" s="27">
        <v>7131215.9900000002</v>
      </c>
      <c r="H62" s="24">
        <v>16346</v>
      </c>
      <c r="I62" s="24" t="s">
        <v>65</v>
      </c>
      <c r="J62" s="24">
        <v>53100152</v>
      </c>
      <c r="K62" s="28" t="s">
        <v>66</v>
      </c>
      <c r="L62" s="24">
        <v>2</v>
      </c>
      <c r="M62" s="24" t="s">
        <v>36</v>
      </c>
      <c r="N62" s="24" t="s">
        <v>37</v>
      </c>
      <c r="O62" s="24" t="s">
        <v>38</v>
      </c>
      <c r="P62" s="24" t="s">
        <v>39</v>
      </c>
      <c r="Q62" s="24" t="s">
        <v>40</v>
      </c>
      <c r="R62" s="24" t="s">
        <v>41</v>
      </c>
      <c r="S62" s="24" t="s">
        <v>40</v>
      </c>
      <c r="T62" s="24" t="s">
        <v>42</v>
      </c>
      <c r="U62" s="24" t="s">
        <v>40</v>
      </c>
      <c r="V62" s="24" t="s">
        <v>40</v>
      </c>
      <c r="W62" s="24" t="s">
        <v>42</v>
      </c>
      <c r="X62" s="24" t="s">
        <v>40</v>
      </c>
      <c r="Y62" s="24" t="s">
        <v>43</v>
      </c>
      <c r="Z62" s="24" t="s">
        <v>40</v>
      </c>
      <c r="AA62" s="24" t="s">
        <v>44</v>
      </c>
      <c r="AB62" s="24" t="s">
        <v>40</v>
      </c>
      <c r="AC62" s="24" t="s">
        <v>45</v>
      </c>
    </row>
    <row r="63" spans="1:29" ht="39.6" customHeight="1" x14ac:dyDescent="0.25">
      <c r="A63" s="24" t="s">
        <v>156</v>
      </c>
      <c r="B63" s="35" t="s">
        <v>157</v>
      </c>
      <c r="C63" s="28" t="s">
        <v>160</v>
      </c>
      <c r="D63" s="25" t="s">
        <v>32</v>
      </c>
      <c r="E63" s="26" t="s">
        <v>125</v>
      </c>
      <c r="F63" s="27">
        <v>2108720.2990000001</v>
      </c>
      <c r="G63" s="27">
        <v>2108720.2990000001</v>
      </c>
      <c r="H63" s="24">
        <v>16343</v>
      </c>
      <c r="I63" s="24" t="s">
        <v>126</v>
      </c>
      <c r="J63" s="24">
        <v>53101587</v>
      </c>
      <c r="K63" s="28" t="s">
        <v>127</v>
      </c>
      <c r="L63" s="24">
        <v>1</v>
      </c>
      <c r="M63" s="24" t="s">
        <v>36</v>
      </c>
      <c r="N63" s="24" t="s">
        <v>37</v>
      </c>
      <c r="O63" s="24" t="s">
        <v>38</v>
      </c>
      <c r="P63" s="24" t="s">
        <v>39</v>
      </c>
      <c r="Q63" s="24" t="s">
        <v>40</v>
      </c>
      <c r="R63" s="24" t="s">
        <v>41</v>
      </c>
      <c r="S63" s="24" t="s">
        <v>40</v>
      </c>
      <c r="T63" s="24" t="s">
        <v>42</v>
      </c>
      <c r="U63" s="24" t="s">
        <v>40</v>
      </c>
      <c r="V63" s="24" t="s">
        <v>40</v>
      </c>
      <c r="W63" s="24" t="s">
        <v>42</v>
      </c>
      <c r="X63" s="24" t="s">
        <v>42</v>
      </c>
      <c r="Y63" s="24" t="s">
        <v>43</v>
      </c>
      <c r="Z63" s="24" t="s">
        <v>40</v>
      </c>
      <c r="AA63" s="24" t="s">
        <v>44</v>
      </c>
      <c r="AB63" s="24" t="s">
        <v>40</v>
      </c>
      <c r="AC63" s="24"/>
    </row>
    <row r="64" spans="1:29" ht="39.6" customHeight="1" x14ac:dyDescent="0.25">
      <c r="A64" s="24" t="s">
        <v>156</v>
      </c>
      <c r="B64" s="35" t="s">
        <v>157</v>
      </c>
      <c r="C64" s="28" t="s">
        <v>160</v>
      </c>
      <c r="D64" s="25" t="s">
        <v>128</v>
      </c>
      <c r="E64" s="26" t="s">
        <v>129</v>
      </c>
      <c r="F64" s="27">
        <v>33438734.291000001</v>
      </c>
      <c r="G64" s="27">
        <v>33438734.291000001</v>
      </c>
      <c r="H64" s="24">
        <v>21452</v>
      </c>
      <c r="I64" s="24" t="s">
        <v>130</v>
      </c>
      <c r="J64" s="24">
        <v>53101330</v>
      </c>
      <c r="K64" s="28" t="s">
        <v>131</v>
      </c>
      <c r="L64" s="24">
        <v>1</v>
      </c>
      <c r="M64" s="24" t="s">
        <v>36</v>
      </c>
      <c r="N64" s="24" t="s">
        <v>37</v>
      </c>
      <c r="O64" s="24" t="s">
        <v>49</v>
      </c>
      <c r="P64" s="24" t="s">
        <v>39</v>
      </c>
      <c r="Q64" s="24" t="s">
        <v>40</v>
      </c>
      <c r="R64" s="24" t="s">
        <v>41</v>
      </c>
      <c r="S64" s="24" t="s">
        <v>40</v>
      </c>
      <c r="T64" s="24" t="s">
        <v>42</v>
      </c>
      <c r="U64" s="24" t="s">
        <v>40</v>
      </c>
      <c r="V64" s="24" t="s">
        <v>42</v>
      </c>
      <c r="W64" s="24" t="s">
        <v>42</v>
      </c>
      <c r="X64" s="24" t="s">
        <v>42</v>
      </c>
      <c r="Y64" s="24" t="s">
        <v>54</v>
      </c>
      <c r="Z64" s="24" t="s">
        <v>40</v>
      </c>
      <c r="AA64" s="24" t="s">
        <v>51</v>
      </c>
      <c r="AB64" s="24" t="s">
        <v>40</v>
      </c>
      <c r="AC64" s="24"/>
    </row>
    <row r="65" spans="1:29" ht="39.6" customHeight="1" x14ac:dyDescent="0.25">
      <c r="A65" s="24" t="s">
        <v>156</v>
      </c>
      <c r="B65" s="35" t="s">
        <v>157</v>
      </c>
      <c r="C65" s="28" t="s">
        <v>160</v>
      </c>
      <c r="D65" s="25" t="s">
        <v>67</v>
      </c>
      <c r="E65" s="26" t="s">
        <v>68</v>
      </c>
      <c r="F65" s="27">
        <v>933601.34900000005</v>
      </c>
      <c r="G65" s="27">
        <v>933601.34900000005</v>
      </c>
      <c r="H65" s="24">
        <v>11759</v>
      </c>
      <c r="I65" s="24" t="s">
        <v>69</v>
      </c>
      <c r="J65" s="24">
        <v>53100327</v>
      </c>
      <c r="K65" s="28" t="s">
        <v>70</v>
      </c>
      <c r="L65" s="24">
        <v>1</v>
      </c>
      <c r="M65" s="24" t="s">
        <v>36</v>
      </c>
      <c r="N65" s="24" t="s">
        <v>37</v>
      </c>
      <c r="O65" s="24" t="s">
        <v>71</v>
      </c>
      <c r="P65" s="24" t="s">
        <v>39</v>
      </c>
      <c r="Q65" s="24" t="s">
        <v>40</v>
      </c>
      <c r="R65" s="24" t="s">
        <v>41</v>
      </c>
      <c r="S65" s="24" t="s">
        <v>40</v>
      </c>
      <c r="T65" s="24" t="s">
        <v>42</v>
      </c>
      <c r="U65" s="24" t="s">
        <v>40</v>
      </c>
      <c r="V65" s="24" t="s">
        <v>40</v>
      </c>
      <c r="W65" s="24" t="s">
        <v>40</v>
      </c>
      <c r="X65" s="24" t="s">
        <v>42</v>
      </c>
      <c r="Y65" s="24" t="s">
        <v>43</v>
      </c>
      <c r="Z65" s="24" t="s">
        <v>40</v>
      </c>
      <c r="AA65" s="24" t="s">
        <v>44</v>
      </c>
      <c r="AB65" s="24" t="s">
        <v>42</v>
      </c>
      <c r="AC65" s="24" t="s">
        <v>72</v>
      </c>
    </row>
    <row r="66" spans="1:29" ht="39.6" customHeight="1" x14ac:dyDescent="0.25">
      <c r="A66" s="24" t="s">
        <v>156</v>
      </c>
      <c r="B66" s="35" t="s">
        <v>157</v>
      </c>
      <c r="C66" s="28" t="s">
        <v>160</v>
      </c>
      <c r="D66" s="25" t="s">
        <v>67</v>
      </c>
      <c r="E66" s="26" t="s">
        <v>92</v>
      </c>
      <c r="F66" s="27">
        <v>3286694.4980000001</v>
      </c>
      <c r="G66" s="27">
        <v>3286694.4980000001</v>
      </c>
      <c r="H66" s="24">
        <v>12081</v>
      </c>
      <c r="I66" s="24" t="s">
        <v>93</v>
      </c>
      <c r="J66" s="24">
        <v>53100496</v>
      </c>
      <c r="K66" s="28" t="s">
        <v>94</v>
      </c>
      <c r="L66" s="24">
        <v>1</v>
      </c>
      <c r="M66" s="24" t="s">
        <v>36</v>
      </c>
      <c r="N66" s="24" t="s">
        <v>37</v>
      </c>
      <c r="O66" s="24" t="s">
        <v>71</v>
      </c>
      <c r="P66" s="24" t="s">
        <v>39</v>
      </c>
      <c r="Q66" s="24" t="s">
        <v>40</v>
      </c>
      <c r="R66" s="24" t="s">
        <v>41</v>
      </c>
      <c r="S66" s="24" t="s">
        <v>40</v>
      </c>
      <c r="T66" s="24" t="s">
        <v>42</v>
      </c>
      <c r="U66" s="24" t="s">
        <v>40</v>
      </c>
      <c r="V66" s="24" t="s">
        <v>42</v>
      </c>
      <c r="W66" s="24" t="s">
        <v>42</v>
      </c>
      <c r="X66" s="24" t="s">
        <v>42</v>
      </c>
      <c r="Y66" s="24" t="s">
        <v>54</v>
      </c>
      <c r="Z66" s="24" t="s">
        <v>40</v>
      </c>
      <c r="AA66" s="24" t="s">
        <v>44</v>
      </c>
      <c r="AB66" s="24" t="s">
        <v>40</v>
      </c>
      <c r="AC66" s="24" t="s">
        <v>45</v>
      </c>
    </row>
    <row r="67" spans="1:29" ht="39.6" customHeight="1" x14ac:dyDescent="0.25">
      <c r="A67" s="24" t="s">
        <v>156</v>
      </c>
      <c r="B67" s="35" t="s">
        <v>157</v>
      </c>
      <c r="C67" s="28" t="s">
        <v>160</v>
      </c>
      <c r="D67" s="25" t="s">
        <v>67</v>
      </c>
      <c r="E67" s="26" t="s">
        <v>92</v>
      </c>
      <c r="F67" s="27">
        <v>3286694.4980000001</v>
      </c>
      <c r="G67" s="27">
        <v>3286694.4980000001</v>
      </c>
      <c r="H67" s="24">
        <v>12081</v>
      </c>
      <c r="I67" s="24" t="s">
        <v>93</v>
      </c>
      <c r="J67" s="24">
        <v>53100496</v>
      </c>
      <c r="K67" s="28" t="s">
        <v>94</v>
      </c>
      <c r="L67" s="24">
        <v>1</v>
      </c>
      <c r="M67" s="24" t="s">
        <v>36</v>
      </c>
      <c r="N67" s="24" t="s">
        <v>37</v>
      </c>
      <c r="O67" s="24" t="s">
        <v>71</v>
      </c>
      <c r="P67" s="24" t="s">
        <v>39</v>
      </c>
      <c r="Q67" s="24" t="s">
        <v>40</v>
      </c>
      <c r="R67" s="24" t="s">
        <v>41</v>
      </c>
      <c r="S67" s="24" t="s">
        <v>40</v>
      </c>
      <c r="T67" s="24" t="s">
        <v>42</v>
      </c>
      <c r="U67" s="24" t="s">
        <v>40</v>
      </c>
      <c r="V67" s="24" t="s">
        <v>42</v>
      </c>
      <c r="W67" s="24" t="s">
        <v>42</v>
      </c>
      <c r="X67" s="24" t="s">
        <v>42</v>
      </c>
      <c r="Y67" s="24" t="s">
        <v>54</v>
      </c>
      <c r="Z67" s="24" t="s">
        <v>40</v>
      </c>
      <c r="AA67" s="24" t="s">
        <v>44</v>
      </c>
      <c r="AB67" s="24" t="s">
        <v>40</v>
      </c>
      <c r="AC67" s="24" t="s">
        <v>45</v>
      </c>
    </row>
    <row r="68" spans="1:29" ht="39.6" customHeight="1" x14ac:dyDescent="0.25">
      <c r="A68" s="24" t="s">
        <v>156</v>
      </c>
      <c r="B68" s="35" t="s">
        <v>157</v>
      </c>
      <c r="C68" s="28" t="s">
        <v>160</v>
      </c>
      <c r="D68" s="25" t="s">
        <v>67</v>
      </c>
      <c r="E68" s="26" t="s">
        <v>132</v>
      </c>
      <c r="F68" s="27">
        <v>1429106.737</v>
      </c>
      <c r="G68" s="27">
        <v>2858213.4739999999</v>
      </c>
      <c r="H68" s="24">
        <v>12070</v>
      </c>
      <c r="I68" s="24" t="s">
        <v>112</v>
      </c>
      <c r="J68" s="24">
        <v>53100303</v>
      </c>
      <c r="K68" s="28" t="s">
        <v>113</v>
      </c>
      <c r="L68" s="24">
        <v>2</v>
      </c>
      <c r="M68" s="24" t="s">
        <v>36</v>
      </c>
      <c r="N68" s="24" t="s">
        <v>37</v>
      </c>
      <c r="O68" s="24" t="s">
        <v>114</v>
      </c>
      <c r="P68" s="24" t="s">
        <v>39</v>
      </c>
      <c r="Q68" s="24" t="s">
        <v>40</v>
      </c>
      <c r="R68" s="24" t="s">
        <v>41</v>
      </c>
      <c r="S68" s="24" t="s">
        <v>42</v>
      </c>
      <c r="T68" s="24" t="s">
        <v>42</v>
      </c>
      <c r="U68" s="24" t="s">
        <v>40</v>
      </c>
      <c r="V68" s="24" t="s">
        <v>42</v>
      </c>
      <c r="W68" s="24" t="s">
        <v>42</v>
      </c>
      <c r="X68" s="24" t="s">
        <v>42</v>
      </c>
      <c r="Y68" s="24" t="s">
        <v>43</v>
      </c>
      <c r="Z68" s="24" t="s">
        <v>40</v>
      </c>
      <c r="AA68" s="24" t="s">
        <v>44</v>
      </c>
      <c r="AB68" s="24" t="s">
        <v>40</v>
      </c>
      <c r="AC68" s="24" t="s">
        <v>45</v>
      </c>
    </row>
    <row r="69" spans="1:29" ht="39.6" customHeight="1" x14ac:dyDescent="0.25">
      <c r="A69" s="24" t="s">
        <v>156</v>
      </c>
      <c r="B69" s="35" t="s">
        <v>157</v>
      </c>
      <c r="C69" s="28" t="s">
        <v>160</v>
      </c>
      <c r="D69" s="25" t="s">
        <v>67</v>
      </c>
      <c r="E69" s="26" t="s">
        <v>115</v>
      </c>
      <c r="F69" s="27">
        <v>1369415.6839999999</v>
      </c>
      <c r="G69" s="27">
        <v>1369415.6839999999</v>
      </c>
      <c r="H69" s="24">
        <v>12074</v>
      </c>
      <c r="I69" s="24" t="s">
        <v>116</v>
      </c>
      <c r="J69" s="24">
        <v>53100329</v>
      </c>
      <c r="K69" s="28" t="s">
        <v>117</v>
      </c>
      <c r="L69" s="24">
        <v>1</v>
      </c>
      <c r="M69" s="24" t="s">
        <v>36</v>
      </c>
      <c r="N69" s="24" t="s">
        <v>37</v>
      </c>
      <c r="O69" s="24" t="s">
        <v>71</v>
      </c>
      <c r="P69" s="24" t="s">
        <v>39</v>
      </c>
      <c r="Q69" s="24" t="s">
        <v>40</v>
      </c>
      <c r="R69" s="24" t="s">
        <v>41</v>
      </c>
      <c r="S69" s="24" t="s">
        <v>40</v>
      </c>
      <c r="T69" s="24" t="s">
        <v>42</v>
      </c>
      <c r="U69" s="24" t="s">
        <v>40</v>
      </c>
      <c r="V69" s="24" t="s">
        <v>40</v>
      </c>
      <c r="W69" s="24" t="s">
        <v>40</v>
      </c>
      <c r="X69" s="24" t="s">
        <v>42</v>
      </c>
      <c r="Y69" s="24" t="s">
        <v>43</v>
      </c>
      <c r="Z69" s="24" t="s">
        <v>40</v>
      </c>
      <c r="AA69" s="24" t="s">
        <v>44</v>
      </c>
      <c r="AB69" s="24" t="s">
        <v>40</v>
      </c>
      <c r="AC69" s="24" t="s">
        <v>45</v>
      </c>
    </row>
    <row r="70" spans="1:29" ht="39.6" customHeight="1" x14ac:dyDescent="0.25">
      <c r="A70" s="24" t="s">
        <v>156</v>
      </c>
      <c r="B70" s="35" t="s">
        <v>157</v>
      </c>
      <c r="C70" s="28" t="s">
        <v>160</v>
      </c>
      <c r="D70" s="25" t="s">
        <v>67</v>
      </c>
      <c r="E70" s="26" t="s">
        <v>73</v>
      </c>
      <c r="F70" s="27">
        <v>3440835.4010000001</v>
      </c>
      <c r="G70" s="27">
        <v>3440835.4010000001</v>
      </c>
      <c r="H70" s="24">
        <v>11816</v>
      </c>
      <c r="I70" s="24" t="s">
        <v>74</v>
      </c>
      <c r="J70" s="24">
        <v>53100867</v>
      </c>
      <c r="K70" s="28" t="s">
        <v>75</v>
      </c>
      <c r="L70" s="24">
        <v>1</v>
      </c>
      <c r="M70" s="24" t="s">
        <v>36</v>
      </c>
      <c r="N70" s="24" t="s">
        <v>37</v>
      </c>
      <c r="O70" s="24" t="s">
        <v>49</v>
      </c>
      <c r="P70" s="24" t="s">
        <v>39</v>
      </c>
      <c r="Q70" s="24" t="s">
        <v>40</v>
      </c>
      <c r="R70" s="24" t="s">
        <v>41</v>
      </c>
      <c r="S70" s="24" t="s">
        <v>40</v>
      </c>
      <c r="T70" s="24" t="s">
        <v>42</v>
      </c>
      <c r="U70" s="24" t="s">
        <v>40</v>
      </c>
      <c r="V70" s="24" t="s">
        <v>42</v>
      </c>
      <c r="W70" s="24" t="s">
        <v>42</v>
      </c>
      <c r="X70" s="24" t="s">
        <v>42</v>
      </c>
      <c r="Y70" s="24" t="s">
        <v>54</v>
      </c>
      <c r="Z70" s="24" t="s">
        <v>40</v>
      </c>
      <c r="AA70" s="24" t="s">
        <v>51</v>
      </c>
      <c r="AB70" s="24" t="s">
        <v>40</v>
      </c>
      <c r="AC70" s="24"/>
    </row>
    <row r="71" spans="1:29" ht="39.6" customHeight="1" x14ac:dyDescent="0.25">
      <c r="A71" s="24" t="s">
        <v>156</v>
      </c>
      <c r="B71" s="35" t="s">
        <v>157</v>
      </c>
      <c r="C71" s="28" t="s">
        <v>160</v>
      </c>
      <c r="D71" s="25" t="s">
        <v>67</v>
      </c>
      <c r="E71" s="26" t="s">
        <v>76</v>
      </c>
      <c r="F71" s="27">
        <v>8181509.5980000002</v>
      </c>
      <c r="G71" s="27">
        <v>16363019.196</v>
      </c>
      <c r="H71" s="24">
        <v>11814</v>
      </c>
      <c r="I71" s="24" t="s">
        <v>77</v>
      </c>
      <c r="J71" s="24">
        <v>53100136</v>
      </c>
      <c r="K71" s="28" t="s">
        <v>78</v>
      </c>
      <c r="L71" s="24">
        <v>2</v>
      </c>
      <c r="M71" s="24" t="s">
        <v>36</v>
      </c>
      <c r="N71" s="24" t="s">
        <v>37</v>
      </c>
      <c r="O71" s="24" t="s">
        <v>49</v>
      </c>
      <c r="P71" s="24" t="s">
        <v>39</v>
      </c>
      <c r="Q71" s="24" t="s">
        <v>40</v>
      </c>
      <c r="R71" s="24" t="s">
        <v>41</v>
      </c>
      <c r="S71" s="24" t="s">
        <v>40</v>
      </c>
      <c r="T71" s="24" t="s">
        <v>42</v>
      </c>
      <c r="U71" s="24" t="s">
        <v>40</v>
      </c>
      <c r="V71" s="24" t="s">
        <v>42</v>
      </c>
      <c r="W71" s="24" t="s">
        <v>42</v>
      </c>
      <c r="X71" s="24" t="s">
        <v>42</v>
      </c>
      <c r="Y71" s="24" t="s">
        <v>54</v>
      </c>
      <c r="Z71" s="24" t="s">
        <v>40</v>
      </c>
      <c r="AA71" s="24" t="s">
        <v>51</v>
      </c>
      <c r="AB71" s="24" t="s">
        <v>40</v>
      </c>
      <c r="AC71" s="24"/>
    </row>
    <row r="72" spans="1:29" ht="39.6" customHeight="1" x14ac:dyDescent="0.25">
      <c r="A72" s="24" t="s">
        <v>156</v>
      </c>
      <c r="B72" s="35" t="s">
        <v>157</v>
      </c>
      <c r="C72" s="28" t="s">
        <v>160</v>
      </c>
      <c r="D72" s="25" t="s">
        <v>67</v>
      </c>
      <c r="E72" s="26" t="s">
        <v>79</v>
      </c>
      <c r="F72" s="27">
        <v>12720732.874</v>
      </c>
      <c r="G72" s="27">
        <v>25441465.748</v>
      </c>
      <c r="H72" s="24">
        <v>11813</v>
      </c>
      <c r="I72" s="24" t="s">
        <v>80</v>
      </c>
      <c r="J72" s="24">
        <v>53100136</v>
      </c>
      <c r="K72" s="28" t="s">
        <v>81</v>
      </c>
      <c r="L72" s="24">
        <v>2</v>
      </c>
      <c r="M72" s="24" t="s">
        <v>36</v>
      </c>
      <c r="N72" s="24" t="s">
        <v>37</v>
      </c>
      <c r="O72" s="24" t="s">
        <v>49</v>
      </c>
      <c r="P72" s="24" t="s">
        <v>39</v>
      </c>
      <c r="Q72" s="24" t="s">
        <v>40</v>
      </c>
      <c r="R72" s="24" t="s">
        <v>41</v>
      </c>
      <c r="S72" s="24" t="s">
        <v>40</v>
      </c>
      <c r="T72" s="24" t="s">
        <v>42</v>
      </c>
      <c r="U72" s="24" t="s">
        <v>40</v>
      </c>
      <c r="V72" s="24" t="s">
        <v>42</v>
      </c>
      <c r="W72" s="24" t="s">
        <v>42</v>
      </c>
      <c r="X72" s="24" t="s">
        <v>42</v>
      </c>
      <c r="Y72" s="24" t="s">
        <v>54</v>
      </c>
      <c r="Z72" s="24" t="s">
        <v>40</v>
      </c>
      <c r="AA72" s="24" t="s">
        <v>51</v>
      </c>
      <c r="AB72" s="24" t="s">
        <v>40</v>
      </c>
      <c r="AC72" s="24"/>
    </row>
    <row r="73" spans="1:29" ht="39.6" customHeight="1" x14ac:dyDescent="0.25">
      <c r="A73" s="24" t="s">
        <v>156</v>
      </c>
      <c r="B73" s="35" t="s">
        <v>157</v>
      </c>
      <c r="C73" s="28" t="s">
        <v>160</v>
      </c>
      <c r="D73" s="25" t="s">
        <v>67</v>
      </c>
      <c r="E73" s="26" t="s">
        <v>98</v>
      </c>
      <c r="F73" s="27">
        <v>18802550.243000001</v>
      </c>
      <c r="G73" s="27">
        <v>18802550.243000001</v>
      </c>
      <c r="H73" s="24">
        <v>11705</v>
      </c>
      <c r="I73" s="24" t="s">
        <v>133</v>
      </c>
      <c r="J73" s="24">
        <v>53101404</v>
      </c>
      <c r="K73" s="28" t="s">
        <v>134</v>
      </c>
      <c r="L73" s="24">
        <v>1</v>
      </c>
      <c r="M73" s="24" t="s">
        <v>36</v>
      </c>
      <c r="N73" s="24" t="s">
        <v>37</v>
      </c>
      <c r="O73" s="24" t="s">
        <v>101</v>
      </c>
      <c r="P73" s="24" t="s">
        <v>39</v>
      </c>
      <c r="Q73" s="24" t="s">
        <v>40</v>
      </c>
      <c r="R73" s="24" t="s">
        <v>41</v>
      </c>
      <c r="S73" s="24" t="s">
        <v>40</v>
      </c>
      <c r="T73" s="24" t="s">
        <v>42</v>
      </c>
      <c r="U73" s="24" t="s">
        <v>40</v>
      </c>
      <c r="V73" s="24" t="s">
        <v>40</v>
      </c>
      <c r="W73" s="24" t="s">
        <v>42</v>
      </c>
      <c r="X73" s="24" t="s">
        <v>42</v>
      </c>
      <c r="Y73" s="24" t="s">
        <v>54</v>
      </c>
      <c r="Z73" s="24" t="s">
        <v>40</v>
      </c>
      <c r="AA73" s="24" t="s">
        <v>51</v>
      </c>
      <c r="AB73" s="24" t="s">
        <v>40</v>
      </c>
      <c r="AC73" s="24"/>
    </row>
    <row r="74" spans="1:29" ht="39.6" customHeight="1" x14ac:dyDescent="0.25">
      <c r="A74" s="24" t="s">
        <v>156</v>
      </c>
      <c r="B74" s="35" t="s">
        <v>157</v>
      </c>
      <c r="C74" s="28" t="s">
        <v>160</v>
      </c>
      <c r="D74" s="25" t="s">
        <v>67</v>
      </c>
      <c r="E74" s="26" t="s">
        <v>82</v>
      </c>
      <c r="F74" s="27">
        <v>379449.24400000001</v>
      </c>
      <c r="G74" s="27">
        <v>379449.24400000001</v>
      </c>
      <c r="H74" s="24">
        <v>11948</v>
      </c>
      <c r="I74" s="24" t="s">
        <v>83</v>
      </c>
      <c r="J74" s="24">
        <v>53100195</v>
      </c>
      <c r="K74" s="28" t="s">
        <v>84</v>
      </c>
      <c r="L74" s="24">
        <v>1</v>
      </c>
      <c r="M74" s="24" t="s">
        <v>36</v>
      </c>
      <c r="N74" s="24" t="s">
        <v>58</v>
      </c>
      <c r="O74" s="24" t="s">
        <v>38</v>
      </c>
      <c r="P74" s="24" t="s">
        <v>39</v>
      </c>
      <c r="Q74" s="24" t="s">
        <v>40</v>
      </c>
      <c r="R74" s="24" t="s">
        <v>41</v>
      </c>
      <c r="S74" s="24" t="s">
        <v>40</v>
      </c>
      <c r="T74" s="24" t="s">
        <v>42</v>
      </c>
      <c r="U74" s="24" t="s">
        <v>40</v>
      </c>
      <c r="V74" s="24" t="s">
        <v>42</v>
      </c>
      <c r="W74" s="24" t="s">
        <v>42</v>
      </c>
      <c r="X74" s="24" t="s">
        <v>42</v>
      </c>
      <c r="Y74" s="24" t="s">
        <v>59</v>
      </c>
      <c r="Z74" s="24" t="s">
        <v>40</v>
      </c>
      <c r="AA74" s="24" t="s">
        <v>44</v>
      </c>
      <c r="AB74" s="24" t="s">
        <v>42</v>
      </c>
      <c r="AC74" s="24" t="s">
        <v>60</v>
      </c>
    </row>
    <row r="75" spans="1:29" ht="39.6" customHeight="1" x14ac:dyDescent="0.25">
      <c r="A75" s="24" t="s">
        <v>156</v>
      </c>
      <c r="B75" s="35" t="s">
        <v>157</v>
      </c>
      <c r="C75" s="28" t="s">
        <v>160</v>
      </c>
      <c r="D75" s="25" t="s">
        <v>67</v>
      </c>
      <c r="E75" s="26" t="s">
        <v>85</v>
      </c>
      <c r="F75" s="27">
        <v>379856.02100000001</v>
      </c>
      <c r="G75" s="27">
        <v>4558272.2520000003</v>
      </c>
      <c r="H75" s="24">
        <v>11940</v>
      </c>
      <c r="I75" s="24" t="s">
        <v>86</v>
      </c>
      <c r="J75" s="24">
        <v>53100195</v>
      </c>
      <c r="K75" s="28" t="s">
        <v>87</v>
      </c>
      <c r="L75" s="24">
        <v>12</v>
      </c>
      <c r="M75" s="24" t="s">
        <v>36</v>
      </c>
      <c r="N75" s="24" t="s">
        <v>37</v>
      </c>
      <c r="O75" s="24" t="s">
        <v>38</v>
      </c>
      <c r="P75" s="24" t="s">
        <v>39</v>
      </c>
      <c r="Q75" s="24" t="s">
        <v>40</v>
      </c>
      <c r="R75" s="24" t="s">
        <v>41</v>
      </c>
      <c r="S75" s="24" t="s">
        <v>40</v>
      </c>
      <c r="T75" s="24" t="s">
        <v>42</v>
      </c>
      <c r="U75" s="24" t="s">
        <v>40</v>
      </c>
      <c r="V75" s="24" t="s">
        <v>42</v>
      </c>
      <c r="W75" s="24" t="s">
        <v>42</v>
      </c>
      <c r="X75" s="24" t="s">
        <v>42</v>
      </c>
      <c r="Y75" s="24" t="s">
        <v>59</v>
      </c>
      <c r="Z75" s="24" t="s">
        <v>40</v>
      </c>
      <c r="AA75" s="24" t="s">
        <v>44</v>
      </c>
      <c r="AB75" s="24" t="s">
        <v>42</v>
      </c>
      <c r="AC75" s="24" t="s">
        <v>60</v>
      </c>
    </row>
    <row r="76" spans="1:29" ht="39.6" customHeight="1" x14ac:dyDescent="0.25">
      <c r="A76" s="24" t="s">
        <v>156</v>
      </c>
      <c r="B76" s="35" t="s">
        <v>157</v>
      </c>
      <c r="C76" s="28" t="s">
        <v>160</v>
      </c>
      <c r="D76" s="25" t="s">
        <v>67</v>
      </c>
      <c r="E76" s="26" t="s">
        <v>85</v>
      </c>
      <c r="F76" s="27">
        <v>379856.02100000001</v>
      </c>
      <c r="G76" s="27">
        <v>759712.04200000002</v>
      </c>
      <c r="H76" s="24">
        <v>11940</v>
      </c>
      <c r="I76" s="24" t="s">
        <v>86</v>
      </c>
      <c r="J76" s="24">
        <v>53100195</v>
      </c>
      <c r="K76" s="28" t="s">
        <v>87</v>
      </c>
      <c r="L76" s="24">
        <v>2</v>
      </c>
      <c r="M76" s="24" t="s">
        <v>36</v>
      </c>
      <c r="N76" s="24" t="s">
        <v>37</v>
      </c>
      <c r="O76" s="24" t="s">
        <v>38</v>
      </c>
      <c r="P76" s="24" t="s">
        <v>39</v>
      </c>
      <c r="Q76" s="24" t="s">
        <v>40</v>
      </c>
      <c r="R76" s="24" t="s">
        <v>41</v>
      </c>
      <c r="S76" s="24" t="s">
        <v>40</v>
      </c>
      <c r="T76" s="24" t="s">
        <v>42</v>
      </c>
      <c r="U76" s="24" t="s">
        <v>40</v>
      </c>
      <c r="V76" s="24" t="s">
        <v>42</v>
      </c>
      <c r="W76" s="24" t="s">
        <v>42</v>
      </c>
      <c r="X76" s="24" t="s">
        <v>42</v>
      </c>
      <c r="Y76" s="24" t="s">
        <v>59</v>
      </c>
      <c r="Z76" s="24" t="s">
        <v>40</v>
      </c>
      <c r="AA76" s="24" t="s">
        <v>44</v>
      </c>
      <c r="AB76" s="24" t="s">
        <v>42</v>
      </c>
      <c r="AC76" s="24" t="s">
        <v>60</v>
      </c>
    </row>
    <row r="77" spans="1:29" ht="39.6" customHeight="1" x14ac:dyDescent="0.25">
      <c r="A77" s="24" t="s">
        <v>156</v>
      </c>
      <c r="B77" s="35" t="s">
        <v>157</v>
      </c>
      <c r="C77" s="28" t="s">
        <v>160</v>
      </c>
      <c r="D77" s="25" t="s">
        <v>67</v>
      </c>
      <c r="E77" s="26" t="s">
        <v>82</v>
      </c>
      <c r="F77" s="27">
        <v>379449.24400000001</v>
      </c>
      <c r="G77" s="27">
        <v>379449.24400000001</v>
      </c>
      <c r="H77" s="24">
        <v>11948</v>
      </c>
      <c r="I77" s="24" t="s">
        <v>83</v>
      </c>
      <c r="J77" s="24">
        <v>53100195</v>
      </c>
      <c r="K77" s="28" t="s">
        <v>84</v>
      </c>
      <c r="L77" s="24">
        <v>1</v>
      </c>
      <c r="M77" s="24" t="s">
        <v>36</v>
      </c>
      <c r="N77" s="24" t="s">
        <v>58</v>
      </c>
      <c r="O77" s="24" t="s">
        <v>38</v>
      </c>
      <c r="P77" s="24" t="s">
        <v>39</v>
      </c>
      <c r="Q77" s="24" t="s">
        <v>40</v>
      </c>
      <c r="R77" s="24" t="s">
        <v>41</v>
      </c>
      <c r="S77" s="24" t="s">
        <v>40</v>
      </c>
      <c r="T77" s="24" t="s">
        <v>42</v>
      </c>
      <c r="U77" s="24" t="s">
        <v>40</v>
      </c>
      <c r="V77" s="24" t="s">
        <v>42</v>
      </c>
      <c r="W77" s="24" t="s">
        <v>42</v>
      </c>
      <c r="X77" s="24" t="s">
        <v>42</v>
      </c>
      <c r="Y77" s="24" t="s">
        <v>59</v>
      </c>
      <c r="Z77" s="24" t="s">
        <v>40</v>
      </c>
      <c r="AA77" s="24" t="s">
        <v>44</v>
      </c>
      <c r="AB77" s="24" t="s">
        <v>42</v>
      </c>
      <c r="AC77" s="24" t="s">
        <v>60</v>
      </c>
    </row>
    <row r="78" spans="1:29" ht="39.6" customHeight="1" x14ac:dyDescent="0.25">
      <c r="A78" s="24" t="s">
        <v>156</v>
      </c>
      <c r="B78" s="35" t="s">
        <v>157</v>
      </c>
      <c r="C78" s="28" t="s">
        <v>160</v>
      </c>
      <c r="D78" s="25" t="s">
        <v>67</v>
      </c>
      <c r="E78" s="26" t="s">
        <v>108</v>
      </c>
      <c r="F78" s="27">
        <v>15425898.014</v>
      </c>
      <c r="G78" s="27">
        <v>15425898.014</v>
      </c>
      <c r="H78" s="24">
        <v>11825</v>
      </c>
      <c r="I78" s="24" t="s">
        <v>109</v>
      </c>
      <c r="J78" s="24">
        <v>53100136</v>
      </c>
      <c r="K78" s="28" t="s">
        <v>110</v>
      </c>
      <c r="L78" s="24">
        <v>1</v>
      </c>
      <c r="M78" s="24" t="s">
        <v>36</v>
      </c>
      <c r="N78" s="24" t="s">
        <v>37</v>
      </c>
      <c r="O78" s="24" t="s">
        <v>49</v>
      </c>
      <c r="P78" s="24" t="s">
        <v>39</v>
      </c>
      <c r="Q78" s="24" t="s">
        <v>40</v>
      </c>
      <c r="R78" s="24" t="s">
        <v>41</v>
      </c>
      <c r="S78" s="24" t="s">
        <v>40</v>
      </c>
      <c r="T78" s="24" t="s">
        <v>42</v>
      </c>
      <c r="U78" s="24" t="s">
        <v>40</v>
      </c>
      <c r="V78" s="24" t="s">
        <v>42</v>
      </c>
      <c r="W78" s="24" t="s">
        <v>42</v>
      </c>
      <c r="X78" s="24" t="s">
        <v>42</v>
      </c>
      <c r="Y78" s="24" t="s">
        <v>54</v>
      </c>
      <c r="Z78" s="24" t="s">
        <v>40</v>
      </c>
      <c r="AA78" s="24" t="s">
        <v>51</v>
      </c>
      <c r="AB78" s="24" t="s">
        <v>40</v>
      </c>
      <c r="AC78" s="24"/>
    </row>
    <row r="79" spans="1:29" ht="39.6" customHeight="1" x14ac:dyDescent="0.25">
      <c r="A79" s="24" t="s">
        <v>156</v>
      </c>
      <c r="B79" s="35" t="s">
        <v>157</v>
      </c>
      <c r="C79" s="28" t="s">
        <v>160</v>
      </c>
      <c r="D79" s="25" t="s">
        <v>67</v>
      </c>
      <c r="E79" s="26" t="s">
        <v>82</v>
      </c>
      <c r="F79" s="27">
        <v>379449.24400000001</v>
      </c>
      <c r="G79" s="27">
        <v>379449.24400000001</v>
      </c>
      <c r="H79" s="24">
        <v>11948</v>
      </c>
      <c r="I79" s="24" t="s">
        <v>83</v>
      </c>
      <c r="J79" s="24">
        <v>53100195</v>
      </c>
      <c r="K79" s="28" t="s">
        <v>84</v>
      </c>
      <c r="L79" s="24">
        <v>1</v>
      </c>
      <c r="M79" s="24" t="s">
        <v>36</v>
      </c>
      <c r="N79" s="24" t="s">
        <v>58</v>
      </c>
      <c r="O79" s="24" t="s">
        <v>38</v>
      </c>
      <c r="P79" s="24" t="s">
        <v>39</v>
      </c>
      <c r="Q79" s="24" t="s">
        <v>40</v>
      </c>
      <c r="R79" s="24" t="s">
        <v>41</v>
      </c>
      <c r="S79" s="24" t="s">
        <v>40</v>
      </c>
      <c r="T79" s="24" t="s">
        <v>42</v>
      </c>
      <c r="U79" s="24" t="s">
        <v>40</v>
      </c>
      <c r="V79" s="24" t="s">
        <v>42</v>
      </c>
      <c r="W79" s="24" t="s">
        <v>42</v>
      </c>
      <c r="X79" s="24" t="s">
        <v>42</v>
      </c>
      <c r="Y79" s="24" t="s">
        <v>59</v>
      </c>
      <c r="Z79" s="24" t="s">
        <v>40</v>
      </c>
      <c r="AA79" s="24" t="s">
        <v>44</v>
      </c>
      <c r="AB79" s="24" t="s">
        <v>42</v>
      </c>
      <c r="AC79" s="24" t="s">
        <v>60</v>
      </c>
    </row>
    <row r="80" spans="1:29" ht="39.6" customHeight="1" x14ac:dyDescent="0.25">
      <c r="A80" s="24" t="s">
        <v>156</v>
      </c>
      <c r="B80" s="35" t="s">
        <v>157</v>
      </c>
      <c r="C80" s="28" t="s">
        <v>160</v>
      </c>
      <c r="D80" s="25" t="s">
        <v>67</v>
      </c>
      <c r="E80" s="26" t="s">
        <v>89</v>
      </c>
      <c r="F80" s="27">
        <v>2888637.9029999999</v>
      </c>
      <c r="G80" s="27">
        <v>2888637.9029999999</v>
      </c>
      <c r="H80" s="24">
        <v>11871</v>
      </c>
      <c r="I80" s="24" t="s">
        <v>90</v>
      </c>
      <c r="J80" s="24">
        <v>53100152</v>
      </c>
      <c r="K80" s="28" t="s">
        <v>91</v>
      </c>
      <c r="L80" s="24">
        <v>1</v>
      </c>
      <c r="M80" s="24" t="s">
        <v>36</v>
      </c>
      <c r="N80" s="24" t="s">
        <v>37</v>
      </c>
      <c r="O80" s="24" t="s">
        <v>38</v>
      </c>
      <c r="P80" s="24" t="s">
        <v>39</v>
      </c>
      <c r="Q80" s="24" t="s">
        <v>40</v>
      </c>
      <c r="R80" s="24" t="s">
        <v>41</v>
      </c>
      <c r="S80" s="24" t="s">
        <v>42</v>
      </c>
      <c r="T80" s="24" t="s">
        <v>42</v>
      </c>
      <c r="U80" s="24" t="s">
        <v>40</v>
      </c>
      <c r="V80" s="24" t="s">
        <v>42</v>
      </c>
      <c r="W80" s="24" t="s">
        <v>42</v>
      </c>
      <c r="X80" s="24" t="s">
        <v>42</v>
      </c>
      <c r="Y80" s="24" t="s">
        <v>43</v>
      </c>
      <c r="Z80" s="24" t="s">
        <v>40</v>
      </c>
      <c r="AA80" s="24" t="s">
        <v>44</v>
      </c>
      <c r="AB80" s="24" t="s">
        <v>40</v>
      </c>
      <c r="AC80" s="24" t="s">
        <v>45</v>
      </c>
    </row>
    <row r="81" spans="1:29" ht="91.95" customHeight="1" x14ac:dyDescent="0.25">
      <c r="A81" s="24" t="s">
        <v>152</v>
      </c>
      <c r="B81" s="28" t="s">
        <v>153</v>
      </c>
      <c r="C81" s="28" t="s">
        <v>164</v>
      </c>
      <c r="D81" s="25" t="s">
        <v>32</v>
      </c>
      <c r="E81" s="26" t="s">
        <v>33</v>
      </c>
      <c r="F81" s="27">
        <v>2180575.1140000001</v>
      </c>
      <c r="G81" s="27">
        <v>2180575.1140000001</v>
      </c>
      <c r="H81" s="24">
        <v>16345</v>
      </c>
      <c r="I81" s="24" t="s">
        <v>34</v>
      </c>
      <c r="J81" s="24">
        <v>53100152</v>
      </c>
      <c r="K81" s="28" t="s">
        <v>35</v>
      </c>
      <c r="L81" s="24">
        <v>1</v>
      </c>
      <c r="M81" s="24" t="s">
        <v>36</v>
      </c>
      <c r="N81" s="24" t="s">
        <v>37</v>
      </c>
      <c r="O81" s="24" t="s">
        <v>38</v>
      </c>
      <c r="P81" s="24" t="s">
        <v>39</v>
      </c>
      <c r="Q81" s="24" t="s">
        <v>40</v>
      </c>
      <c r="R81" s="24" t="s">
        <v>41</v>
      </c>
      <c r="S81" s="24" t="s">
        <v>40</v>
      </c>
      <c r="T81" s="24" t="s">
        <v>42</v>
      </c>
      <c r="U81" s="24" t="s">
        <v>40</v>
      </c>
      <c r="V81" s="24" t="s">
        <v>40</v>
      </c>
      <c r="W81" s="24" t="s">
        <v>42</v>
      </c>
      <c r="X81" s="24" t="s">
        <v>40</v>
      </c>
      <c r="Y81" s="24" t="s">
        <v>43</v>
      </c>
      <c r="Z81" s="24" t="s">
        <v>40</v>
      </c>
      <c r="AA81" s="24" t="s">
        <v>44</v>
      </c>
      <c r="AB81" s="24" t="s">
        <v>40</v>
      </c>
      <c r="AC81" s="24" t="s">
        <v>45</v>
      </c>
    </row>
    <row r="82" spans="1:29" ht="78" customHeight="1" x14ac:dyDescent="0.25">
      <c r="A82" s="24" t="s">
        <v>152</v>
      </c>
      <c r="B82" s="28" t="s">
        <v>153</v>
      </c>
      <c r="C82" s="28" t="s">
        <v>164</v>
      </c>
      <c r="D82" s="25" t="s">
        <v>32</v>
      </c>
      <c r="E82" s="26" t="s">
        <v>33</v>
      </c>
      <c r="F82" s="27">
        <v>3432595.9219999998</v>
      </c>
      <c r="G82" s="27">
        <v>6865191.8439999996</v>
      </c>
      <c r="H82" s="24">
        <v>16346</v>
      </c>
      <c r="I82" s="24" t="s">
        <v>65</v>
      </c>
      <c r="J82" s="24">
        <v>53100152</v>
      </c>
      <c r="K82" s="28" t="s">
        <v>66</v>
      </c>
      <c r="L82" s="24">
        <v>2</v>
      </c>
      <c r="M82" s="24" t="s">
        <v>36</v>
      </c>
      <c r="N82" s="24" t="s">
        <v>37</v>
      </c>
      <c r="O82" s="24" t="s">
        <v>38</v>
      </c>
      <c r="P82" s="24" t="s">
        <v>39</v>
      </c>
      <c r="Q82" s="24" t="s">
        <v>40</v>
      </c>
      <c r="R82" s="24" t="s">
        <v>41</v>
      </c>
      <c r="S82" s="24" t="s">
        <v>40</v>
      </c>
      <c r="T82" s="24" t="s">
        <v>42</v>
      </c>
      <c r="U82" s="24" t="s">
        <v>40</v>
      </c>
      <c r="V82" s="24" t="s">
        <v>40</v>
      </c>
      <c r="W82" s="24" t="s">
        <v>42</v>
      </c>
      <c r="X82" s="24" t="s">
        <v>40</v>
      </c>
      <c r="Y82" s="24" t="s">
        <v>43</v>
      </c>
      <c r="Z82" s="24" t="s">
        <v>40</v>
      </c>
      <c r="AA82" s="24" t="s">
        <v>44</v>
      </c>
      <c r="AB82" s="24" t="s">
        <v>40</v>
      </c>
      <c r="AC82" s="24" t="s">
        <v>45</v>
      </c>
    </row>
    <row r="83" spans="1:29" ht="82.2" customHeight="1" x14ac:dyDescent="0.25">
      <c r="A83" s="24" t="s">
        <v>152</v>
      </c>
      <c r="B83" s="28" t="s">
        <v>153</v>
      </c>
      <c r="C83" s="28" t="s">
        <v>164</v>
      </c>
      <c r="D83" s="25" t="s">
        <v>32</v>
      </c>
      <c r="E83" s="26" t="s">
        <v>61</v>
      </c>
      <c r="F83" s="27">
        <v>2981146.4589999998</v>
      </c>
      <c r="G83" s="27">
        <v>2981146.4589999998</v>
      </c>
      <c r="H83" s="24">
        <v>16359</v>
      </c>
      <c r="I83" s="24" t="s">
        <v>62</v>
      </c>
      <c r="J83" s="24">
        <v>53100864</v>
      </c>
      <c r="K83" s="28" t="s">
        <v>95</v>
      </c>
      <c r="L83" s="24">
        <v>1</v>
      </c>
      <c r="M83" s="24" t="s">
        <v>36</v>
      </c>
      <c r="N83" s="24" t="s">
        <v>37</v>
      </c>
      <c r="O83" s="24" t="s">
        <v>64</v>
      </c>
      <c r="P83" s="24" t="s">
        <v>39</v>
      </c>
      <c r="Q83" s="24" t="s">
        <v>40</v>
      </c>
      <c r="R83" s="24" t="s">
        <v>41</v>
      </c>
      <c r="S83" s="24" t="s">
        <v>40</v>
      </c>
      <c r="T83" s="24" t="s">
        <v>42</v>
      </c>
      <c r="U83" s="24" t="s">
        <v>40</v>
      </c>
      <c r="V83" s="24" t="s">
        <v>42</v>
      </c>
      <c r="W83" s="24" t="s">
        <v>42</v>
      </c>
      <c r="X83" s="24" t="s">
        <v>42</v>
      </c>
      <c r="Y83" s="24" t="s">
        <v>96</v>
      </c>
      <c r="Z83" s="24" t="s">
        <v>40</v>
      </c>
      <c r="AA83" s="24" t="s">
        <v>44</v>
      </c>
      <c r="AB83" s="24" t="s">
        <v>40</v>
      </c>
      <c r="AC83" s="24" t="s">
        <v>45</v>
      </c>
    </row>
    <row r="84" spans="1:29" ht="78.599999999999994" customHeight="1" x14ac:dyDescent="0.25">
      <c r="A84" s="24" t="s">
        <v>152</v>
      </c>
      <c r="B84" s="28" t="s">
        <v>153</v>
      </c>
      <c r="C84" s="28" t="s">
        <v>164</v>
      </c>
      <c r="D84" s="25" t="s">
        <v>32</v>
      </c>
      <c r="E84" s="26" t="s">
        <v>97</v>
      </c>
      <c r="F84" s="27">
        <v>30543084.719999999</v>
      </c>
      <c r="G84" s="27">
        <v>30543084.719999999</v>
      </c>
      <c r="H84" s="24">
        <v>17035</v>
      </c>
      <c r="I84" s="24" t="s">
        <v>47</v>
      </c>
      <c r="J84" s="24">
        <v>53100147</v>
      </c>
      <c r="K84" s="28" t="s">
        <v>48</v>
      </c>
      <c r="L84" s="24">
        <v>1</v>
      </c>
      <c r="M84" s="24" t="s">
        <v>36</v>
      </c>
      <c r="N84" s="24" t="s">
        <v>37</v>
      </c>
      <c r="O84" s="24" t="s">
        <v>49</v>
      </c>
      <c r="P84" s="24" t="s">
        <v>39</v>
      </c>
      <c r="Q84" s="24" t="s">
        <v>40</v>
      </c>
      <c r="R84" s="24" t="s">
        <v>41</v>
      </c>
      <c r="S84" s="24" t="s">
        <v>40</v>
      </c>
      <c r="T84" s="24" t="s">
        <v>42</v>
      </c>
      <c r="U84" s="24" t="s">
        <v>40</v>
      </c>
      <c r="V84" s="24" t="s">
        <v>42</v>
      </c>
      <c r="W84" s="24" t="s">
        <v>42</v>
      </c>
      <c r="X84" s="24" t="s">
        <v>42</v>
      </c>
      <c r="Y84" s="24" t="s">
        <v>50</v>
      </c>
      <c r="Z84" s="24" t="s">
        <v>40</v>
      </c>
      <c r="AA84" s="24" t="s">
        <v>51</v>
      </c>
      <c r="AB84" s="24" t="s">
        <v>40</v>
      </c>
      <c r="AC84" s="24"/>
    </row>
    <row r="85" spans="1:29" ht="78" customHeight="1" x14ac:dyDescent="0.25">
      <c r="A85" s="24" t="s">
        <v>152</v>
      </c>
      <c r="B85" s="28" t="s">
        <v>153</v>
      </c>
      <c r="C85" s="28" t="s">
        <v>164</v>
      </c>
      <c r="D85" s="25" t="s">
        <v>32</v>
      </c>
      <c r="E85" s="26" t="s">
        <v>123</v>
      </c>
      <c r="F85" s="27">
        <v>3835000</v>
      </c>
      <c r="G85" s="27">
        <v>3835000</v>
      </c>
      <c r="H85" s="24">
        <v>20819</v>
      </c>
      <c r="I85" s="24" t="s">
        <v>135</v>
      </c>
      <c r="J85" s="24">
        <v>53101691</v>
      </c>
      <c r="K85" s="28" t="s">
        <v>136</v>
      </c>
      <c r="L85" s="24">
        <v>1</v>
      </c>
      <c r="M85" s="24" t="s">
        <v>36</v>
      </c>
      <c r="N85" s="24" t="s">
        <v>37</v>
      </c>
      <c r="O85" s="24" t="s">
        <v>49</v>
      </c>
      <c r="P85" s="24" t="s">
        <v>39</v>
      </c>
      <c r="Q85" s="24" t="s">
        <v>40</v>
      </c>
      <c r="R85" s="24" t="s">
        <v>41</v>
      </c>
      <c r="S85" s="24" t="s">
        <v>40</v>
      </c>
      <c r="T85" s="24" t="s">
        <v>42</v>
      </c>
      <c r="U85" s="24" t="s">
        <v>40</v>
      </c>
      <c r="V85" s="24" t="s">
        <v>42</v>
      </c>
      <c r="W85" s="24" t="s">
        <v>42</v>
      </c>
      <c r="X85" s="24" t="s">
        <v>42</v>
      </c>
      <c r="Y85" s="24" t="s">
        <v>54</v>
      </c>
      <c r="Z85" s="24" t="s">
        <v>40</v>
      </c>
      <c r="AA85" s="24" t="s">
        <v>51</v>
      </c>
      <c r="AB85" s="24" t="s">
        <v>40</v>
      </c>
      <c r="AC85" s="24"/>
    </row>
    <row r="86" spans="1:29" ht="76.2" customHeight="1" x14ac:dyDescent="0.25">
      <c r="A86" s="24" t="s">
        <v>152</v>
      </c>
      <c r="B86" s="28" t="s">
        <v>153</v>
      </c>
      <c r="C86" s="28" t="s">
        <v>164</v>
      </c>
      <c r="D86" s="25" t="s">
        <v>32</v>
      </c>
      <c r="E86" s="26" t="s">
        <v>102</v>
      </c>
      <c r="F86" s="27">
        <v>627252.6</v>
      </c>
      <c r="G86" s="27">
        <v>3763515.6</v>
      </c>
      <c r="H86" s="24">
        <v>21303</v>
      </c>
      <c r="I86" s="24" t="s">
        <v>56</v>
      </c>
      <c r="J86" s="24">
        <v>53100195</v>
      </c>
      <c r="K86" s="28" t="s">
        <v>57</v>
      </c>
      <c r="L86" s="24">
        <v>6</v>
      </c>
      <c r="M86" s="24" t="s">
        <v>36</v>
      </c>
      <c r="N86" s="24" t="s">
        <v>58</v>
      </c>
      <c r="O86" s="24" t="s">
        <v>38</v>
      </c>
      <c r="P86" s="24" t="s">
        <v>39</v>
      </c>
      <c r="Q86" s="24" t="s">
        <v>40</v>
      </c>
      <c r="R86" s="24" t="s">
        <v>41</v>
      </c>
      <c r="S86" s="24" t="s">
        <v>40</v>
      </c>
      <c r="T86" s="24" t="s">
        <v>42</v>
      </c>
      <c r="U86" s="24" t="s">
        <v>40</v>
      </c>
      <c r="V86" s="24" t="s">
        <v>42</v>
      </c>
      <c r="W86" s="24" t="s">
        <v>42</v>
      </c>
      <c r="X86" s="24" t="s">
        <v>42</v>
      </c>
      <c r="Y86" s="24" t="s">
        <v>59</v>
      </c>
      <c r="Z86" s="24" t="s">
        <v>40</v>
      </c>
      <c r="AA86" s="24" t="s">
        <v>44</v>
      </c>
      <c r="AB86" s="24" t="s">
        <v>42</v>
      </c>
      <c r="AC86" s="24" t="s">
        <v>60</v>
      </c>
    </row>
    <row r="87" spans="1:29" ht="78.599999999999994" customHeight="1" x14ac:dyDescent="0.25">
      <c r="A87" s="24" t="s">
        <v>152</v>
      </c>
      <c r="B87" s="28" t="s">
        <v>153</v>
      </c>
      <c r="C87" s="28" t="s">
        <v>164</v>
      </c>
      <c r="D87" s="25" t="s">
        <v>67</v>
      </c>
      <c r="E87" s="26" t="s">
        <v>79</v>
      </c>
      <c r="F87" s="27">
        <v>12749051.66</v>
      </c>
      <c r="G87" s="27">
        <v>12749051.66</v>
      </c>
      <c r="H87" s="24">
        <v>11813</v>
      </c>
      <c r="I87" s="24" t="s">
        <v>80</v>
      </c>
      <c r="J87" s="24">
        <v>53100136</v>
      </c>
      <c r="K87" s="28" t="s">
        <v>81</v>
      </c>
      <c r="L87" s="24">
        <v>1</v>
      </c>
      <c r="M87" s="24" t="s">
        <v>36</v>
      </c>
      <c r="N87" s="24" t="s">
        <v>37</v>
      </c>
      <c r="O87" s="24" t="s">
        <v>49</v>
      </c>
      <c r="P87" s="24" t="s">
        <v>39</v>
      </c>
      <c r="Q87" s="24" t="s">
        <v>40</v>
      </c>
      <c r="R87" s="24" t="s">
        <v>41</v>
      </c>
      <c r="S87" s="24" t="s">
        <v>40</v>
      </c>
      <c r="T87" s="24" t="s">
        <v>42</v>
      </c>
      <c r="U87" s="24" t="s">
        <v>40</v>
      </c>
      <c r="V87" s="24" t="s">
        <v>42</v>
      </c>
      <c r="W87" s="24" t="s">
        <v>42</v>
      </c>
      <c r="X87" s="24" t="s">
        <v>42</v>
      </c>
      <c r="Y87" s="24" t="s">
        <v>54</v>
      </c>
      <c r="Z87" s="24" t="s">
        <v>40</v>
      </c>
      <c r="AA87" s="24" t="s">
        <v>51</v>
      </c>
      <c r="AB87" s="24" t="s">
        <v>40</v>
      </c>
      <c r="AC87" s="24"/>
    </row>
    <row r="88" spans="1:29" ht="88.2" customHeight="1" x14ac:dyDescent="0.25">
      <c r="A88" s="24" t="s">
        <v>152</v>
      </c>
      <c r="B88" s="28" t="s">
        <v>153</v>
      </c>
      <c r="C88" s="28" t="s">
        <v>164</v>
      </c>
      <c r="D88" s="25" t="s">
        <v>67</v>
      </c>
      <c r="E88" s="26" t="s">
        <v>76</v>
      </c>
      <c r="F88" s="27">
        <v>7008021.1449999996</v>
      </c>
      <c r="G88" s="27">
        <v>7008021.1449999996</v>
      </c>
      <c r="H88" s="24">
        <v>11814</v>
      </c>
      <c r="I88" s="24" t="s">
        <v>77</v>
      </c>
      <c r="J88" s="24">
        <v>53100136</v>
      </c>
      <c r="K88" s="28" t="s">
        <v>78</v>
      </c>
      <c r="L88" s="24">
        <v>1</v>
      </c>
      <c r="M88" s="24" t="s">
        <v>36</v>
      </c>
      <c r="N88" s="24" t="s">
        <v>37</v>
      </c>
      <c r="O88" s="24" t="s">
        <v>49</v>
      </c>
      <c r="P88" s="24" t="s">
        <v>39</v>
      </c>
      <c r="Q88" s="24" t="s">
        <v>40</v>
      </c>
      <c r="R88" s="24" t="s">
        <v>41</v>
      </c>
      <c r="S88" s="24" t="s">
        <v>40</v>
      </c>
      <c r="T88" s="24" t="s">
        <v>42</v>
      </c>
      <c r="U88" s="24" t="s">
        <v>40</v>
      </c>
      <c r="V88" s="24" t="s">
        <v>42</v>
      </c>
      <c r="W88" s="24" t="s">
        <v>42</v>
      </c>
      <c r="X88" s="24" t="s">
        <v>42</v>
      </c>
      <c r="Y88" s="24" t="s">
        <v>54</v>
      </c>
      <c r="Z88" s="24" t="s">
        <v>40</v>
      </c>
      <c r="AA88" s="24" t="s">
        <v>51</v>
      </c>
      <c r="AB88" s="24" t="s">
        <v>40</v>
      </c>
      <c r="AC88" s="24"/>
    </row>
    <row r="89" spans="1:29" ht="75" customHeight="1" x14ac:dyDescent="0.25">
      <c r="A89" s="24" t="s">
        <v>152</v>
      </c>
      <c r="B89" s="28" t="s">
        <v>153</v>
      </c>
      <c r="C89" s="28" t="s">
        <v>164</v>
      </c>
      <c r="D89" s="25" t="s">
        <v>67</v>
      </c>
      <c r="E89" s="26" t="s">
        <v>89</v>
      </c>
      <c r="F89" s="27">
        <v>3063757.2689999999</v>
      </c>
      <c r="G89" s="27">
        <v>3063757.2689999999</v>
      </c>
      <c r="H89" s="24">
        <v>11871</v>
      </c>
      <c r="I89" s="24" t="s">
        <v>90</v>
      </c>
      <c r="J89" s="24">
        <v>53100152</v>
      </c>
      <c r="K89" s="28" t="s">
        <v>91</v>
      </c>
      <c r="L89" s="24">
        <v>1</v>
      </c>
      <c r="M89" s="24" t="s">
        <v>36</v>
      </c>
      <c r="N89" s="24" t="s">
        <v>37</v>
      </c>
      <c r="O89" s="24" t="s">
        <v>38</v>
      </c>
      <c r="P89" s="24" t="s">
        <v>39</v>
      </c>
      <c r="Q89" s="24" t="s">
        <v>40</v>
      </c>
      <c r="R89" s="24" t="s">
        <v>41</v>
      </c>
      <c r="S89" s="24" t="s">
        <v>42</v>
      </c>
      <c r="T89" s="24" t="s">
        <v>42</v>
      </c>
      <c r="U89" s="24" t="s">
        <v>40</v>
      </c>
      <c r="V89" s="24" t="s">
        <v>42</v>
      </c>
      <c r="W89" s="24" t="s">
        <v>42</v>
      </c>
      <c r="X89" s="24" t="s">
        <v>42</v>
      </c>
      <c r="Y89" s="24" t="s">
        <v>43</v>
      </c>
      <c r="Z89" s="24" t="s">
        <v>40</v>
      </c>
      <c r="AA89" s="24" t="s">
        <v>44</v>
      </c>
      <c r="AB89" s="24" t="s">
        <v>40</v>
      </c>
      <c r="AC89" s="24" t="s">
        <v>45</v>
      </c>
    </row>
    <row r="90" spans="1:29" ht="80.400000000000006" customHeight="1" x14ac:dyDescent="0.25">
      <c r="A90" s="24" t="s">
        <v>152</v>
      </c>
      <c r="B90" s="28" t="s">
        <v>153</v>
      </c>
      <c r="C90" s="28" t="s">
        <v>164</v>
      </c>
      <c r="D90" s="25" t="s">
        <v>67</v>
      </c>
      <c r="E90" s="26" t="s">
        <v>89</v>
      </c>
      <c r="F90" s="27">
        <v>1984901.8370000001</v>
      </c>
      <c r="G90" s="27">
        <v>1984901.8370000001</v>
      </c>
      <c r="H90" s="24">
        <v>11872</v>
      </c>
      <c r="I90" s="24" t="s">
        <v>121</v>
      </c>
      <c r="J90" s="24">
        <v>53100152</v>
      </c>
      <c r="K90" s="28" t="s">
        <v>122</v>
      </c>
      <c r="L90" s="24">
        <v>1</v>
      </c>
      <c r="M90" s="24" t="s">
        <v>36</v>
      </c>
      <c r="N90" s="24" t="s">
        <v>37</v>
      </c>
      <c r="O90" s="24" t="s">
        <v>38</v>
      </c>
      <c r="P90" s="24" t="s">
        <v>39</v>
      </c>
      <c r="Q90" s="24" t="s">
        <v>40</v>
      </c>
      <c r="R90" s="24" t="s">
        <v>41</v>
      </c>
      <c r="S90" s="24" t="s">
        <v>42</v>
      </c>
      <c r="T90" s="24" t="s">
        <v>42</v>
      </c>
      <c r="U90" s="24" t="s">
        <v>40</v>
      </c>
      <c r="V90" s="24" t="s">
        <v>40</v>
      </c>
      <c r="W90" s="24" t="s">
        <v>42</v>
      </c>
      <c r="X90" s="24" t="s">
        <v>42</v>
      </c>
      <c r="Y90" s="24" t="s">
        <v>43</v>
      </c>
      <c r="Z90" s="24" t="s">
        <v>40</v>
      </c>
      <c r="AA90" s="24" t="s">
        <v>44</v>
      </c>
      <c r="AB90" s="24" t="s">
        <v>40</v>
      </c>
      <c r="AC90" s="24" t="s">
        <v>45</v>
      </c>
    </row>
    <row r="91" spans="1:29" ht="82.2" customHeight="1" x14ac:dyDescent="0.25">
      <c r="A91" s="24" t="s">
        <v>152</v>
      </c>
      <c r="B91" s="28" t="s">
        <v>153</v>
      </c>
      <c r="C91" s="28" t="s">
        <v>164</v>
      </c>
      <c r="D91" s="25" t="s">
        <v>67</v>
      </c>
      <c r="E91" s="26" t="s">
        <v>87</v>
      </c>
      <c r="F91" s="27">
        <v>426609.1765</v>
      </c>
      <c r="G91" s="27">
        <v>2986264.236</v>
      </c>
      <c r="H91" s="24">
        <v>11940</v>
      </c>
      <c r="I91" s="24" t="s">
        <v>86</v>
      </c>
      <c r="J91" s="24">
        <v>53100195</v>
      </c>
      <c r="K91" s="28" t="s">
        <v>87</v>
      </c>
      <c r="L91" s="24">
        <v>7</v>
      </c>
      <c r="M91" s="24" t="s">
        <v>36</v>
      </c>
      <c r="N91" s="24" t="s">
        <v>37</v>
      </c>
      <c r="O91" s="24" t="s">
        <v>38</v>
      </c>
      <c r="P91" s="24" t="s">
        <v>39</v>
      </c>
      <c r="Q91" s="24" t="s">
        <v>40</v>
      </c>
      <c r="R91" s="24" t="s">
        <v>41</v>
      </c>
      <c r="S91" s="24" t="s">
        <v>40</v>
      </c>
      <c r="T91" s="24" t="s">
        <v>42</v>
      </c>
      <c r="U91" s="24" t="s">
        <v>40</v>
      </c>
      <c r="V91" s="24" t="s">
        <v>42</v>
      </c>
      <c r="W91" s="24" t="s">
        <v>42</v>
      </c>
      <c r="X91" s="24" t="s">
        <v>42</v>
      </c>
      <c r="Y91" s="24" t="s">
        <v>59</v>
      </c>
      <c r="Z91" s="24" t="s">
        <v>40</v>
      </c>
      <c r="AA91" s="24" t="s">
        <v>44</v>
      </c>
      <c r="AB91" s="24" t="s">
        <v>42</v>
      </c>
      <c r="AC91" s="24" t="s">
        <v>60</v>
      </c>
    </row>
    <row r="92" spans="1:29" ht="76.2" customHeight="1" x14ac:dyDescent="0.25">
      <c r="A92" s="24" t="s">
        <v>152</v>
      </c>
      <c r="B92" s="28" t="s">
        <v>153</v>
      </c>
      <c r="C92" s="28" t="s">
        <v>164</v>
      </c>
      <c r="D92" s="25" t="s">
        <v>67</v>
      </c>
      <c r="E92" s="26" t="s">
        <v>82</v>
      </c>
      <c r="F92" s="27">
        <v>398877.98560000001</v>
      </c>
      <c r="G92" s="27">
        <v>2393267.9139999999</v>
      </c>
      <c r="H92" s="24">
        <v>11948</v>
      </c>
      <c r="I92" s="24" t="s">
        <v>83</v>
      </c>
      <c r="J92" s="24">
        <v>53100195</v>
      </c>
      <c r="K92" s="28" t="s">
        <v>84</v>
      </c>
      <c r="L92" s="24">
        <v>6</v>
      </c>
      <c r="M92" s="24" t="s">
        <v>36</v>
      </c>
      <c r="N92" s="24" t="s">
        <v>58</v>
      </c>
      <c r="O92" s="24" t="s">
        <v>38</v>
      </c>
      <c r="P92" s="24" t="s">
        <v>39</v>
      </c>
      <c r="Q92" s="24" t="s">
        <v>40</v>
      </c>
      <c r="R92" s="24" t="s">
        <v>41</v>
      </c>
      <c r="S92" s="24" t="s">
        <v>40</v>
      </c>
      <c r="T92" s="24" t="s">
        <v>42</v>
      </c>
      <c r="U92" s="24" t="s">
        <v>40</v>
      </c>
      <c r="V92" s="24" t="s">
        <v>42</v>
      </c>
      <c r="W92" s="24" t="s">
        <v>42</v>
      </c>
      <c r="X92" s="24" t="s">
        <v>42</v>
      </c>
      <c r="Y92" s="24" t="s">
        <v>59</v>
      </c>
      <c r="Z92" s="24" t="s">
        <v>40</v>
      </c>
      <c r="AA92" s="24" t="s">
        <v>44</v>
      </c>
      <c r="AB92" s="24" t="s">
        <v>42</v>
      </c>
      <c r="AC92" s="24" t="s">
        <v>60</v>
      </c>
    </row>
    <row r="93" spans="1:29" ht="75.599999999999994" customHeight="1" x14ac:dyDescent="0.25">
      <c r="A93" s="24" t="s">
        <v>152</v>
      </c>
      <c r="B93" s="28" t="s">
        <v>153</v>
      </c>
      <c r="C93" s="28" t="s">
        <v>164</v>
      </c>
      <c r="D93" s="25" t="s">
        <v>67</v>
      </c>
      <c r="E93" s="26" t="s">
        <v>111</v>
      </c>
      <c r="F93" s="27">
        <v>1436989.898</v>
      </c>
      <c r="G93" s="27">
        <v>1436989.898</v>
      </c>
      <c r="H93" s="24">
        <v>12070</v>
      </c>
      <c r="I93" s="24" t="s">
        <v>112</v>
      </c>
      <c r="J93" s="24">
        <v>53100303</v>
      </c>
      <c r="K93" s="28" t="s">
        <v>113</v>
      </c>
      <c r="L93" s="24">
        <v>1</v>
      </c>
      <c r="M93" s="24" t="s">
        <v>36</v>
      </c>
      <c r="N93" s="24" t="s">
        <v>37</v>
      </c>
      <c r="O93" s="24" t="s">
        <v>114</v>
      </c>
      <c r="P93" s="24" t="s">
        <v>39</v>
      </c>
      <c r="Q93" s="24" t="s">
        <v>40</v>
      </c>
      <c r="R93" s="24" t="s">
        <v>41</v>
      </c>
      <c r="S93" s="24" t="s">
        <v>42</v>
      </c>
      <c r="T93" s="24" t="s">
        <v>42</v>
      </c>
      <c r="U93" s="24" t="s">
        <v>40</v>
      </c>
      <c r="V93" s="24" t="s">
        <v>42</v>
      </c>
      <c r="W93" s="24" t="s">
        <v>42</v>
      </c>
      <c r="X93" s="24" t="s">
        <v>42</v>
      </c>
      <c r="Y93" s="24" t="s">
        <v>43</v>
      </c>
      <c r="Z93" s="24" t="s">
        <v>40</v>
      </c>
      <c r="AA93" s="24" t="s">
        <v>44</v>
      </c>
      <c r="AB93" s="24" t="s">
        <v>40</v>
      </c>
      <c r="AC93" s="24" t="s">
        <v>45</v>
      </c>
    </row>
    <row r="94" spans="1:29" ht="79.2" customHeight="1" x14ac:dyDescent="0.25">
      <c r="A94" s="24" t="s">
        <v>152</v>
      </c>
      <c r="B94" s="28" t="s">
        <v>153</v>
      </c>
      <c r="C94" s="28" t="s">
        <v>164</v>
      </c>
      <c r="D94" s="25" t="s">
        <v>67</v>
      </c>
      <c r="E94" s="26" t="s">
        <v>115</v>
      </c>
      <c r="F94" s="27">
        <v>1445586.969</v>
      </c>
      <c r="G94" s="27">
        <v>1445586.969</v>
      </c>
      <c r="H94" s="24">
        <v>12074</v>
      </c>
      <c r="I94" s="24" t="s">
        <v>116</v>
      </c>
      <c r="J94" s="24">
        <v>53100329</v>
      </c>
      <c r="K94" s="28" t="s">
        <v>117</v>
      </c>
      <c r="L94" s="24">
        <v>1</v>
      </c>
      <c r="M94" s="24" t="s">
        <v>36</v>
      </c>
      <c r="N94" s="24" t="s">
        <v>37</v>
      </c>
      <c r="O94" s="24" t="s">
        <v>71</v>
      </c>
      <c r="P94" s="24" t="s">
        <v>39</v>
      </c>
      <c r="Q94" s="24" t="s">
        <v>40</v>
      </c>
      <c r="R94" s="24" t="s">
        <v>41</v>
      </c>
      <c r="S94" s="24" t="s">
        <v>40</v>
      </c>
      <c r="T94" s="24" t="s">
        <v>42</v>
      </c>
      <c r="U94" s="24" t="s">
        <v>40</v>
      </c>
      <c r="V94" s="24" t="s">
        <v>40</v>
      </c>
      <c r="W94" s="24" t="s">
        <v>40</v>
      </c>
      <c r="X94" s="24" t="s">
        <v>42</v>
      </c>
      <c r="Y94" s="24" t="s">
        <v>43</v>
      </c>
      <c r="Z94" s="24" t="s">
        <v>40</v>
      </c>
      <c r="AA94" s="24" t="s">
        <v>44</v>
      </c>
      <c r="AB94" s="24" t="s">
        <v>40</v>
      </c>
      <c r="AC94" s="24" t="s">
        <v>45</v>
      </c>
    </row>
    <row r="95" spans="1:29" ht="75" customHeight="1" x14ac:dyDescent="0.25">
      <c r="A95" s="24" t="s">
        <v>152</v>
      </c>
      <c r="B95" s="28" t="s">
        <v>153</v>
      </c>
      <c r="C95" s="28" t="s">
        <v>164</v>
      </c>
      <c r="D95" s="25" t="s">
        <v>67</v>
      </c>
      <c r="E95" s="26" t="s">
        <v>118</v>
      </c>
      <c r="F95" s="27">
        <v>2915771.7680000002</v>
      </c>
      <c r="G95" s="27">
        <v>2915771.7680000002</v>
      </c>
      <c r="H95" s="24">
        <v>12081</v>
      </c>
      <c r="I95" s="24" t="s">
        <v>93</v>
      </c>
      <c r="J95" s="24">
        <v>53100496</v>
      </c>
      <c r="K95" s="28" t="s">
        <v>94</v>
      </c>
      <c r="L95" s="24">
        <v>1</v>
      </c>
      <c r="M95" s="24" t="s">
        <v>36</v>
      </c>
      <c r="N95" s="24" t="s">
        <v>37</v>
      </c>
      <c r="O95" s="24" t="s">
        <v>71</v>
      </c>
      <c r="P95" s="24" t="s">
        <v>39</v>
      </c>
      <c r="Q95" s="24" t="s">
        <v>40</v>
      </c>
      <c r="R95" s="24" t="s">
        <v>41</v>
      </c>
      <c r="S95" s="24" t="s">
        <v>40</v>
      </c>
      <c r="T95" s="24" t="s">
        <v>42</v>
      </c>
      <c r="U95" s="24" t="s">
        <v>40</v>
      </c>
      <c r="V95" s="24" t="s">
        <v>42</v>
      </c>
      <c r="W95" s="24" t="s">
        <v>42</v>
      </c>
      <c r="X95" s="24" t="s">
        <v>42</v>
      </c>
      <c r="Y95" s="24" t="s">
        <v>54</v>
      </c>
      <c r="Z95" s="24" t="s">
        <v>40</v>
      </c>
      <c r="AA95" s="24" t="s">
        <v>44</v>
      </c>
      <c r="AB95" s="24" t="s">
        <v>40</v>
      </c>
      <c r="AC95" s="24" t="s">
        <v>45</v>
      </c>
    </row>
    <row r="96" spans="1:29" ht="51.6" customHeight="1" x14ac:dyDescent="0.25">
      <c r="A96" s="24" t="s">
        <v>146</v>
      </c>
      <c r="B96" s="28" t="s">
        <v>147</v>
      </c>
      <c r="C96" s="28" t="s">
        <v>161</v>
      </c>
      <c r="D96" s="25" t="s">
        <v>32</v>
      </c>
      <c r="E96" s="26" t="s">
        <v>33</v>
      </c>
      <c r="F96" s="27">
        <v>2084282.8089999999</v>
      </c>
      <c r="G96" s="27">
        <v>4168565.6179999998</v>
      </c>
      <c r="H96" s="24">
        <v>16345</v>
      </c>
      <c r="I96" s="24" t="s">
        <v>34</v>
      </c>
      <c r="J96" s="24">
        <v>53100152</v>
      </c>
      <c r="K96" s="28" t="s">
        <v>35</v>
      </c>
      <c r="L96" s="24">
        <v>2</v>
      </c>
      <c r="M96" s="24" t="s">
        <v>36</v>
      </c>
      <c r="N96" s="24" t="s">
        <v>37</v>
      </c>
      <c r="O96" s="24" t="s">
        <v>38</v>
      </c>
      <c r="P96" s="24" t="s">
        <v>39</v>
      </c>
      <c r="Q96" s="24" t="s">
        <v>40</v>
      </c>
      <c r="R96" s="24" t="s">
        <v>41</v>
      </c>
      <c r="S96" s="24" t="s">
        <v>40</v>
      </c>
      <c r="T96" s="24" t="s">
        <v>42</v>
      </c>
      <c r="U96" s="24" t="s">
        <v>40</v>
      </c>
      <c r="V96" s="24" t="s">
        <v>40</v>
      </c>
      <c r="W96" s="24" t="s">
        <v>42</v>
      </c>
      <c r="X96" s="24" t="s">
        <v>40</v>
      </c>
      <c r="Y96" s="24" t="s">
        <v>43</v>
      </c>
      <c r="Z96" s="24" t="s">
        <v>40</v>
      </c>
      <c r="AA96" s="24" t="s">
        <v>44</v>
      </c>
      <c r="AB96" s="24" t="s">
        <v>40</v>
      </c>
      <c r="AC96" s="24" t="s">
        <v>45</v>
      </c>
    </row>
    <row r="97" spans="1:29" ht="39.6" customHeight="1" x14ac:dyDescent="0.25">
      <c r="A97" s="24" t="s">
        <v>146</v>
      </c>
      <c r="B97" s="28" t="s">
        <v>147</v>
      </c>
      <c r="C97" s="28" t="s">
        <v>161</v>
      </c>
      <c r="D97" s="25" t="s">
        <v>32</v>
      </c>
      <c r="E97" s="26" t="s">
        <v>33</v>
      </c>
      <c r="F97" s="27">
        <v>3496382.929</v>
      </c>
      <c r="G97" s="27">
        <v>6992765.858</v>
      </c>
      <c r="H97" s="24">
        <v>16346</v>
      </c>
      <c r="I97" s="24" t="s">
        <v>65</v>
      </c>
      <c r="J97" s="24">
        <v>53100152</v>
      </c>
      <c r="K97" s="28" t="s">
        <v>66</v>
      </c>
      <c r="L97" s="24">
        <v>2</v>
      </c>
      <c r="M97" s="24" t="s">
        <v>36</v>
      </c>
      <c r="N97" s="24" t="s">
        <v>37</v>
      </c>
      <c r="O97" s="24" t="s">
        <v>38</v>
      </c>
      <c r="P97" s="24" t="s">
        <v>39</v>
      </c>
      <c r="Q97" s="24" t="s">
        <v>40</v>
      </c>
      <c r="R97" s="24" t="s">
        <v>41</v>
      </c>
      <c r="S97" s="24" t="s">
        <v>40</v>
      </c>
      <c r="T97" s="24" t="s">
        <v>42</v>
      </c>
      <c r="U97" s="24" t="s">
        <v>40</v>
      </c>
      <c r="V97" s="24" t="s">
        <v>40</v>
      </c>
      <c r="W97" s="24" t="s">
        <v>42</v>
      </c>
      <c r="X97" s="24" t="s">
        <v>40</v>
      </c>
      <c r="Y97" s="24" t="s">
        <v>43</v>
      </c>
      <c r="Z97" s="24" t="s">
        <v>40</v>
      </c>
      <c r="AA97" s="24" t="s">
        <v>44</v>
      </c>
      <c r="AB97" s="24" t="s">
        <v>40</v>
      </c>
      <c r="AC97" s="24" t="s">
        <v>45</v>
      </c>
    </row>
    <row r="98" spans="1:29" ht="39.6" customHeight="1" x14ac:dyDescent="0.25">
      <c r="A98" s="24" t="s">
        <v>146</v>
      </c>
      <c r="B98" s="28" t="s">
        <v>147</v>
      </c>
      <c r="C98" s="28" t="s">
        <v>161</v>
      </c>
      <c r="D98" s="25" t="s">
        <v>32</v>
      </c>
      <c r="E98" s="26" t="s">
        <v>61</v>
      </c>
      <c r="F98" s="27">
        <v>3036544.301</v>
      </c>
      <c r="G98" s="27">
        <v>6073088.602</v>
      </c>
      <c r="H98" s="24">
        <v>16359</v>
      </c>
      <c r="I98" s="24" t="s">
        <v>62</v>
      </c>
      <c r="J98" s="24">
        <v>53100864</v>
      </c>
      <c r="K98" s="28" t="s">
        <v>95</v>
      </c>
      <c r="L98" s="24">
        <v>2</v>
      </c>
      <c r="M98" s="24" t="s">
        <v>36</v>
      </c>
      <c r="N98" s="24" t="s">
        <v>37</v>
      </c>
      <c r="O98" s="24" t="s">
        <v>64</v>
      </c>
      <c r="P98" s="24" t="s">
        <v>39</v>
      </c>
      <c r="Q98" s="24" t="s">
        <v>40</v>
      </c>
      <c r="R98" s="24" t="s">
        <v>41</v>
      </c>
      <c r="S98" s="24" t="s">
        <v>40</v>
      </c>
      <c r="T98" s="24" t="s">
        <v>42</v>
      </c>
      <c r="U98" s="24" t="s">
        <v>40</v>
      </c>
      <c r="V98" s="24" t="s">
        <v>42</v>
      </c>
      <c r="W98" s="24" t="s">
        <v>42</v>
      </c>
      <c r="X98" s="24" t="s">
        <v>42</v>
      </c>
      <c r="Y98" s="24" t="s">
        <v>96</v>
      </c>
      <c r="Z98" s="24" t="s">
        <v>40</v>
      </c>
      <c r="AA98" s="24" t="s">
        <v>44</v>
      </c>
      <c r="AB98" s="24" t="s">
        <v>40</v>
      </c>
      <c r="AC98" s="24" t="s">
        <v>45</v>
      </c>
    </row>
    <row r="99" spans="1:29" ht="39.6" customHeight="1" x14ac:dyDescent="0.25">
      <c r="A99" s="24" t="s">
        <v>146</v>
      </c>
      <c r="B99" s="28" t="s">
        <v>147</v>
      </c>
      <c r="C99" s="28" t="s">
        <v>161</v>
      </c>
      <c r="D99" s="25" t="s">
        <v>32</v>
      </c>
      <c r="E99" s="26" t="s">
        <v>61</v>
      </c>
      <c r="F99" s="27">
        <v>8140185.6569999997</v>
      </c>
      <c r="G99" s="27">
        <v>24420556.971000001</v>
      </c>
      <c r="H99" s="24">
        <v>16369</v>
      </c>
      <c r="I99" s="24" t="s">
        <v>62</v>
      </c>
      <c r="J99" s="24">
        <v>53100864</v>
      </c>
      <c r="K99" s="28" t="s">
        <v>137</v>
      </c>
      <c r="L99" s="24">
        <v>3</v>
      </c>
      <c r="M99" s="24" t="s">
        <v>36</v>
      </c>
      <c r="N99" s="24" t="s">
        <v>37</v>
      </c>
      <c r="O99" s="24" t="s">
        <v>64</v>
      </c>
      <c r="P99" s="24" t="s">
        <v>39</v>
      </c>
      <c r="Q99" s="24" t="s">
        <v>40</v>
      </c>
      <c r="R99" s="24" t="s">
        <v>41</v>
      </c>
      <c r="S99" s="24" t="s">
        <v>40</v>
      </c>
      <c r="T99" s="24" t="s">
        <v>42</v>
      </c>
      <c r="U99" s="24" t="s">
        <v>40</v>
      </c>
      <c r="V99" s="24" t="s">
        <v>42</v>
      </c>
      <c r="W99" s="24" t="s">
        <v>42</v>
      </c>
      <c r="X99" s="24" t="s">
        <v>42</v>
      </c>
      <c r="Y99" s="24" t="s">
        <v>43</v>
      </c>
      <c r="Z99" s="24" t="s">
        <v>40</v>
      </c>
      <c r="AA99" s="24" t="s">
        <v>44</v>
      </c>
      <c r="AB99" s="24" t="s">
        <v>40</v>
      </c>
      <c r="AC99" s="24" t="s">
        <v>45</v>
      </c>
    </row>
    <row r="100" spans="1:29" ht="39.6" customHeight="1" x14ac:dyDescent="0.25">
      <c r="A100" s="24" t="s">
        <v>146</v>
      </c>
      <c r="B100" s="28" t="s">
        <v>147</v>
      </c>
      <c r="C100" s="28" t="s">
        <v>161</v>
      </c>
      <c r="D100" s="25" t="s">
        <v>32</v>
      </c>
      <c r="E100" s="26" t="s">
        <v>97</v>
      </c>
      <c r="F100" s="27">
        <v>30081838.300999999</v>
      </c>
      <c r="G100" s="27">
        <v>30081838.300999999</v>
      </c>
      <c r="H100" s="24">
        <v>17035</v>
      </c>
      <c r="I100" s="24" t="s">
        <v>47</v>
      </c>
      <c r="J100" s="24">
        <v>53100147</v>
      </c>
      <c r="K100" s="28" t="s">
        <v>48</v>
      </c>
      <c r="L100" s="24">
        <v>1</v>
      </c>
      <c r="M100" s="24" t="s">
        <v>36</v>
      </c>
      <c r="N100" s="24" t="s">
        <v>37</v>
      </c>
      <c r="O100" s="24" t="s">
        <v>49</v>
      </c>
      <c r="P100" s="24" t="s">
        <v>39</v>
      </c>
      <c r="Q100" s="24" t="s">
        <v>40</v>
      </c>
      <c r="R100" s="24" t="s">
        <v>41</v>
      </c>
      <c r="S100" s="24" t="s">
        <v>40</v>
      </c>
      <c r="T100" s="24" t="s">
        <v>42</v>
      </c>
      <c r="U100" s="24" t="s">
        <v>40</v>
      </c>
      <c r="V100" s="24" t="s">
        <v>42</v>
      </c>
      <c r="W100" s="24" t="s">
        <v>42</v>
      </c>
      <c r="X100" s="24" t="s">
        <v>42</v>
      </c>
      <c r="Y100" s="24" t="s">
        <v>50</v>
      </c>
      <c r="Z100" s="24" t="s">
        <v>40</v>
      </c>
      <c r="AA100" s="24" t="s">
        <v>51</v>
      </c>
      <c r="AB100" s="24" t="s">
        <v>40</v>
      </c>
      <c r="AC100" s="24"/>
    </row>
    <row r="101" spans="1:29" ht="39.6" customHeight="1" x14ac:dyDescent="0.25">
      <c r="A101" s="24" t="s">
        <v>146</v>
      </c>
      <c r="B101" s="28" t="s">
        <v>147</v>
      </c>
      <c r="C101" s="28" t="s">
        <v>161</v>
      </c>
      <c r="D101" s="25" t="s">
        <v>32</v>
      </c>
      <c r="E101" s="26" t="s">
        <v>123</v>
      </c>
      <c r="F101" s="27">
        <v>3657224.997</v>
      </c>
      <c r="G101" s="27">
        <v>3657224.997</v>
      </c>
      <c r="H101" s="24">
        <v>20818</v>
      </c>
      <c r="I101" s="24" t="s">
        <v>53</v>
      </c>
      <c r="J101" s="24">
        <v>53100136</v>
      </c>
      <c r="K101" s="28" t="s">
        <v>52</v>
      </c>
      <c r="L101" s="24">
        <v>1</v>
      </c>
      <c r="M101" s="24" t="s">
        <v>36</v>
      </c>
      <c r="N101" s="24" t="s">
        <v>37</v>
      </c>
      <c r="O101" s="24" t="s">
        <v>49</v>
      </c>
      <c r="P101" s="24" t="s">
        <v>39</v>
      </c>
      <c r="Q101" s="24" t="s">
        <v>40</v>
      </c>
      <c r="R101" s="24" t="s">
        <v>41</v>
      </c>
      <c r="S101" s="24" t="s">
        <v>40</v>
      </c>
      <c r="T101" s="24" t="s">
        <v>42</v>
      </c>
      <c r="U101" s="24" t="s">
        <v>40</v>
      </c>
      <c r="V101" s="24" t="s">
        <v>42</v>
      </c>
      <c r="W101" s="24" t="s">
        <v>42</v>
      </c>
      <c r="X101" s="24" t="s">
        <v>42</v>
      </c>
      <c r="Y101" s="24" t="s">
        <v>54</v>
      </c>
      <c r="Z101" s="24" t="s">
        <v>40</v>
      </c>
      <c r="AA101" s="24" t="s">
        <v>51</v>
      </c>
      <c r="AB101" s="24" t="s">
        <v>40</v>
      </c>
      <c r="AC101" s="24"/>
    </row>
    <row r="102" spans="1:29" ht="39.6" customHeight="1" x14ac:dyDescent="0.25">
      <c r="A102" s="24" t="s">
        <v>146</v>
      </c>
      <c r="B102" s="28" t="s">
        <v>147</v>
      </c>
      <c r="C102" s="28" t="s">
        <v>161</v>
      </c>
      <c r="D102" s="25" t="s">
        <v>32</v>
      </c>
      <c r="E102" s="26" t="s">
        <v>102</v>
      </c>
      <c r="F102" s="27">
        <v>1575207.2290000001</v>
      </c>
      <c r="G102" s="27">
        <v>18902486.748</v>
      </c>
      <c r="H102" s="24">
        <v>21303</v>
      </c>
      <c r="I102" s="24" t="s">
        <v>56</v>
      </c>
      <c r="J102" s="24">
        <v>53100195</v>
      </c>
      <c r="K102" s="28" t="s">
        <v>57</v>
      </c>
      <c r="L102" s="24">
        <v>12</v>
      </c>
      <c r="M102" s="24" t="s">
        <v>36</v>
      </c>
      <c r="N102" s="24" t="s">
        <v>58</v>
      </c>
      <c r="O102" s="24" t="s">
        <v>38</v>
      </c>
      <c r="P102" s="24" t="s">
        <v>39</v>
      </c>
      <c r="Q102" s="24" t="s">
        <v>40</v>
      </c>
      <c r="R102" s="24" t="s">
        <v>41</v>
      </c>
      <c r="S102" s="24" t="s">
        <v>40</v>
      </c>
      <c r="T102" s="24" t="s">
        <v>42</v>
      </c>
      <c r="U102" s="24" t="s">
        <v>40</v>
      </c>
      <c r="V102" s="24" t="s">
        <v>42</v>
      </c>
      <c r="W102" s="24" t="s">
        <v>42</v>
      </c>
      <c r="X102" s="24" t="s">
        <v>42</v>
      </c>
      <c r="Y102" s="24" t="s">
        <v>59</v>
      </c>
      <c r="Z102" s="24" t="s">
        <v>40</v>
      </c>
      <c r="AA102" s="24" t="s">
        <v>44</v>
      </c>
      <c r="AB102" s="24" t="s">
        <v>42</v>
      </c>
      <c r="AC102" s="24" t="s">
        <v>60</v>
      </c>
    </row>
    <row r="103" spans="1:29" ht="39.6" customHeight="1" x14ac:dyDescent="0.25">
      <c r="A103" s="24" t="s">
        <v>146</v>
      </c>
      <c r="B103" s="28" t="s">
        <v>147</v>
      </c>
      <c r="C103" s="28" t="s">
        <v>161</v>
      </c>
      <c r="D103" s="25" t="s">
        <v>32</v>
      </c>
      <c r="E103" s="26" t="s">
        <v>103</v>
      </c>
      <c r="F103" s="27">
        <v>40325345.756999999</v>
      </c>
      <c r="G103" s="27">
        <v>40325345.756999999</v>
      </c>
      <c r="H103" s="24">
        <v>21427</v>
      </c>
      <c r="I103" s="24" t="s">
        <v>104</v>
      </c>
      <c r="J103" s="24">
        <v>53100390</v>
      </c>
      <c r="K103" s="28" t="s">
        <v>105</v>
      </c>
      <c r="L103" s="24">
        <v>1</v>
      </c>
      <c r="M103" s="24" t="s">
        <v>36</v>
      </c>
      <c r="N103" s="24" t="s">
        <v>37</v>
      </c>
      <c r="O103" s="24" t="s">
        <v>49</v>
      </c>
      <c r="P103" s="24" t="s">
        <v>39</v>
      </c>
      <c r="Q103" s="24" t="s">
        <v>40</v>
      </c>
      <c r="R103" s="24" t="s">
        <v>41</v>
      </c>
      <c r="S103" s="24" t="s">
        <v>40</v>
      </c>
      <c r="T103" s="24" t="s">
        <v>42</v>
      </c>
      <c r="U103" s="24" t="s">
        <v>40</v>
      </c>
      <c r="V103" s="24" t="s">
        <v>40</v>
      </c>
      <c r="W103" s="24" t="s">
        <v>42</v>
      </c>
      <c r="X103" s="24" t="s">
        <v>42</v>
      </c>
      <c r="Y103" s="24" t="s">
        <v>54</v>
      </c>
      <c r="Z103" s="24" t="s">
        <v>40</v>
      </c>
      <c r="AA103" s="24" t="s">
        <v>44</v>
      </c>
      <c r="AB103" s="24" t="s">
        <v>40</v>
      </c>
      <c r="AC103" s="24"/>
    </row>
    <row r="104" spans="1:29" ht="39.6" customHeight="1" x14ac:dyDescent="0.25">
      <c r="A104" s="24" t="s">
        <v>146</v>
      </c>
      <c r="B104" s="28" t="s">
        <v>147</v>
      </c>
      <c r="C104" s="28" t="s">
        <v>161</v>
      </c>
      <c r="D104" s="25" t="s">
        <v>106</v>
      </c>
      <c r="E104" s="26" t="s">
        <v>138</v>
      </c>
      <c r="F104" s="27">
        <v>39947358.417999998</v>
      </c>
      <c r="G104" s="27">
        <v>39947358.417999998</v>
      </c>
      <c r="H104" s="24">
        <v>11629</v>
      </c>
      <c r="I104" s="24" t="s">
        <v>130</v>
      </c>
      <c r="J104" s="24">
        <v>53100388</v>
      </c>
      <c r="K104" s="28" t="s">
        <v>138</v>
      </c>
      <c r="L104" s="24">
        <v>1</v>
      </c>
      <c r="M104" s="24" t="s">
        <v>36</v>
      </c>
      <c r="N104" s="24" t="s">
        <v>37</v>
      </c>
      <c r="O104" s="24" t="s">
        <v>49</v>
      </c>
      <c r="P104" s="24" t="s">
        <v>39</v>
      </c>
      <c r="Q104" s="24" t="s">
        <v>40</v>
      </c>
      <c r="R104" s="24" t="s">
        <v>41</v>
      </c>
      <c r="S104" s="24" t="s">
        <v>40</v>
      </c>
      <c r="T104" s="24" t="s">
        <v>42</v>
      </c>
      <c r="U104" s="24" t="s">
        <v>40</v>
      </c>
      <c r="V104" s="24" t="s">
        <v>42</v>
      </c>
      <c r="W104" s="24" t="s">
        <v>42</v>
      </c>
      <c r="X104" s="24" t="s">
        <v>42</v>
      </c>
      <c r="Y104" s="24" t="s">
        <v>54</v>
      </c>
      <c r="Z104" s="24" t="s">
        <v>40</v>
      </c>
      <c r="AA104" s="24" t="s">
        <v>51</v>
      </c>
      <c r="AB104" s="24" t="s">
        <v>40</v>
      </c>
      <c r="AC104" s="24"/>
    </row>
    <row r="105" spans="1:29" ht="39.6" customHeight="1" x14ac:dyDescent="0.25">
      <c r="A105" s="24" t="s">
        <v>146</v>
      </c>
      <c r="B105" s="28" t="s">
        <v>147</v>
      </c>
      <c r="C105" s="28" t="s">
        <v>161</v>
      </c>
      <c r="D105" s="25" t="s">
        <v>67</v>
      </c>
      <c r="E105" s="26" t="s">
        <v>68</v>
      </c>
      <c r="F105" s="27">
        <v>610595.571</v>
      </c>
      <c r="G105" s="27">
        <v>610595.571</v>
      </c>
      <c r="H105" s="24">
        <v>11759</v>
      </c>
      <c r="I105" s="24" t="s">
        <v>69</v>
      </c>
      <c r="J105" s="24">
        <v>53100327</v>
      </c>
      <c r="K105" s="28" t="s">
        <v>70</v>
      </c>
      <c r="L105" s="24">
        <v>1</v>
      </c>
      <c r="M105" s="24" t="s">
        <v>36</v>
      </c>
      <c r="N105" s="24" t="s">
        <v>37</v>
      </c>
      <c r="O105" s="24" t="s">
        <v>71</v>
      </c>
      <c r="P105" s="24" t="s">
        <v>39</v>
      </c>
      <c r="Q105" s="24" t="s">
        <v>40</v>
      </c>
      <c r="R105" s="24" t="s">
        <v>41</v>
      </c>
      <c r="S105" s="24" t="s">
        <v>40</v>
      </c>
      <c r="T105" s="24" t="s">
        <v>42</v>
      </c>
      <c r="U105" s="24" t="s">
        <v>40</v>
      </c>
      <c r="V105" s="24" t="s">
        <v>40</v>
      </c>
      <c r="W105" s="24" t="s">
        <v>40</v>
      </c>
      <c r="X105" s="24" t="s">
        <v>42</v>
      </c>
      <c r="Y105" s="24" t="s">
        <v>43</v>
      </c>
      <c r="Z105" s="24" t="s">
        <v>40</v>
      </c>
      <c r="AA105" s="24" t="s">
        <v>44</v>
      </c>
      <c r="AB105" s="24" t="s">
        <v>42</v>
      </c>
      <c r="AC105" s="24" t="s">
        <v>72</v>
      </c>
    </row>
    <row r="106" spans="1:29" ht="39.6" customHeight="1" x14ac:dyDescent="0.25">
      <c r="A106" s="24" t="s">
        <v>146</v>
      </c>
      <c r="B106" s="28" t="s">
        <v>147</v>
      </c>
      <c r="C106" s="28" t="s">
        <v>161</v>
      </c>
      <c r="D106" s="25" t="s">
        <v>67</v>
      </c>
      <c r="E106" s="26" t="s">
        <v>79</v>
      </c>
      <c r="F106" s="27">
        <v>14125098.202</v>
      </c>
      <c r="G106" s="27">
        <v>28250196.403999999</v>
      </c>
      <c r="H106" s="24">
        <v>11813</v>
      </c>
      <c r="I106" s="24" t="s">
        <v>80</v>
      </c>
      <c r="J106" s="24">
        <v>53100136</v>
      </c>
      <c r="K106" s="28" t="s">
        <v>81</v>
      </c>
      <c r="L106" s="24">
        <v>2</v>
      </c>
      <c r="M106" s="24" t="s">
        <v>36</v>
      </c>
      <c r="N106" s="24" t="s">
        <v>37</v>
      </c>
      <c r="O106" s="24" t="s">
        <v>49</v>
      </c>
      <c r="P106" s="24" t="s">
        <v>39</v>
      </c>
      <c r="Q106" s="24" t="s">
        <v>40</v>
      </c>
      <c r="R106" s="24" t="s">
        <v>41</v>
      </c>
      <c r="S106" s="24" t="s">
        <v>40</v>
      </c>
      <c r="T106" s="24" t="s">
        <v>42</v>
      </c>
      <c r="U106" s="24" t="s">
        <v>40</v>
      </c>
      <c r="V106" s="24" t="s">
        <v>42</v>
      </c>
      <c r="W106" s="24" t="s">
        <v>42</v>
      </c>
      <c r="X106" s="24" t="s">
        <v>42</v>
      </c>
      <c r="Y106" s="24" t="s">
        <v>54</v>
      </c>
      <c r="Z106" s="24" t="s">
        <v>40</v>
      </c>
      <c r="AA106" s="24" t="s">
        <v>51</v>
      </c>
      <c r="AB106" s="24" t="s">
        <v>40</v>
      </c>
      <c r="AC106" s="24"/>
    </row>
    <row r="107" spans="1:29" ht="51" customHeight="1" x14ac:dyDescent="0.25">
      <c r="A107" s="24" t="s">
        <v>146</v>
      </c>
      <c r="B107" s="28" t="s">
        <v>147</v>
      </c>
      <c r="C107" s="28" t="s">
        <v>161</v>
      </c>
      <c r="D107" s="25" t="s">
        <v>67</v>
      </c>
      <c r="E107" s="26" t="s">
        <v>76</v>
      </c>
      <c r="F107" s="27">
        <v>6622676.4890000001</v>
      </c>
      <c r="G107" s="27">
        <v>13245352.978</v>
      </c>
      <c r="H107" s="24">
        <v>11814</v>
      </c>
      <c r="I107" s="24" t="s">
        <v>77</v>
      </c>
      <c r="J107" s="24">
        <v>53100136</v>
      </c>
      <c r="K107" s="28" t="s">
        <v>78</v>
      </c>
      <c r="L107" s="24">
        <v>2</v>
      </c>
      <c r="M107" s="24" t="s">
        <v>36</v>
      </c>
      <c r="N107" s="24" t="s">
        <v>37</v>
      </c>
      <c r="O107" s="24" t="s">
        <v>49</v>
      </c>
      <c r="P107" s="24" t="s">
        <v>39</v>
      </c>
      <c r="Q107" s="24" t="s">
        <v>40</v>
      </c>
      <c r="R107" s="24" t="s">
        <v>41</v>
      </c>
      <c r="S107" s="24" t="s">
        <v>40</v>
      </c>
      <c r="T107" s="24" t="s">
        <v>42</v>
      </c>
      <c r="U107" s="24" t="s">
        <v>40</v>
      </c>
      <c r="V107" s="24" t="s">
        <v>42</v>
      </c>
      <c r="W107" s="24" t="s">
        <v>42</v>
      </c>
      <c r="X107" s="24" t="s">
        <v>42</v>
      </c>
      <c r="Y107" s="24" t="s">
        <v>54</v>
      </c>
      <c r="Z107" s="24" t="s">
        <v>40</v>
      </c>
      <c r="AA107" s="24" t="s">
        <v>51</v>
      </c>
      <c r="AB107" s="24" t="s">
        <v>40</v>
      </c>
      <c r="AC107" s="24"/>
    </row>
    <row r="108" spans="1:29" ht="51" customHeight="1" x14ac:dyDescent="0.25">
      <c r="A108" s="24" t="s">
        <v>146</v>
      </c>
      <c r="B108" s="28" t="s">
        <v>147</v>
      </c>
      <c r="C108" s="28" t="s">
        <v>161</v>
      </c>
      <c r="D108" s="25" t="s">
        <v>67</v>
      </c>
      <c r="E108" s="26" t="s">
        <v>107</v>
      </c>
      <c r="F108" s="27">
        <v>3750293.969</v>
      </c>
      <c r="G108" s="27">
        <v>3750293.969</v>
      </c>
      <c r="H108" s="24">
        <v>11816</v>
      </c>
      <c r="I108" s="24" t="s">
        <v>74</v>
      </c>
      <c r="J108" s="24">
        <v>53100867</v>
      </c>
      <c r="K108" s="28" t="s">
        <v>75</v>
      </c>
      <c r="L108" s="24">
        <v>1</v>
      </c>
      <c r="M108" s="24" t="s">
        <v>36</v>
      </c>
      <c r="N108" s="24" t="s">
        <v>37</v>
      </c>
      <c r="O108" s="24" t="s">
        <v>49</v>
      </c>
      <c r="P108" s="24" t="s">
        <v>39</v>
      </c>
      <c r="Q108" s="24" t="s">
        <v>40</v>
      </c>
      <c r="R108" s="24" t="s">
        <v>41</v>
      </c>
      <c r="S108" s="24" t="s">
        <v>40</v>
      </c>
      <c r="T108" s="24" t="s">
        <v>42</v>
      </c>
      <c r="U108" s="24" t="s">
        <v>40</v>
      </c>
      <c r="V108" s="24" t="s">
        <v>42</v>
      </c>
      <c r="W108" s="24" t="s">
        <v>42</v>
      </c>
      <c r="X108" s="24" t="s">
        <v>42</v>
      </c>
      <c r="Y108" s="24" t="s">
        <v>54</v>
      </c>
      <c r="Z108" s="24" t="s">
        <v>40</v>
      </c>
      <c r="AA108" s="24" t="s">
        <v>51</v>
      </c>
      <c r="AB108" s="24" t="s">
        <v>40</v>
      </c>
      <c r="AC108" s="24"/>
    </row>
    <row r="109" spans="1:29" ht="52.2" customHeight="1" x14ac:dyDescent="0.25">
      <c r="A109" s="24" t="s">
        <v>146</v>
      </c>
      <c r="B109" s="28" t="s">
        <v>147</v>
      </c>
      <c r="C109" s="28" t="s">
        <v>161</v>
      </c>
      <c r="D109" s="25" t="s">
        <v>67</v>
      </c>
      <c r="E109" s="26" t="s">
        <v>108</v>
      </c>
      <c r="F109" s="27">
        <v>16517075.004000001</v>
      </c>
      <c r="G109" s="27">
        <v>16517075.004000001</v>
      </c>
      <c r="H109" s="24">
        <v>11825</v>
      </c>
      <c r="I109" s="24" t="s">
        <v>109</v>
      </c>
      <c r="J109" s="24">
        <v>53100136</v>
      </c>
      <c r="K109" s="28" t="s">
        <v>110</v>
      </c>
      <c r="L109" s="24">
        <v>1</v>
      </c>
      <c r="M109" s="24" t="s">
        <v>36</v>
      </c>
      <c r="N109" s="24" t="s">
        <v>37</v>
      </c>
      <c r="O109" s="24" t="s">
        <v>49</v>
      </c>
      <c r="P109" s="24" t="s">
        <v>39</v>
      </c>
      <c r="Q109" s="24" t="s">
        <v>40</v>
      </c>
      <c r="R109" s="24" t="s">
        <v>41</v>
      </c>
      <c r="S109" s="24" t="s">
        <v>40</v>
      </c>
      <c r="T109" s="24" t="s">
        <v>42</v>
      </c>
      <c r="U109" s="24" t="s">
        <v>40</v>
      </c>
      <c r="V109" s="24" t="s">
        <v>42</v>
      </c>
      <c r="W109" s="24" t="s">
        <v>42</v>
      </c>
      <c r="X109" s="24" t="s">
        <v>42</v>
      </c>
      <c r="Y109" s="24" t="s">
        <v>54</v>
      </c>
      <c r="Z109" s="24" t="s">
        <v>40</v>
      </c>
      <c r="AA109" s="24" t="s">
        <v>51</v>
      </c>
      <c r="AB109" s="24" t="s">
        <v>40</v>
      </c>
      <c r="AC109" s="24"/>
    </row>
    <row r="110" spans="1:29" ht="56.4" customHeight="1" x14ac:dyDescent="0.25">
      <c r="A110" s="24" t="s">
        <v>146</v>
      </c>
      <c r="B110" s="28" t="s">
        <v>147</v>
      </c>
      <c r="C110" s="28" t="s">
        <v>161</v>
      </c>
      <c r="D110" s="25" t="s">
        <v>67</v>
      </c>
      <c r="E110" s="26" t="s">
        <v>89</v>
      </c>
      <c r="F110" s="27">
        <v>3120690.2459999998</v>
      </c>
      <c r="G110" s="27">
        <v>3120690.2459999998</v>
      </c>
      <c r="H110" s="24">
        <v>11871</v>
      </c>
      <c r="I110" s="24" t="s">
        <v>90</v>
      </c>
      <c r="J110" s="24">
        <v>53100152</v>
      </c>
      <c r="K110" s="28" t="s">
        <v>91</v>
      </c>
      <c r="L110" s="24">
        <v>1</v>
      </c>
      <c r="M110" s="24" t="s">
        <v>36</v>
      </c>
      <c r="N110" s="24" t="s">
        <v>37</v>
      </c>
      <c r="O110" s="24" t="s">
        <v>38</v>
      </c>
      <c r="P110" s="24" t="s">
        <v>39</v>
      </c>
      <c r="Q110" s="24" t="s">
        <v>40</v>
      </c>
      <c r="R110" s="24" t="s">
        <v>41</v>
      </c>
      <c r="S110" s="24" t="s">
        <v>42</v>
      </c>
      <c r="T110" s="24" t="s">
        <v>42</v>
      </c>
      <c r="U110" s="24" t="s">
        <v>40</v>
      </c>
      <c r="V110" s="24" t="s">
        <v>42</v>
      </c>
      <c r="W110" s="24" t="s">
        <v>42</v>
      </c>
      <c r="X110" s="24" t="s">
        <v>42</v>
      </c>
      <c r="Y110" s="24" t="s">
        <v>43</v>
      </c>
      <c r="Z110" s="24" t="s">
        <v>40</v>
      </c>
      <c r="AA110" s="24" t="s">
        <v>44</v>
      </c>
      <c r="AB110" s="24" t="s">
        <v>40</v>
      </c>
      <c r="AC110" s="24" t="s">
        <v>45</v>
      </c>
    </row>
    <row r="111" spans="1:29" ht="50.4" customHeight="1" x14ac:dyDescent="0.25">
      <c r="A111" s="24" t="s">
        <v>146</v>
      </c>
      <c r="B111" s="28" t="s">
        <v>147</v>
      </c>
      <c r="C111" s="28" t="s">
        <v>161</v>
      </c>
      <c r="D111" s="25" t="s">
        <v>67</v>
      </c>
      <c r="E111" s="26" t="s">
        <v>87</v>
      </c>
      <c r="F111" s="27">
        <v>427891.47</v>
      </c>
      <c r="G111" s="27">
        <v>4706806.17</v>
      </c>
      <c r="H111" s="24">
        <v>11940</v>
      </c>
      <c r="I111" s="24" t="s">
        <v>86</v>
      </c>
      <c r="J111" s="24">
        <v>53100195</v>
      </c>
      <c r="K111" s="28" t="s">
        <v>87</v>
      </c>
      <c r="L111" s="24">
        <v>11</v>
      </c>
      <c r="M111" s="24" t="s">
        <v>36</v>
      </c>
      <c r="N111" s="24" t="s">
        <v>37</v>
      </c>
      <c r="O111" s="24" t="s">
        <v>38</v>
      </c>
      <c r="P111" s="24" t="s">
        <v>39</v>
      </c>
      <c r="Q111" s="24" t="s">
        <v>40</v>
      </c>
      <c r="R111" s="24" t="s">
        <v>41</v>
      </c>
      <c r="S111" s="24" t="s">
        <v>40</v>
      </c>
      <c r="T111" s="24" t="s">
        <v>42</v>
      </c>
      <c r="U111" s="24" t="s">
        <v>40</v>
      </c>
      <c r="V111" s="24" t="s">
        <v>42</v>
      </c>
      <c r="W111" s="24" t="s">
        <v>42</v>
      </c>
      <c r="X111" s="24" t="s">
        <v>42</v>
      </c>
      <c r="Y111" s="24" t="s">
        <v>59</v>
      </c>
      <c r="Z111" s="24" t="s">
        <v>40</v>
      </c>
      <c r="AA111" s="24" t="s">
        <v>44</v>
      </c>
      <c r="AB111" s="24" t="s">
        <v>42</v>
      </c>
      <c r="AC111" s="24" t="s">
        <v>60</v>
      </c>
    </row>
    <row r="112" spans="1:29" ht="50.4" customHeight="1" x14ac:dyDescent="0.25">
      <c r="A112" s="24" t="s">
        <v>146</v>
      </c>
      <c r="B112" s="28" t="s">
        <v>147</v>
      </c>
      <c r="C112" s="28" t="s">
        <v>161</v>
      </c>
      <c r="D112" s="25" t="s">
        <v>67</v>
      </c>
      <c r="E112" s="26" t="s">
        <v>82</v>
      </c>
      <c r="F112" s="27">
        <v>406290.228</v>
      </c>
      <c r="G112" s="27">
        <v>2031451.14</v>
      </c>
      <c r="H112" s="24">
        <v>11948</v>
      </c>
      <c r="I112" s="24" t="s">
        <v>83</v>
      </c>
      <c r="J112" s="24">
        <v>53100195</v>
      </c>
      <c r="K112" s="28" t="s">
        <v>84</v>
      </c>
      <c r="L112" s="24">
        <v>5</v>
      </c>
      <c r="M112" s="24" t="s">
        <v>36</v>
      </c>
      <c r="N112" s="24" t="s">
        <v>58</v>
      </c>
      <c r="O112" s="24" t="s">
        <v>38</v>
      </c>
      <c r="P112" s="24" t="s">
        <v>39</v>
      </c>
      <c r="Q112" s="24" t="s">
        <v>40</v>
      </c>
      <c r="R112" s="24" t="s">
        <v>41</v>
      </c>
      <c r="S112" s="24" t="s">
        <v>40</v>
      </c>
      <c r="T112" s="24" t="s">
        <v>42</v>
      </c>
      <c r="U112" s="24" t="s">
        <v>40</v>
      </c>
      <c r="V112" s="24" t="s">
        <v>42</v>
      </c>
      <c r="W112" s="24" t="s">
        <v>42</v>
      </c>
      <c r="X112" s="24" t="s">
        <v>42</v>
      </c>
      <c r="Y112" s="24" t="s">
        <v>59</v>
      </c>
      <c r="Z112" s="24" t="s">
        <v>40</v>
      </c>
      <c r="AA112" s="24" t="s">
        <v>44</v>
      </c>
      <c r="AB112" s="24" t="s">
        <v>42</v>
      </c>
      <c r="AC112" s="24" t="s">
        <v>60</v>
      </c>
    </row>
    <row r="113" spans="1:29" ht="48.6" customHeight="1" x14ac:dyDescent="0.25">
      <c r="A113" s="24" t="s">
        <v>146</v>
      </c>
      <c r="B113" s="28" t="s">
        <v>147</v>
      </c>
      <c r="C113" s="28" t="s">
        <v>161</v>
      </c>
      <c r="D113" s="25" t="s">
        <v>67</v>
      </c>
      <c r="E113" s="26" t="s">
        <v>111</v>
      </c>
      <c r="F113" s="27">
        <v>1504614.4380000001</v>
      </c>
      <c r="G113" s="27">
        <v>3009228.8760000002</v>
      </c>
      <c r="H113" s="24">
        <v>12070</v>
      </c>
      <c r="I113" s="24" t="s">
        <v>112</v>
      </c>
      <c r="J113" s="24">
        <v>53100303</v>
      </c>
      <c r="K113" s="28" t="s">
        <v>113</v>
      </c>
      <c r="L113" s="24">
        <v>2</v>
      </c>
      <c r="M113" s="24" t="s">
        <v>36</v>
      </c>
      <c r="N113" s="24" t="s">
        <v>37</v>
      </c>
      <c r="O113" s="24" t="s">
        <v>114</v>
      </c>
      <c r="P113" s="24" t="s">
        <v>39</v>
      </c>
      <c r="Q113" s="24" t="s">
        <v>40</v>
      </c>
      <c r="R113" s="24" t="s">
        <v>41</v>
      </c>
      <c r="S113" s="24" t="s">
        <v>42</v>
      </c>
      <c r="T113" s="24" t="s">
        <v>42</v>
      </c>
      <c r="U113" s="24" t="s">
        <v>40</v>
      </c>
      <c r="V113" s="24" t="s">
        <v>42</v>
      </c>
      <c r="W113" s="24" t="s">
        <v>42</v>
      </c>
      <c r="X113" s="24" t="s">
        <v>42</v>
      </c>
      <c r="Y113" s="24" t="s">
        <v>43</v>
      </c>
      <c r="Z113" s="24" t="s">
        <v>40</v>
      </c>
      <c r="AA113" s="24" t="s">
        <v>44</v>
      </c>
      <c r="AB113" s="24" t="s">
        <v>40</v>
      </c>
      <c r="AC113" s="24" t="s">
        <v>45</v>
      </c>
    </row>
    <row r="114" spans="1:29" ht="53.4" customHeight="1" x14ac:dyDescent="0.25">
      <c r="A114" s="24" t="s">
        <v>146</v>
      </c>
      <c r="B114" s="28" t="s">
        <v>147</v>
      </c>
      <c r="C114" s="28" t="s">
        <v>161</v>
      </c>
      <c r="D114" s="25" t="s">
        <v>67</v>
      </c>
      <c r="E114" s="26" t="s">
        <v>115</v>
      </c>
      <c r="F114" s="27">
        <v>1466283.6189999999</v>
      </c>
      <c r="G114" s="27">
        <v>1466283.6189999999</v>
      </c>
      <c r="H114" s="24">
        <v>12074</v>
      </c>
      <c r="I114" s="24" t="s">
        <v>116</v>
      </c>
      <c r="J114" s="24">
        <v>53100329</v>
      </c>
      <c r="K114" s="28" t="s">
        <v>117</v>
      </c>
      <c r="L114" s="24">
        <v>1</v>
      </c>
      <c r="M114" s="24" t="s">
        <v>36</v>
      </c>
      <c r="N114" s="24" t="s">
        <v>37</v>
      </c>
      <c r="O114" s="24" t="s">
        <v>71</v>
      </c>
      <c r="P114" s="24" t="s">
        <v>39</v>
      </c>
      <c r="Q114" s="24" t="s">
        <v>40</v>
      </c>
      <c r="R114" s="24" t="s">
        <v>41</v>
      </c>
      <c r="S114" s="24" t="s">
        <v>40</v>
      </c>
      <c r="T114" s="24" t="s">
        <v>42</v>
      </c>
      <c r="U114" s="24" t="s">
        <v>40</v>
      </c>
      <c r="V114" s="24" t="s">
        <v>40</v>
      </c>
      <c r="W114" s="24" t="s">
        <v>40</v>
      </c>
      <c r="X114" s="24" t="s">
        <v>42</v>
      </c>
      <c r="Y114" s="24" t="s">
        <v>43</v>
      </c>
      <c r="Z114" s="24" t="s">
        <v>40</v>
      </c>
      <c r="AA114" s="24" t="s">
        <v>44</v>
      </c>
      <c r="AB114" s="24" t="s">
        <v>40</v>
      </c>
      <c r="AC114" s="24" t="s">
        <v>45</v>
      </c>
    </row>
    <row r="115" spans="1:29" ht="51" customHeight="1" x14ac:dyDescent="0.25">
      <c r="A115" s="24" t="s">
        <v>146</v>
      </c>
      <c r="B115" s="28" t="s">
        <v>147</v>
      </c>
      <c r="C115" s="28" t="s">
        <v>161</v>
      </c>
      <c r="D115" s="25" t="s">
        <v>67</v>
      </c>
      <c r="E115" s="26" t="s">
        <v>118</v>
      </c>
      <c r="F115" s="27">
        <v>3519184.3939999999</v>
      </c>
      <c r="G115" s="27">
        <v>3519184.3939999999</v>
      </c>
      <c r="H115" s="24">
        <v>12081</v>
      </c>
      <c r="I115" s="24" t="s">
        <v>93</v>
      </c>
      <c r="J115" s="24">
        <v>53100496</v>
      </c>
      <c r="K115" s="28" t="s">
        <v>94</v>
      </c>
      <c r="L115" s="24">
        <v>1</v>
      </c>
      <c r="M115" s="24" t="s">
        <v>36</v>
      </c>
      <c r="N115" s="24" t="s">
        <v>37</v>
      </c>
      <c r="O115" s="24" t="s">
        <v>71</v>
      </c>
      <c r="P115" s="24" t="s">
        <v>39</v>
      </c>
      <c r="Q115" s="24" t="s">
        <v>40</v>
      </c>
      <c r="R115" s="24" t="s">
        <v>41</v>
      </c>
      <c r="S115" s="24" t="s">
        <v>40</v>
      </c>
      <c r="T115" s="24" t="s">
        <v>42</v>
      </c>
      <c r="U115" s="24" t="s">
        <v>40</v>
      </c>
      <c r="V115" s="24" t="s">
        <v>42</v>
      </c>
      <c r="W115" s="24" t="s">
        <v>42</v>
      </c>
      <c r="X115" s="24" t="s">
        <v>42</v>
      </c>
      <c r="Y115" s="24" t="s">
        <v>54</v>
      </c>
      <c r="Z115" s="24" t="s">
        <v>40</v>
      </c>
      <c r="AA115" s="24" t="s">
        <v>44</v>
      </c>
      <c r="AB115" s="24" t="s">
        <v>40</v>
      </c>
      <c r="AC115" s="24" t="s">
        <v>45</v>
      </c>
    </row>
    <row r="116" spans="1:29" ht="48" x14ac:dyDescent="0.25">
      <c r="A116" s="24" t="s">
        <v>150</v>
      </c>
      <c r="B116" s="28" t="s">
        <v>151</v>
      </c>
      <c r="C116" s="28" t="s">
        <v>163</v>
      </c>
      <c r="D116" s="25" t="s">
        <v>32</v>
      </c>
      <c r="E116" s="26" t="s">
        <v>33</v>
      </c>
      <c r="F116" s="27">
        <v>2084282.81</v>
      </c>
      <c r="G116" s="27">
        <v>6252848.4299999997</v>
      </c>
      <c r="H116" s="24">
        <v>16345</v>
      </c>
      <c r="I116" s="24" t="s">
        <v>34</v>
      </c>
      <c r="J116" s="24">
        <v>53100152</v>
      </c>
      <c r="K116" s="28" t="s">
        <v>35</v>
      </c>
      <c r="L116" s="24">
        <v>3</v>
      </c>
      <c r="M116" s="24" t="s">
        <v>36</v>
      </c>
      <c r="N116" s="24" t="s">
        <v>37</v>
      </c>
      <c r="O116" s="24" t="s">
        <v>38</v>
      </c>
      <c r="P116" s="24" t="s">
        <v>39</v>
      </c>
      <c r="Q116" s="24" t="s">
        <v>40</v>
      </c>
      <c r="R116" s="24" t="s">
        <v>41</v>
      </c>
      <c r="S116" s="24" t="s">
        <v>40</v>
      </c>
      <c r="T116" s="24" t="s">
        <v>42</v>
      </c>
      <c r="U116" s="24" t="s">
        <v>40</v>
      </c>
      <c r="V116" s="24" t="s">
        <v>40</v>
      </c>
      <c r="W116" s="24" t="s">
        <v>42</v>
      </c>
      <c r="X116" s="24" t="s">
        <v>40</v>
      </c>
      <c r="Y116" s="24" t="s">
        <v>43</v>
      </c>
      <c r="Z116" s="24" t="s">
        <v>40</v>
      </c>
      <c r="AA116" s="24" t="s">
        <v>44</v>
      </c>
      <c r="AB116" s="24" t="s">
        <v>40</v>
      </c>
      <c r="AC116" s="24" t="s">
        <v>45</v>
      </c>
    </row>
    <row r="117" spans="1:29" ht="48" x14ac:dyDescent="0.25">
      <c r="A117" s="24" t="s">
        <v>150</v>
      </c>
      <c r="B117" s="28" t="s">
        <v>151</v>
      </c>
      <c r="C117" s="28" t="s">
        <v>163</v>
      </c>
      <c r="D117" s="25" t="s">
        <v>32</v>
      </c>
      <c r="E117" s="26" t="s">
        <v>33</v>
      </c>
      <c r="F117" s="27">
        <v>3496382.932</v>
      </c>
      <c r="G117" s="27">
        <v>6992765.8640000001</v>
      </c>
      <c r="H117" s="24">
        <v>16346</v>
      </c>
      <c r="I117" s="24" t="s">
        <v>65</v>
      </c>
      <c r="J117" s="24">
        <v>53100152</v>
      </c>
      <c r="K117" s="28" t="s">
        <v>66</v>
      </c>
      <c r="L117" s="24">
        <v>2</v>
      </c>
      <c r="M117" s="24" t="s">
        <v>36</v>
      </c>
      <c r="N117" s="24" t="s">
        <v>37</v>
      </c>
      <c r="O117" s="24" t="s">
        <v>38</v>
      </c>
      <c r="P117" s="24" t="s">
        <v>39</v>
      </c>
      <c r="Q117" s="24" t="s">
        <v>40</v>
      </c>
      <c r="R117" s="24" t="s">
        <v>41</v>
      </c>
      <c r="S117" s="24" t="s">
        <v>40</v>
      </c>
      <c r="T117" s="24" t="s">
        <v>42</v>
      </c>
      <c r="U117" s="24" t="s">
        <v>40</v>
      </c>
      <c r="V117" s="24" t="s">
        <v>40</v>
      </c>
      <c r="W117" s="24" t="s">
        <v>42</v>
      </c>
      <c r="X117" s="24" t="s">
        <v>40</v>
      </c>
      <c r="Y117" s="24" t="s">
        <v>43</v>
      </c>
      <c r="Z117" s="24" t="s">
        <v>40</v>
      </c>
      <c r="AA117" s="24" t="s">
        <v>44</v>
      </c>
      <c r="AB117" s="24" t="s">
        <v>40</v>
      </c>
      <c r="AC117" s="24" t="s">
        <v>45</v>
      </c>
    </row>
    <row r="118" spans="1:29" ht="48" x14ac:dyDescent="0.25">
      <c r="A118" s="24" t="s">
        <v>150</v>
      </c>
      <c r="B118" s="28" t="s">
        <v>151</v>
      </c>
      <c r="C118" s="28" t="s">
        <v>163</v>
      </c>
      <c r="D118" s="25" t="s">
        <v>32</v>
      </c>
      <c r="E118" s="26" t="s">
        <v>61</v>
      </c>
      <c r="F118" s="27">
        <v>3036544.304</v>
      </c>
      <c r="G118" s="27">
        <v>6073088.608</v>
      </c>
      <c r="H118" s="24">
        <v>16359</v>
      </c>
      <c r="I118" s="24" t="s">
        <v>62</v>
      </c>
      <c r="J118" s="24">
        <v>53100864</v>
      </c>
      <c r="K118" s="28" t="s">
        <v>95</v>
      </c>
      <c r="L118" s="24">
        <v>2</v>
      </c>
      <c r="M118" s="24" t="s">
        <v>36</v>
      </c>
      <c r="N118" s="24" t="s">
        <v>37</v>
      </c>
      <c r="O118" s="24" t="s">
        <v>64</v>
      </c>
      <c r="P118" s="24" t="s">
        <v>39</v>
      </c>
      <c r="Q118" s="24" t="s">
        <v>40</v>
      </c>
      <c r="R118" s="24" t="s">
        <v>41</v>
      </c>
      <c r="S118" s="24" t="s">
        <v>40</v>
      </c>
      <c r="T118" s="24" t="s">
        <v>42</v>
      </c>
      <c r="U118" s="24" t="s">
        <v>40</v>
      </c>
      <c r="V118" s="24" t="s">
        <v>42</v>
      </c>
      <c r="W118" s="24" t="s">
        <v>42</v>
      </c>
      <c r="X118" s="24" t="s">
        <v>42</v>
      </c>
      <c r="Y118" s="24" t="s">
        <v>96</v>
      </c>
      <c r="Z118" s="24" t="s">
        <v>40</v>
      </c>
      <c r="AA118" s="24" t="s">
        <v>44</v>
      </c>
      <c r="AB118" s="24" t="s">
        <v>40</v>
      </c>
      <c r="AC118" s="24" t="s">
        <v>45</v>
      </c>
    </row>
    <row r="119" spans="1:29" ht="48" x14ac:dyDescent="0.25">
      <c r="A119" s="24" t="s">
        <v>150</v>
      </c>
      <c r="B119" s="28" t="s">
        <v>151</v>
      </c>
      <c r="C119" s="28" t="s">
        <v>163</v>
      </c>
      <c r="D119" s="25" t="s">
        <v>32</v>
      </c>
      <c r="E119" s="26" t="s">
        <v>61</v>
      </c>
      <c r="F119" s="27">
        <v>4267873.9390000002</v>
      </c>
      <c r="G119" s="27">
        <v>4267873.9390000002</v>
      </c>
      <c r="H119" s="24">
        <v>16362</v>
      </c>
      <c r="I119" s="24" t="s">
        <v>62</v>
      </c>
      <c r="J119" s="24">
        <v>53100864</v>
      </c>
      <c r="K119" s="28" t="s">
        <v>139</v>
      </c>
      <c r="L119" s="24">
        <v>1</v>
      </c>
      <c r="M119" s="24" t="s">
        <v>36</v>
      </c>
      <c r="N119" s="24" t="s">
        <v>37</v>
      </c>
      <c r="O119" s="24" t="s">
        <v>64</v>
      </c>
      <c r="P119" s="24" t="s">
        <v>39</v>
      </c>
      <c r="Q119" s="24" t="s">
        <v>40</v>
      </c>
      <c r="R119" s="24" t="s">
        <v>41</v>
      </c>
      <c r="S119" s="24" t="s">
        <v>40</v>
      </c>
      <c r="T119" s="24" t="s">
        <v>42</v>
      </c>
      <c r="U119" s="24" t="s">
        <v>40</v>
      </c>
      <c r="V119" s="24" t="s">
        <v>42</v>
      </c>
      <c r="W119" s="24" t="s">
        <v>42</v>
      </c>
      <c r="X119" s="24" t="s">
        <v>42</v>
      </c>
      <c r="Y119" s="24" t="s">
        <v>43</v>
      </c>
      <c r="Z119" s="24" t="s">
        <v>40</v>
      </c>
      <c r="AA119" s="24" t="s">
        <v>44</v>
      </c>
      <c r="AB119" s="24" t="s">
        <v>40</v>
      </c>
      <c r="AC119" s="24" t="s">
        <v>45</v>
      </c>
    </row>
    <row r="120" spans="1:29" ht="48" x14ac:dyDescent="0.25">
      <c r="A120" s="24" t="s">
        <v>150</v>
      </c>
      <c r="B120" s="28" t="s">
        <v>151</v>
      </c>
      <c r="C120" s="28" t="s">
        <v>163</v>
      </c>
      <c r="D120" s="25" t="s">
        <v>32</v>
      </c>
      <c r="E120" s="26" t="s">
        <v>97</v>
      </c>
      <c r="F120" s="27">
        <v>30081838.324999999</v>
      </c>
      <c r="G120" s="27">
        <v>30081838.324999999</v>
      </c>
      <c r="H120" s="24">
        <v>17035</v>
      </c>
      <c r="I120" s="24" t="s">
        <v>47</v>
      </c>
      <c r="J120" s="24">
        <v>53100147</v>
      </c>
      <c r="K120" s="28" t="s">
        <v>48</v>
      </c>
      <c r="L120" s="24">
        <v>1</v>
      </c>
      <c r="M120" s="24" t="s">
        <v>36</v>
      </c>
      <c r="N120" s="24" t="s">
        <v>37</v>
      </c>
      <c r="O120" s="24" t="s">
        <v>49</v>
      </c>
      <c r="P120" s="24" t="s">
        <v>39</v>
      </c>
      <c r="Q120" s="24" t="s">
        <v>40</v>
      </c>
      <c r="R120" s="24" t="s">
        <v>41</v>
      </c>
      <c r="S120" s="24" t="s">
        <v>40</v>
      </c>
      <c r="T120" s="24" t="s">
        <v>42</v>
      </c>
      <c r="U120" s="24" t="s">
        <v>40</v>
      </c>
      <c r="V120" s="24" t="s">
        <v>42</v>
      </c>
      <c r="W120" s="24" t="s">
        <v>42</v>
      </c>
      <c r="X120" s="24" t="s">
        <v>42</v>
      </c>
      <c r="Y120" s="24" t="s">
        <v>50</v>
      </c>
      <c r="Z120" s="24" t="s">
        <v>40</v>
      </c>
      <c r="AA120" s="24" t="s">
        <v>51</v>
      </c>
      <c r="AB120" s="24" t="s">
        <v>40</v>
      </c>
      <c r="AC120" s="24"/>
    </row>
    <row r="121" spans="1:29" ht="48" x14ac:dyDescent="0.25">
      <c r="A121" s="24" t="s">
        <v>150</v>
      </c>
      <c r="B121" s="28" t="s">
        <v>151</v>
      </c>
      <c r="C121" s="28" t="s">
        <v>163</v>
      </c>
      <c r="D121" s="25" t="s">
        <v>32</v>
      </c>
      <c r="E121" s="26" t="s">
        <v>123</v>
      </c>
      <c r="F121" s="27">
        <v>3657225</v>
      </c>
      <c r="G121" s="27">
        <v>3657225</v>
      </c>
      <c r="H121" s="24">
        <v>20818</v>
      </c>
      <c r="I121" s="24" t="s">
        <v>53</v>
      </c>
      <c r="J121" s="24">
        <v>53100136</v>
      </c>
      <c r="K121" s="28" t="s">
        <v>52</v>
      </c>
      <c r="L121" s="24">
        <v>1</v>
      </c>
      <c r="M121" s="24" t="s">
        <v>36</v>
      </c>
      <c r="N121" s="24" t="s">
        <v>37</v>
      </c>
      <c r="O121" s="24" t="s">
        <v>49</v>
      </c>
      <c r="P121" s="24" t="s">
        <v>39</v>
      </c>
      <c r="Q121" s="24" t="s">
        <v>40</v>
      </c>
      <c r="R121" s="24" t="s">
        <v>41</v>
      </c>
      <c r="S121" s="24" t="s">
        <v>40</v>
      </c>
      <c r="T121" s="24" t="s">
        <v>42</v>
      </c>
      <c r="U121" s="24" t="s">
        <v>40</v>
      </c>
      <c r="V121" s="24" t="s">
        <v>42</v>
      </c>
      <c r="W121" s="24" t="s">
        <v>42</v>
      </c>
      <c r="X121" s="24" t="s">
        <v>42</v>
      </c>
      <c r="Y121" s="24" t="s">
        <v>54</v>
      </c>
      <c r="Z121" s="24" t="s">
        <v>40</v>
      </c>
      <c r="AA121" s="24" t="s">
        <v>51</v>
      </c>
      <c r="AB121" s="24" t="s">
        <v>40</v>
      </c>
      <c r="AC121" s="24"/>
    </row>
    <row r="122" spans="1:29" ht="48" x14ac:dyDescent="0.25">
      <c r="A122" s="24" t="s">
        <v>150</v>
      </c>
      <c r="B122" s="28" t="s">
        <v>151</v>
      </c>
      <c r="C122" s="28" t="s">
        <v>163</v>
      </c>
      <c r="D122" s="25" t="s">
        <v>32</v>
      </c>
      <c r="E122" s="26" t="s">
        <v>102</v>
      </c>
      <c r="F122" s="27">
        <v>1575207.23</v>
      </c>
      <c r="G122" s="27">
        <v>14176865.07</v>
      </c>
      <c r="H122" s="24">
        <v>21303</v>
      </c>
      <c r="I122" s="24" t="s">
        <v>56</v>
      </c>
      <c r="J122" s="24">
        <v>53100195</v>
      </c>
      <c r="K122" s="28" t="s">
        <v>57</v>
      </c>
      <c r="L122" s="24">
        <v>9</v>
      </c>
      <c r="M122" s="24" t="s">
        <v>36</v>
      </c>
      <c r="N122" s="24" t="s">
        <v>58</v>
      </c>
      <c r="O122" s="24" t="s">
        <v>38</v>
      </c>
      <c r="P122" s="24" t="s">
        <v>39</v>
      </c>
      <c r="Q122" s="24" t="s">
        <v>40</v>
      </c>
      <c r="R122" s="24" t="s">
        <v>41</v>
      </c>
      <c r="S122" s="24" t="s">
        <v>40</v>
      </c>
      <c r="T122" s="24" t="s">
        <v>42</v>
      </c>
      <c r="U122" s="24" t="s">
        <v>40</v>
      </c>
      <c r="V122" s="24" t="s">
        <v>42</v>
      </c>
      <c r="W122" s="24" t="s">
        <v>42</v>
      </c>
      <c r="X122" s="24" t="s">
        <v>42</v>
      </c>
      <c r="Y122" s="24" t="s">
        <v>59</v>
      </c>
      <c r="Z122" s="24" t="s">
        <v>40</v>
      </c>
      <c r="AA122" s="24" t="s">
        <v>44</v>
      </c>
      <c r="AB122" s="24" t="s">
        <v>42</v>
      </c>
      <c r="AC122" s="24" t="s">
        <v>60</v>
      </c>
    </row>
    <row r="123" spans="1:29" ht="48" x14ac:dyDescent="0.25">
      <c r="A123" s="24" t="s">
        <v>150</v>
      </c>
      <c r="B123" s="28" t="s">
        <v>151</v>
      </c>
      <c r="C123" s="28" t="s">
        <v>163</v>
      </c>
      <c r="D123" s="25" t="s">
        <v>67</v>
      </c>
      <c r="E123" s="26" t="s">
        <v>68</v>
      </c>
      <c r="F123" s="27">
        <v>610595.571</v>
      </c>
      <c r="G123" s="27">
        <v>610595.571</v>
      </c>
      <c r="H123" s="24">
        <v>11759</v>
      </c>
      <c r="I123" s="24" t="s">
        <v>69</v>
      </c>
      <c r="J123" s="24">
        <v>53100327</v>
      </c>
      <c r="K123" s="28" t="s">
        <v>70</v>
      </c>
      <c r="L123" s="24">
        <v>1</v>
      </c>
      <c r="M123" s="24" t="s">
        <v>36</v>
      </c>
      <c r="N123" s="24" t="s">
        <v>37</v>
      </c>
      <c r="O123" s="24" t="s">
        <v>71</v>
      </c>
      <c r="P123" s="24" t="s">
        <v>39</v>
      </c>
      <c r="Q123" s="24" t="s">
        <v>40</v>
      </c>
      <c r="R123" s="24" t="s">
        <v>41</v>
      </c>
      <c r="S123" s="24" t="s">
        <v>40</v>
      </c>
      <c r="T123" s="24" t="s">
        <v>42</v>
      </c>
      <c r="U123" s="24" t="s">
        <v>40</v>
      </c>
      <c r="V123" s="24" t="s">
        <v>40</v>
      </c>
      <c r="W123" s="24" t="s">
        <v>40</v>
      </c>
      <c r="X123" s="24" t="s">
        <v>42</v>
      </c>
      <c r="Y123" s="24" t="s">
        <v>43</v>
      </c>
      <c r="Z123" s="24" t="s">
        <v>40</v>
      </c>
      <c r="AA123" s="24" t="s">
        <v>44</v>
      </c>
      <c r="AB123" s="24" t="s">
        <v>42</v>
      </c>
      <c r="AC123" s="24" t="s">
        <v>72</v>
      </c>
    </row>
    <row r="124" spans="1:29" ht="48" x14ac:dyDescent="0.25">
      <c r="A124" s="24" t="s">
        <v>150</v>
      </c>
      <c r="B124" s="28" t="s">
        <v>151</v>
      </c>
      <c r="C124" s="28" t="s">
        <v>163</v>
      </c>
      <c r="D124" s="25" t="s">
        <v>67</v>
      </c>
      <c r="E124" s="26" t="s">
        <v>79</v>
      </c>
      <c r="F124" s="27">
        <v>14125098.213</v>
      </c>
      <c r="G124" s="27">
        <v>28250196.425999999</v>
      </c>
      <c r="H124" s="24">
        <v>11813</v>
      </c>
      <c r="I124" s="24" t="s">
        <v>80</v>
      </c>
      <c r="J124" s="24">
        <v>53100136</v>
      </c>
      <c r="K124" s="28" t="s">
        <v>81</v>
      </c>
      <c r="L124" s="24">
        <v>2</v>
      </c>
      <c r="M124" s="24" t="s">
        <v>36</v>
      </c>
      <c r="N124" s="24" t="s">
        <v>37</v>
      </c>
      <c r="O124" s="24" t="s">
        <v>49</v>
      </c>
      <c r="P124" s="24" t="s">
        <v>39</v>
      </c>
      <c r="Q124" s="24" t="s">
        <v>40</v>
      </c>
      <c r="R124" s="24" t="s">
        <v>41</v>
      </c>
      <c r="S124" s="24" t="s">
        <v>40</v>
      </c>
      <c r="T124" s="24" t="s">
        <v>42</v>
      </c>
      <c r="U124" s="24" t="s">
        <v>40</v>
      </c>
      <c r="V124" s="24" t="s">
        <v>42</v>
      </c>
      <c r="W124" s="24" t="s">
        <v>42</v>
      </c>
      <c r="X124" s="24" t="s">
        <v>42</v>
      </c>
      <c r="Y124" s="24" t="s">
        <v>54</v>
      </c>
      <c r="Z124" s="24" t="s">
        <v>40</v>
      </c>
      <c r="AA124" s="24" t="s">
        <v>51</v>
      </c>
      <c r="AB124" s="24" t="s">
        <v>40</v>
      </c>
      <c r="AC124" s="24"/>
    </row>
    <row r="125" spans="1:29" ht="48" x14ac:dyDescent="0.25">
      <c r="A125" s="24" t="s">
        <v>150</v>
      </c>
      <c r="B125" s="28" t="s">
        <v>151</v>
      </c>
      <c r="C125" s="28" t="s">
        <v>163</v>
      </c>
      <c r="D125" s="25" t="s">
        <v>67</v>
      </c>
      <c r="E125" s="26" t="s">
        <v>76</v>
      </c>
      <c r="F125" s="27">
        <v>6622676.4939999999</v>
      </c>
      <c r="G125" s="27">
        <v>13245352.988</v>
      </c>
      <c r="H125" s="24">
        <v>11814</v>
      </c>
      <c r="I125" s="24" t="s">
        <v>77</v>
      </c>
      <c r="J125" s="24">
        <v>53100136</v>
      </c>
      <c r="K125" s="28" t="s">
        <v>78</v>
      </c>
      <c r="L125" s="24">
        <v>2</v>
      </c>
      <c r="M125" s="24" t="s">
        <v>36</v>
      </c>
      <c r="N125" s="24" t="s">
        <v>37</v>
      </c>
      <c r="O125" s="24" t="s">
        <v>49</v>
      </c>
      <c r="P125" s="24" t="s">
        <v>39</v>
      </c>
      <c r="Q125" s="24" t="s">
        <v>40</v>
      </c>
      <c r="R125" s="24" t="s">
        <v>41</v>
      </c>
      <c r="S125" s="24" t="s">
        <v>40</v>
      </c>
      <c r="T125" s="24" t="s">
        <v>42</v>
      </c>
      <c r="U125" s="24" t="s">
        <v>40</v>
      </c>
      <c r="V125" s="24" t="s">
        <v>42</v>
      </c>
      <c r="W125" s="24" t="s">
        <v>42</v>
      </c>
      <c r="X125" s="24" t="s">
        <v>42</v>
      </c>
      <c r="Y125" s="24" t="s">
        <v>54</v>
      </c>
      <c r="Z125" s="24" t="s">
        <v>40</v>
      </c>
      <c r="AA125" s="24" t="s">
        <v>51</v>
      </c>
      <c r="AB125" s="24" t="s">
        <v>40</v>
      </c>
      <c r="AC125" s="24"/>
    </row>
    <row r="126" spans="1:29" ht="48" x14ac:dyDescent="0.25">
      <c r="A126" s="24" t="s">
        <v>150</v>
      </c>
      <c r="B126" s="28" t="s">
        <v>151</v>
      </c>
      <c r="C126" s="28" t="s">
        <v>163</v>
      </c>
      <c r="D126" s="25" t="s">
        <v>67</v>
      </c>
      <c r="E126" s="26" t="s">
        <v>107</v>
      </c>
      <c r="F126" s="27">
        <v>3750293.9720000001</v>
      </c>
      <c r="G126" s="27">
        <v>3750293.9720000001</v>
      </c>
      <c r="H126" s="24">
        <v>11816</v>
      </c>
      <c r="I126" s="24" t="s">
        <v>74</v>
      </c>
      <c r="J126" s="24">
        <v>53100867</v>
      </c>
      <c r="K126" s="28" t="s">
        <v>75</v>
      </c>
      <c r="L126" s="24">
        <v>1</v>
      </c>
      <c r="M126" s="24" t="s">
        <v>36</v>
      </c>
      <c r="N126" s="24" t="s">
        <v>37</v>
      </c>
      <c r="O126" s="24" t="s">
        <v>49</v>
      </c>
      <c r="P126" s="24" t="s">
        <v>39</v>
      </c>
      <c r="Q126" s="24" t="s">
        <v>40</v>
      </c>
      <c r="R126" s="24" t="s">
        <v>41</v>
      </c>
      <c r="S126" s="24" t="s">
        <v>40</v>
      </c>
      <c r="T126" s="24" t="s">
        <v>42</v>
      </c>
      <c r="U126" s="24" t="s">
        <v>40</v>
      </c>
      <c r="V126" s="24" t="s">
        <v>42</v>
      </c>
      <c r="W126" s="24" t="s">
        <v>42</v>
      </c>
      <c r="X126" s="24" t="s">
        <v>42</v>
      </c>
      <c r="Y126" s="24" t="s">
        <v>54</v>
      </c>
      <c r="Z126" s="24" t="s">
        <v>40</v>
      </c>
      <c r="AA126" s="24" t="s">
        <v>51</v>
      </c>
      <c r="AB126" s="24" t="s">
        <v>40</v>
      </c>
      <c r="AC126" s="24"/>
    </row>
    <row r="127" spans="1:29" ht="48" x14ac:dyDescent="0.25">
      <c r="A127" s="24" t="s">
        <v>150</v>
      </c>
      <c r="B127" s="28" t="s">
        <v>151</v>
      </c>
      <c r="C127" s="28" t="s">
        <v>163</v>
      </c>
      <c r="D127" s="25" t="s">
        <v>67</v>
      </c>
      <c r="E127" s="26" t="s">
        <v>108</v>
      </c>
      <c r="F127" s="27">
        <v>16517075.017999999</v>
      </c>
      <c r="G127" s="27">
        <v>16517075.017999999</v>
      </c>
      <c r="H127" s="24">
        <v>11825</v>
      </c>
      <c r="I127" s="24" t="s">
        <v>109</v>
      </c>
      <c r="J127" s="24">
        <v>53100136</v>
      </c>
      <c r="K127" s="28" t="s">
        <v>110</v>
      </c>
      <c r="L127" s="24">
        <v>1</v>
      </c>
      <c r="M127" s="24" t="s">
        <v>36</v>
      </c>
      <c r="N127" s="24" t="s">
        <v>37</v>
      </c>
      <c r="O127" s="24" t="s">
        <v>49</v>
      </c>
      <c r="P127" s="24" t="s">
        <v>39</v>
      </c>
      <c r="Q127" s="24" t="s">
        <v>40</v>
      </c>
      <c r="R127" s="24" t="s">
        <v>41</v>
      </c>
      <c r="S127" s="24" t="s">
        <v>40</v>
      </c>
      <c r="T127" s="24" t="s">
        <v>42</v>
      </c>
      <c r="U127" s="24" t="s">
        <v>40</v>
      </c>
      <c r="V127" s="24" t="s">
        <v>42</v>
      </c>
      <c r="W127" s="24" t="s">
        <v>42</v>
      </c>
      <c r="X127" s="24" t="s">
        <v>42</v>
      </c>
      <c r="Y127" s="24" t="s">
        <v>54</v>
      </c>
      <c r="Z127" s="24" t="s">
        <v>40</v>
      </c>
      <c r="AA127" s="24" t="s">
        <v>51</v>
      </c>
      <c r="AB127" s="24" t="s">
        <v>40</v>
      </c>
      <c r="AC127" s="24"/>
    </row>
    <row r="128" spans="1:29" ht="48" x14ac:dyDescent="0.25">
      <c r="A128" s="24" t="s">
        <v>150</v>
      </c>
      <c r="B128" s="28" t="s">
        <v>151</v>
      </c>
      <c r="C128" s="28" t="s">
        <v>163</v>
      </c>
      <c r="D128" s="25" t="s">
        <v>67</v>
      </c>
      <c r="E128" s="26" t="s">
        <v>89</v>
      </c>
      <c r="F128" s="27">
        <v>3120690.2489999998</v>
      </c>
      <c r="G128" s="27">
        <v>3120690.2489999998</v>
      </c>
      <c r="H128" s="24">
        <v>11871</v>
      </c>
      <c r="I128" s="24" t="s">
        <v>90</v>
      </c>
      <c r="J128" s="24">
        <v>53100152</v>
      </c>
      <c r="K128" s="28" t="s">
        <v>91</v>
      </c>
      <c r="L128" s="24">
        <v>1</v>
      </c>
      <c r="M128" s="24" t="s">
        <v>36</v>
      </c>
      <c r="N128" s="24" t="s">
        <v>37</v>
      </c>
      <c r="O128" s="24" t="s">
        <v>38</v>
      </c>
      <c r="P128" s="24" t="s">
        <v>39</v>
      </c>
      <c r="Q128" s="24" t="s">
        <v>40</v>
      </c>
      <c r="R128" s="24" t="s">
        <v>41</v>
      </c>
      <c r="S128" s="24" t="s">
        <v>42</v>
      </c>
      <c r="T128" s="24" t="s">
        <v>42</v>
      </c>
      <c r="U128" s="24" t="s">
        <v>40</v>
      </c>
      <c r="V128" s="24" t="s">
        <v>42</v>
      </c>
      <c r="W128" s="24" t="s">
        <v>42</v>
      </c>
      <c r="X128" s="24" t="s">
        <v>42</v>
      </c>
      <c r="Y128" s="24" t="s">
        <v>43</v>
      </c>
      <c r="Z128" s="24" t="s">
        <v>40</v>
      </c>
      <c r="AA128" s="24" t="s">
        <v>44</v>
      </c>
      <c r="AB128" s="24" t="s">
        <v>40</v>
      </c>
      <c r="AC128" s="24" t="s">
        <v>45</v>
      </c>
    </row>
    <row r="129" spans="1:29" ht="48" x14ac:dyDescent="0.25">
      <c r="A129" s="24" t="s">
        <v>150</v>
      </c>
      <c r="B129" s="28" t="s">
        <v>151</v>
      </c>
      <c r="C129" s="28" t="s">
        <v>163</v>
      </c>
      <c r="D129" s="25" t="s">
        <v>67</v>
      </c>
      <c r="E129" s="26" t="s">
        <v>87</v>
      </c>
      <c r="F129" s="27">
        <v>427891.47</v>
      </c>
      <c r="G129" s="27">
        <v>3851023.23</v>
      </c>
      <c r="H129" s="24">
        <v>11940</v>
      </c>
      <c r="I129" s="24" t="s">
        <v>86</v>
      </c>
      <c r="J129" s="24">
        <v>53100195</v>
      </c>
      <c r="K129" s="28" t="s">
        <v>87</v>
      </c>
      <c r="L129" s="24">
        <v>9</v>
      </c>
      <c r="M129" s="24" t="s">
        <v>36</v>
      </c>
      <c r="N129" s="24" t="s">
        <v>37</v>
      </c>
      <c r="O129" s="24" t="s">
        <v>38</v>
      </c>
      <c r="P129" s="24" t="s">
        <v>39</v>
      </c>
      <c r="Q129" s="24" t="s">
        <v>40</v>
      </c>
      <c r="R129" s="24" t="s">
        <v>41</v>
      </c>
      <c r="S129" s="24" t="s">
        <v>40</v>
      </c>
      <c r="T129" s="24" t="s">
        <v>42</v>
      </c>
      <c r="U129" s="24" t="s">
        <v>40</v>
      </c>
      <c r="V129" s="24" t="s">
        <v>42</v>
      </c>
      <c r="W129" s="24" t="s">
        <v>42</v>
      </c>
      <c r="X129" s="24" t="s">
        <v>42</v>
      </c>
      <c r="Y129" s="24" t="s">
        <v>59</v>
      </c>
      <c r="Z129" s="24" t="s">
        <v>40</v>
      </c>
      <c r="AA129" s="24" t="s">
        <v>44</v>
      </c>
      <c r="AB129" s="24" t="s">
        <v>42</v>
      </c>
      <c r="AC129" s="24" t="s">
        <v>60</v>
      </c>
    </row>
    <row r="130" spans="1:29" ht="48" x14ac:dyDescent="0.25">
      <c r="A130" s="24" t="s">
        <v>150</v>
      </c>
      <c r="B130" s="28" t="s">
        <v>151</v>
      </c>
      <c r="C130" s="28" t="s">
        <v>163</v>
      </c>
      <c r="D130" s="25" t="s">
        <v>67</v>
      </c>
      <c r="E130" s="26" t="s">
        <v>82</v>
      </c>
      <c r="F130" s="27">
        <v>406290.228</v>
      </c>
      <c r="G130" s="27">
        <v>1625160.912</v>
      </c>
      <c r="H130" s="24">
        <v>11948</v>
      </c>
      <c r="I130" s="24" t="s">
        <v>83</v>
      </c>
      <c r="J130" s="24">
        <v>53100195</v>
      </c>
      <c r="K130" s="28" t="s">
        <v>84</v>
      </c>
      <c r="L130" s="24">
        <v>4</v>
      </c>
      <c r="M130" s="24" t="s">
        <v>36</v>
      </c>
      <c r="N130" s="24" t="s">
        <v>58</v>
      </c>
      <c r="O130" s="24" t="s">
        <v>38</v>
      </c>
      <c r="P130" s="24" t="s">
        <v>39</v>
      </c>
      <c r="Q130" s="24" t="s">
        <v>40</v>
      </c>
      <c r="R130" s="24" t="s">
        <v>41</v>
      </c>
      <c r="S130" s="24" t="s">
        <v>40</v>
      </c>
      <c r="T130" s="24" t="s">
        <v>42</v>
      </c>
      <c r="U130" s="24" t="s">
        <v>40</v>
      </c>
      <c r="V130" s="24" t="s">
        <v>42</v>
      </c>
      <c r="W130" s="24" t="s">
        <v>42</v>
      </c>
      <c r="X130" s="24" t="s">
        <v>42</v>
      </c>
      <c r="Y130" s="24" t="s">
        <v>59</v>
      </c>
      <c r="Z130" s="24" t="s">
        <v>40</v>
      </c>
      <c r="AA130" s="24" t="s">
        <v>44</v>
      </c>
      <c r="AB130" s="24" t="s">
        <v>42</v>
      </c>
      <c r="AC130" s="24" t="s">
        <v>60</v>
      </c>
    </row>
    <row r="131" spans="1:29" ht="48" x14ac:dyDescent="0.25">
      <c r="A131" s="24" t="s">
        <v>150</v>
      </c>
      <c r="B131" s="28" t="s">
        <v>151</v>
      </c>
      <c r="C131" s="28" t="s">
        <v>163</v>
      </c>
      <c r="D131" s="25" t="s">
        <v>67</v>
      </c>
      <c r="E131" s="26" t="s">
        <v>111</v>
      </c>
      <c r="F131" s="27">
        <v>1504614.439</v>
      </c>
      <c r="G131" s="27">
        <v>3009228.878</v>
      </c>
      <c r="H131" s="24">
        <v>12070</v>
      </c>
      <c r="I131" s="24" t="s">
        <v>112</v>
      </c>
      <c r="J131" s="24">
        <v>53100303</v>
      </c>
      <c r="K131" s="28" t="s">
        <v>113</v>
      </c>
      <c r="L131" s="24">
        <v>2</v>
      </c>
      <c r="M131" s="24" t="s">
        <v>36</v>
      </c>
      <c r="N131" s="24" t="s">
        <v>37</v>
      </c>
      <c r="O131" s="24" t="s">
        <v>114</v>
      </c>
      <c r="P131" s="24" t="s">
        <v>39</v>
      </c>
      <c r="Q131" s="24" t="s">
        <v>40</v>
      </c>
      <c r="R131" s="24" t="s">
        <v>41</v>
      </c>
      <c r="S131" s="24" t="s">
        <v>42</v>
      </c>
      <c r="T131" s="24" t="s">
        <v>42</v>
      </c>
      <c r="U131" s="24" t="s">
        <v>40</v>
      </c>
      <c r="V131" s="24" t="s">
        <v>42</v>
      </c>
      <c r="W131" s="24" t="s">
        <v>42</v>
      </c>
      <c r="X131" s="24" t="s">
        <v>42</v>
      </c>
      <c r="Y131" s="24" t="s">
        <v>43</v>
      </c>
      <c r="Z131" s="24" t="s">
        <v>40</v>
      </c>
      <c r="AA131" s="24" t="s">
        <v>44</v>
      </c>
      <c r="AB131" s="24" t="s">
        <v>40</v>
      </c>
      <c r="AC131" s="24" t="s">
        <v>45</v>
      </c>
    </row>
    <row r="132" spans="1:29" ht="48" x14ac:dyDescent="0.25">
      <c r="A132" s="24" t="s">
        <v>150</v>
      </c>
      <c r="B132" s="28" t="s">
        <v>151</v>
      </c>
      <c r="C132" s="28" t="s">
        <v>163</v>
      </c>
      <c r="D132" s="25" t="s">
        <v>67</v>
      </c>
      <c r="E132" s="26" t="s">
        <v>115</v>
      </c>
      <c r="F132" s="27">
        <v>1466283.62</v>
      </c>
      <c r="G132" s="27">
        <v>1466283.62</v>
      </c>
      <c r="H132" s="24">
        <v>12074</v>
      </c>
      <c r="I132" s="24" t="s">
        <v>116</v>
      </c>
      <c r="J132" s="24">
        <v>53100329</v>
      </c>
      <c r="K132" s="28" t="s">
        <v>117</v>
      </c>
      <c r="L132" s="24">
        <v>1</v>
      </c>
      <c r="M132" s="24" t="s">
        <v>36</v>
      </c>
      <c r="N132" s="24" t="s">
        <v>37</v>
      </c>
      <c r="O132" s="24" t="s">
        <v>71</v>
      </c>
      <c r="P132" s="24" t="s">
        <v>39</v>
      </c>
      <c r="Q132" s="24" t="s">
        <v>40</v>
      </c>
      <c r="R132" s="24" t="s">
        <v>41</v>
      </c>
      <c r="S132" s="24" t="s">
        <v>40</v>
      </c>
      <c r="T132" s="24" t="s">
        <v>42</v>
      </c>
      <c r="U132" s="24" t="s">
        <v>40</v>
      </c>
      <c r="V132" s="24" t="s">
        <v>40</v>
      </c>
      <c r="W132" s="24" t="s">
        <v>40</v>
      </c>
      <c r="X132" s="24" t="s">
        <v>42</v>
      </c>
      <c r="Y132" s="24" t="s">
        <v>43</v>
      </c>
      <c r="Z132" s="24" t="s">
        <v>40</v>
      </c>
      <c r="AA132" s="24" t="s">
        <v>44</v>
      </c>
      <c r="AB132" s="24" t="s">
        <v>40</v>
      </c>
      <c r="AC132" s="24" t="s">
        <v>45</v>
      </c>
    </row>
    <row r="133" spans="1:29" ht="48" x14ac:dyDescent="0.25">
      <c r="A133" s="24" t="s">
        <v>142</v>
      </c>
      <c r="B133" s="28" t="s">
        <v>143</v>
      </c>
      <c r="C133" s="28" t="s">
        <v>158</v>
      </c>
      <c r="D133" s="25" t="s">
        <v>32</v>
      </c>
      <c r="E133" s="26" t="s">
        <v>33</v>
      </c>
      <c r="F133" s="27">
        <v>1729838.8330000001</v>
      </c>
      <c r="G133" s="27">
        <v>1729838.8330000001</v>
      </c>
      <c r="H133" s="24">
        <v>16345</v>
      </c>
      <c r="I133" s="24" t="s">
        <v>34</v>
      </c>
      <c r="J133" s="24">
        <v>53100152</v>
      </c>
      <c r="K133" s="28" t="s">
        <v>35</v>
      </c>
      <c r="L133" s="24">
        <v>1</v>
      </c>
      <c r="M133" s="24" t="s">
        <v>36</v>
      </c>
      <c r="N133" s="24" t="s">
        <v>37</v>
      </c>
      <c r="O133" s="24" t="s">
        <v>38</v>
      </c>
      <c r="P133" s="24" t="s">
        <v>39</v>
      </c>
      <c r="Q133" s="24" t="s">
        <v>40</v>
      </c>
      <c r="R133" s="24" t="s">
        <v>41</v>
      </c>
      <c r="S133" s="24" t="s">
        <v>40</v>
      </c>
      <c r="T133" s="24" t="s">
        <v>42</v>
      </c>
      <c r="U133" s="24" t="s">
        <v>40</v>
      </c>
      <c r="V133" s="24" t="s">
        <v>40</v>
      </c>
      <c r="W133" s="24" t="s">
        <v>42</v>
      </c>
      <c r="X133" s="24" t="s">
        <v>40</v>
      </c>
      <c r="Y133" s="24" t="s">
        <v>43</v>
      </c>
      <c r="Z133" s="24" t="s">
        <v>40</v>
      </c>
      <c r="AA133" s="24" t="s">
        <v>44</v>
      </c>
      <c r="AB133" s="24" t="s">
        <v>40</v>
      </c>
      <c r="AC133" s="24" t="s">
        <v>45</v>
      </c>
    </row>
    <row r="134" spans="1:29" ht="48" x14ac:dyDescent="0.25">
      <c r="A134" s="24" t="s">
        <v>142</v>
      </c>
      <c r="B134" s="28" t="s">
        <v>143</v>
      </c>
      <c r="C134" s="28" t="s">
        <v>158</v>
      </c>
      <c r="D134" s="25" t="s">
        <v>32</v>
      </c>
      <c r="E134" s="26" t="s">
        <v>46</v>
      </c>
      <c r="F134" s="27">
        <v>24966253.070999999</v>
      </c>
      <c r="G134" s="27">
        <v>24966253.070999999</v>
      </c>
      <c r="H134" s="24">
        <v>17035</v>
      </c>
      <c r="I134" s="24" t="s">
        <v>47</v>
      </c>
      <c r="J134" s="24">
        <v>53100147</v>
      </c>
      <c r="K134" s="28" t="s">
        <v>48</v>
      </c>
      <c r="L134" s="24">
        <v>1</v>
      </c>
      <c r="M134" s="24" t="s">
        <v>36</v>
      </c>
      <c r="N134" s="24" t="s">
        <v>37</v>
      </c>
      <c r="O134" s="24" t="s">
        <v>49</v>
      </c>
      <c r="P134" s="24" t="s">
        <v>39</v>
      </c>
      <c r="Q134" s="24" t="s">
        <v>40</v>
      </c>
      <c r="R134" s="24" t="s">
        <v>41</v>
      </c>
      <c r="S134" s="24" t="s">
        <v>40</v>
      </c>
      <c r="T134" s="24" t="s">
        <v>42</v>
      </c>
      <c r="U134" s="24" t="s">
        <v>40</v>
      </c>
      <c r="V134" s="24" t="s">
        <v>42</v>
      </c>
      <c r="W134" s="24" t="s">
        <v>42</v>
      </c>
      <c r="X134" s="24" t="s">
        <v>42</v>
      </c>
      <c r="Y134" s="24" t="s">
        <v>50</v>
      </c>
      <c r="Z134" s="24" t="s">
        <v>40</v>
      </c>
      <c r="AA134" s="24" t="s">
        <v>51</v>
      </c>
      <c r="AB134" s="24" t="s">
        <v>40</v>
      </c>
      <c r="AC134" s="24"/>
    </row>
    <row r="135" spans="1:29" ht="48" x14ac:dyDescent="0.25">
      <c r="A135" s="24" t="s">
        <v>142</v>
      </c>
      <c r="B135" s="28" t="s">
        <v>143</v>
      </c>
      <c r="C135" s="28" t="s">
        <v>158</v>
      </c>
      <c r="D135" s="25" t="s">
        <v>32</v>
      </c>
      <c r="E135" s="26" t="s">
        <v>103</v>
      </c>
      <c r="F135" s="27">
        <v>40325345.788999997</v>
      </c>
      <c r="G135" s="27">
        <v>40325345.788999997</v>
      </c>
      <c r="H135" s="24">
        <v>21427</v>
      </c>
      <c r="I135" s="24" t="s">
        <v>104</v>
      </c>
      <c r="J135" s="24">
        <v>53100390</v>
      </c>
      <c r="K135" s="28" t="s">
        <v>105</v>
      </c>
      <c r="L135" s="24">
        <v>1</v>
      </c>
      <c r="M135" s="24" t="s">
        <v>36</v>
      </c>
      <c r="N135" s="24" t="s">
        <v>37</v>
      </c>
      <c r="O135" s="24" t="s">
        <v>49</v>
      </c>
      <c r="P135" s="24" t="s">
        <v>39</v>
      </c>
      <c r="Q135" s="24" t="s">
        <v>40</v>
      </c>
      <c r="R135" s="24" t="s">
        <v>41</v>
      </c>
      <c r="S135" s="24" t="s">
        <v>40</v>
      </c>
      <c r="T135" s="24" t="s">
        <v>42</v>
      </c>
      <c r="U135" s="24" t="s">
        <v>40</v>
      </c>
      <c r="V135" s="24" t="s">
        <v>40</v>
      </c>
      <c r="W135" s="24" t="s">
        <v>42</v>
      </c>
      <c r="X135" s="24" t="s">
        <v>42</v>
      </c>
      <c r="Y135" s="24" t="s">
        <v>54</v>
      </c>
      <c r="Z135" s="24" t="s">
        <v>40</v>
      </c>
      <c r="AA135" s="24" t="s">
        <v>44</v>
      </c>
      <c r="AB135" s="24" t="s">
        <v>40</v>
      </c>
      <c r="AC135" s="24"/>
    </row>
    <row r="136" spans="1:29" ht="48" x14ac:dyDescent="0.25">
      <c r="A136" s="24" t="s">
        <v>142</v>
      </c>
      <c r="B136" s="28" t="s">
        <v>143</v>
      </c>
      <c r="C136" s="28" t="s">
        <v>158</v>
      </c>
      <c r="D136" s="25" t="s">
        <v>32</v>
      </c>
      <c r="E136" s="26" t="s">
        <v>123</v>
      </c>
      <c r="F136" s="27">
        <v>3657225</v>
      </c>
      <c r="G136" s="27">
        <v>3657225</v>
      </c>
      <c r="H136" s="24">
        <v>20818</v>
      </c>
      <c r="I136" s="24" t="s">
        <v>53</v>
      </c>
      <c r="J136" s="24">
        <v>53100136</v>
      </c>
      <c r="K136" s="28" t="s">
        <v>52</v>
      </c>
      <c r="L136" s="24">
        <v>1</v>
      </c>
      <c r="M136" s="24" t="s">
        <v>36</v>
      </c>
      <c r="N136" s="24" t="s">
        <v>37</v>
      </c>
      <c r="O136" s="24" t="s">
        <v>49</v>
      </c>
      <c r="P136" s="24" t="s">
        <v>39</v>
      </c>
      <c r="Q136" s="24" t="s">
        <v>40</v>
      </c>
      <c r="R136" s="24" t="s">
        <v>41</v>
      </c>
      <c r="S136" s="24" t="s">
        <v>40</v>
      </c>
      <c r="T136" s="24" t="s">
        <v>42</v>
      </c>
      <c r="U136" s="24" t="s">
        <v>40</v>
      </c>
      <c r="V136" s="24" t="s">
        <v>42</v>
      </c>
      <c r="W136" s="24" t="s">
        <v>42</v>
      </c>
      <c r="X136" s="24" t="s">
        <v>42</v>
      </c>
      <c r="Y136" s="24" t="s">
        <v>54</v>
      </c>
      <c r="Z136" s="24" t="s">
        <v>40</v>
      </c>
      <c r="AA136" s="24" t="s">
        <v>51</v>
      </c>
      <c r="AB136" s="24" t="s">
        <v>40</v>
      </c>
      <c r="AC136" s="24"/>
    </row>
    <row r="137" spans="1:29" ht="48" x14ac:dyDescent="0.25">
      <c r="A137" s="24" t="s">
        <v>142</v>
      </c>
      <c r="B137" s="28" t="s">
        <v>143</v>
      </c>
      <c r="C137" s="28" t="s">
        <v>158</v>
      </c>
      <c r="D137" s="25" t="s">
        <v>32</v>
      </c>
      <c r="E137" s="26" t="s">
        <v>124</v>
      </c>
      <c r="F137" s="27">
        <v>1307334.4099999999</v>
      </c>
      <c r="G137" s="27">
        <v>1307334.4099999999</v>
      </c>
      <c r="H137" s="24">
        <v>21303</v>
      </c>
      <c r="I137" s="24" t="s">
        <v>56</v>
      </c>
      <c r="J137" s="24">
        <v>53100195</v>
      </c>
      <c r="K137" s="28" t="s">
        <v>57</v>
      </c>
      <c r="L137" s="24">
        <v>1</v>
      </c>
      <c r="M137" s="24" t="s">
        <v>36</v>
      </c>
      <c r="N137" s="24" t="s">
        <v>58</v>
      </c>
      <c r="O137" s="24" t="s">
        <v>38</v>
      </c>
      <c r="P137" s="24" t="s">
        <v>39</v>
      </c>
      <c r="Q137" s="24" t="s">
        <v>40</v>
      </c>
      <c r="R137" s="24" t="s">
        <v>41</v>
      </c>
      <c r="S137" s="24" t="s">
        <v>40</v>
      </c>
      <c r="T137" s="24" t="s">
        <v>42</v>
      </c>
      <c r="U137" s="24" t="s">
        <v>40</v>
      </c>
      <c r="V137" s="24" t="s">
        <v>42</v>
      </c>
      <c r="W137" s="24" t="s">
        <v>42</v>
      </c>
      <c r="X137" s="24" t="s">
        <v>42</v>
      </c>
      <c r="Y137" s="24" t="s">
        <v>59</v>
      </c>
      <c r="Z137" s="24" t="s">
        <v>40</v>
      </c>
      <c r="AA137" s="24" t="s">
        <v>44</v>
      </c>
      <c r="AB137" s="24" t="s">
        <v>42</v>
      </c>
      <c r="AC137" s="24" t="s">
        <v>60</v>
      </c>
    </row>
    <row r="138" spans="1:29" ht="48" x14ac:dyDescent="0.25">
      <c r="A138" s="24" t="s">
        <v>142</v>
      </c>
      <c r="B138" s="28" t="s">
        <v>143</v>
      </c>
      <c r="C138" s="28" t="s">
        <v>158</v>
      </c>
      <c r="D138" s="25" t="s">
        <v>32</v>
      </c>
      <c r="E138" s="26" t="s">
        <v>124</v>
      </c>
      <c r="F138" s="27">
        <v>1307334.4099999999</v>
      </c>
      <c r="G138" s="27">
        <v>10458675.279999999</v>
      </c>
      <c r="H138" s="24">
        <v>21303</v>
      </c>
      <c r="I138" s="24" t="s">
        <v>56</v>
      </c>
      <c r="J138" s="24">
        <v>53100195</v>
      </c>
      <c r="K138" s="28" t="s">
        <v>57</v>
      </c>
      <c r="L138" s="24">
        <v>8</v>
      </c>
      <c r="M138" s="24" t="s">
        <v>36</v>
      </c>
      <c r="N138" s="24" t="s">
        <v>58</v>
      </c>
      <c r="O138" s="24" t="s">
        <v>38</v>
      </c>
      <c r="P138" s="24" t="s">
        <v>39</v>
      </c>
      <c r="Q138" s="24" t="s">
        <v>40</v>
      </c>
      <c r="R138" s="24" t="s">
        <v>41</v>
      </c>
      <c r="S138" s="24" t="s">
        <v>40</v>
      </c>
      <c r="T138" s="24" t="s">
        <v>42</v>
      </c>
      <c r="U138" s="24" t="s">
        <v>40</v>
      </c>
      <c r="V138" s="24" t="s">
        <v>42</v>
      </c>
      <c r="W138" s="24" t="s">
        <v>42</v>
      </c>
      <c r="X138" s="24" t="s">
        <v>42</v>
      </c>
      <c r="Y138" s="24" t="s">
        <v>59</v>
      </c>
      <c r="Z138" s="24" t="s">
        <v>40</v>
      </c>
      <c r="AA138" s="24" t="s">
        <v>44</v>
      </c>
      <c r="AB138" s="24" t="s">
        <v>42</v>
      </c>
      <c r="AC138" s="24" t="s">
        <v>60</v>
      </c>
    </row>
    <row r="139" spans="1:29" ht="48" x14ac:dyDescent="0.25">
      <c r="A139" s="24" t="s">
        <v>142</v>
      </c>
      <c r="B139" s="28" t="s">
        <v>143</v>
      </c>
      <c r="C139" s="28" t="s">
        <v>158</v>
      </c>
      <c r="D139" s="25" t="s">
        <v>32</v>
      </c>
      <c r="E139" s="26" t="s">
        <v>61</v>
      </c>
      <c r="F139" s="27">
        <v>3349598.1140000001</v>
      </c>
      <c r="G139" s="27">
        <v>3349598.1140000001</v>
      </c>
      <c r="H139" s="24">
        <v>16364</v>
      </c>
      <c r="I139" s="24" t="s">
        <v>62</v>
      </c>
      <c r="J139" s="24">
        <v>53100864</v>
      </c>
      <c r="K139" s="28" t="s">
        <v>63</v>
      </c>
      <c r="L139" s="24">
        <v>1</v>
      </c>
      <c r="M139" s="24" t="s">
        <v>36</v>
      </c>
      <c r="N139" s="24" t="s">
        <v>37</v>
      </c>
      <c r="O139" s="24" t="s">
        <v>64</v>
      </c>
      <c r="P139" s="24" t="s">
        <v>39</v>
      </c>
      <c r="Q139" s="24" t="s">
        <v>40</v>
      </c>
      <c r="R139" s="24" t="s">
        <v>41</v>
      </c>
      <c r="S139" s="24" t="s">
        <v>40</v>
      </c>
      <c r="T139" s="24" t="s">
        <v>42</v>
      </c>
      <c r="U139" s="24" t="s">
        <v>40</v>
      </c>
      <c r="V139" s="24" t="s">
        <v>42</v>
      </c>
      <c r="W139" s="24" t="s">
        <v>42</v>
      </c>
      <c r="X139" s="24" t="s">
        <v>42</v>
      </c>
      <c r="Y139" s="24" t="s">
        <v>43</v>
      </c>
      <c r="Z139" s="24" t="s">
        <v>40</v>
      </c>
      <c r="AA139" s="24" t="s">
        <v>44</v>
      </c>
      <c r="AB139" s="24" t="s">
        <v>40</v>
      </c>
      <c r="AC139" s="24" t="s">
        <v>45</v>
      </c>
    </row>
    <row r="140" spans="1:29" ht="48" x14ac:dyDescent="0.25">
      <c r="A140" s="24" t="s">
        <v>142</v>
      </c>
      <c r="B140" s="28" t="s">
        <v>143</v>
      </c>
      <c r="C140" s="28" t="s">
        <v>158</v>
      </c>
      <c r="D140" s="25" t="s">
        <v>32</v>
      </c>
      <c r="E140" s="26" t="s">
        <v>61</v>
      </c>
      <c r="F140" s="27">
        <v>2520162.9210000001</v>
      </c>
      <c r="G140" s="27">
        <v>2520162.9210000001</v>
      </c>
      <c r="H140" s="24">
        <v>16359</v>
      </c>
      <c r="I140" s="24" t="s">
        <v>62</v>
      </c>
      <c r="J140" s="24">
        <v>53100864</v>
      </c>
      <c r="K140" s="28" t="s">
        <v>95</v>
      </c>
      <c r="L140" s="24">
        <v>1</v>
      </c>
      <c r="M140" s="24" t="s">
        <v>36</v>
      </c>
      <c r="N140" s="24" t="s">
        <v>37</v>
      </c>
      <c r="O140" s="24" t="s">
        <v>64</v>
      </c>
      <c r="P140" s="24" t="s">
        <v>39</v>
      </c>
      <c r="Q140" s="24" t="s">
        <v>40</v>
      </c>
      <c r="R140" s="24" t="s">
        <v>41</v>
      </c>
      <c r="S140" s="24" t="s">
        <v>40</v>
      </c>
      <c r="T140" s="24" t="s">
        <v>42</v>
      </c>
      <c r="U140" s="24" t="s">
        <v>40</v>
      </c>
      <c r="V140" s="24" t="s">
        <v>42</v>
      </c>
      <c r="W140" s="24" t="s">
        <v>42</v>
      </c>
      <c r="X140" s="24" t="s">
        <v>42</v>
      </c>
      <c r="Y140" s="24" t="s">
        <v>96</v>
      </c>
      <c r="Z140" s="24" t="s">
        <v>40</v>
      </c>
      <c r="AA140" s="24" t="s">
        <v>44</v>
      </c>
      <c r="AB140" s="24" t="s">
        <v>40</v>
      </c>
      <c r="AC140" s="24" t="s">
        <v>45</v>
      </c>
    </row>
    <row r="141" spans="1:29" ht="48" x14ac:dyDescent="0.25">
      <c r="A141" s="24" t="s">
        <v>142</v>
      </c>
      <c r="B141" s="28" t="s">
        <v>143</v>
      </c>
      <c r="C141" s="28" t="s">
        <v>158</v>
      </c>
      <c r="D141" s="25" t="s">
        <v>32</v>
      </c>
      <c r="E141" s="26" t="s">
        <v>61</v>
      </c>
      <c r="F141" s="27">
        <v>1745324.726</v>
      </c>
      <c r="G141" s="27">
        <v>1745324.726</v>
      </c>
      <c r="H141" s="24">
        <v>21581</v>
      </c>
      <c r="I141" s="24" t="s">
        <v>62</v>
      </c>
      <c r="J141" s="24">
        <v>53101730</v>
      </c>
      <c r="K141" s="28" t="s">
        <v>140</v>
      </c>
      <c r="L141" s="24">
        <v>1</v>
      </c>
      <c r="M141" s="24" t="s">
        <v>36</v>
      </c>
      <c r="N141" s="24" t="s">
        <v>37</v>
      </c>
      <c r="O141" s="24" t="s">
        <v>64</v>
      </c>
      <c r="P141" s="24" t="s">
        <v>39</v>
      </c>
      <c r="Q141" s="24" t="s">
        <v>40</v>
      </c>
      <c r="R141" s="24" t="s">
        <v>88</v>
      </c>
      <c r="S141" s="24" t="s">
        <v>40</v>
      </c>
      <c r="T141" s="24" t="s">
        <v>42</v>
      </c>
      <c r="U141" s="24" t="s">
        <v>40</v>
      </c>
      <c r="V141" s="24" t="s">
        <v>42</v>
      </c>
      <c r="W141" s="24" t="s">
        <v>42</v>
      </c>
      <c r="X141" s="24" t="s">
        <v>42</v>
      </c>
      <c r="Y141" s="24" t="s">
        <v>96</v>
      </c>
      <c r="Z141" s="24" t="s">
        <v>40</v>
      </c>
      <c r="AA141" s="24" t="s">
        <v>44</v>
      </c>
      <c r="AB141" s="24" t="s">
        <v>40</v>
      </c>
      <c r="AC141" s="24" t="s">
        <v>45</v>
      </c>
    </row>
    <row r="142" spans="1:29" ht="48" x14ac:dyDescent="0.25">
      <c r="A142" s="24" t="s">
        <v>142</v>
      </c>
      <c r="B142" s="28" t="s">
        <v>143</v>
      </c>
      <c r="C142" s="28" t="s">
        <v>158</v>
      </c>
      <c r="D142" s="25" t="s">
        <v>32</v>
      </c>
      <c r="E142" s="26" t="s">
        <v>33</v>
      </c>
      <c r="F142" s="27">
        <v>2901803.412</v>
      </c>
      <c r="G142" s="27">
        <v>5803606.824</v>
      </c>
      <c r="H142" s="24">
        <v>16346</v>
      </c>
      <c r="I142" s="24" t="s">
        <v>65</v>
      </c>
      <c r="J142" s="24">
        <v>53100152</v>
      </c>
      <c r="K142" s="28" t="s">
        <v>66</v>
      </c>
      <c r="L142" s="24">
        <v>2</v>
      </c>
      <c r="M142" s="24" t="s">
        <v>36</v>
      </c>
      <c r="N142" s="24" t="s">
        <v>37</v>
      </c>
      <c r="O142" s="24" t="s">
        <v>38</v>
      </c>
      <c r="P142" s="24" t="s">
        <v>39</v>
      </c>
      <c r="Q142" s="24" t="s">
        <v>40</v>
      </c>
      <c r="R142" s="24" t="s">
        <v>41</v>
      </c>
      <c r="S142" s="24" t="s">
        <v>40</v>
      </c>
      <c r="T142" s="24" t="s">
        <v>42</v>
      </c>
      <c r="U142" s="24" t="s">
        <v>40</v>
      </c>
      <c r="V142" s="24" t="s">
        <v>40</v>
      </c>
      <c r="W142" s="24" t="s">
        <v>42</v>
      </c>
      <c r="X142" s="24" t="s">
        <v>40</v>
      </c>
      <c r="Y142" s="24" t="s">
        <v>43</v>
      </c>
      <c r="Z142" s="24" t="s">
        <v>40</v>
      </c>
      <c r="AA142" s="24" t="s">
        <v>44</v>
      </c>
      <c r="AB142" s="24" t="s">
        <v>40</v>
      </c>
      <c r="AC142" s="24" t="s">
        <v>45</v>
      </c>
    </row>
    <row r="143" spans="1:29" ht="48" x14ac:dyDescent="0.25">
      <c r="A143" s="24" t="s">
        <v>142</v>
      </c>
      <c r="B143" s="28" t="s">
        <v>143</v>
      </c>
      <c r="C143" s="28" t="s">
        <v>158</v>
      </c>
      <c r="D143" s="25" t="s">
        <v>32</v>
      </c>
      <c r="E143" s="26" t="s">
        <v>33</v>
      </c>
      <c r="F143" s="27">
        <v>1729838.8330000001</v>
      </c>
      <c r="G143" s="27">
        <v>1729838.8330000001</v>
      </c>
      <c r="H143" s="24">
        <v>16345</v>
      </c>
      <c r="I143" s="24" t="s">
        <v>34</v>
      </c>
      <c r="J143" s="24">
        <v>53100152</v>
      </c>
      <c r="K143" s="28" t="s">
        <v>35</v>
      </c>
      <c r="L143" s="24">
        <v>1</v>
      </c>
      <c r="M143" s="24" t="s">
        <v>36</v>
      </c>
      <c r="N143" s="24" t="s">
        <v>37</v>
      </c>
      <c r="O143" s="24" t="s">
        <v>38</v>
      </c>
      <c r="P143" s="24" t="s">
        <v>39</v>
      </c>
      <c r="Q143" s="24" t="s">
        <v>40</v>
      </c>
      <c r="R143" s="24" t="s">
        <v>41</v>
      </c>
      <c r="S143" s="24" t="s">
        <v>40</v>
      </c>
      <c r="T143" s="24" t="s">
        <v>42</v>
      </c>
      <c r="U143" s="24" t="s">
        <v>40</v>
      </c>
      <c r="V143" s="24" t="s">
        <v>40</v>
      </c>
      <c r="W143" s="24" t="s">
        <v>42</v>
      </c>
      <c r="X143" s="24" t="s">
        <v>40</v>
      </c>
      <c r="Y143" s="24" t="s">
        <v>43</v>
      </c>
      <c r="Z143" s="24" t="s">
        <v>40</v>
      </c>
      <c r="AA143" s="24" t="s">
        <v>44</v>
      </c>
      <c r="AB143" s="24" t="s">
        <v>40</v>
      </c>
      <c r="AC143" s="24" t="s">
        <v>45</v>
      </c>
    </row>
    <row r="144" spans="1:29" ht="48" x14ac:dyDescent="0.25">
      <c r="A144" s="24" t="s">
        <v>142</v>
      </c>
      <c r="B144" s="28" t="s">
        <v>143</v>
      </c>
      <c r="C144" s="28" t="s">
        <v>158</v>
      </c>
      <c r="D144" s="25" t="s">
        <v>32</v>
      </c>
      <c r="E144" s="26" t="s">
        <v>124</v>
      </c>
      <c r="F144" s="27">
        <v>1307334.4099999999</v>
      </c>
      <c r="G144" s="27">
        <v>2614668.8199999998</v>
      </c>
      <c r="H144" s="24">
        <v>21303</v>
      </c>
      <c r="I144" s="24" t="s">
        <v>56</v>
      </c>
      <c r="J144" s="24">
        <v>53100195</v>
      </c>
      <c r="K144" s="28" t="s">
        <v>57</v>
      </c>
      <c r="L144" s="24">
        <v>2</v>
      </c>
      <c r="M144" s="24" t="s">
        <v>36</v>
      </c>
      <c r="N144" s="24" t="s">
        <v>58</v>
      </c>
      <c r="O144" s="24" t="s">
        <v>38</v>
      </c>
      <c r="P144" s="24" t="s">
        <v>39</v>
      </c>
      <c r="Q144" s="24" t="s">
        <v>40</v>
      </c>
      <c r="R144" s="24" t="s">
        <v>41</v>
      </c>
      <c r="S144" s="24" t="s">
        <v>40</v>
      </c>
      <c r="T144" s="24" t="s">
        <v>42</v>
      </c>
      <c r="U144" s="24" t="s">
        <v>40</v>
      </c>
      <c r="V144" s="24" t="s">
        <v>42</v>
      </c>
      <c r="W144" s="24" t="s">
        <v>42</v>
      </c>
      <c r="X144" s="24" t="s">
        <v>42</v>
      </c>
      <c r="Y144" s="24" t="s">
        <v>59</v>
      </c>
      <c r="Z144" s="24" t="s">
        <v>40</v>
      </c>
      <c r="AA144" s="24" t="s">
        <v>44</v>
      </c>
      <c r="AB144" s="24" t="s">
        <v>42</v>
      </c>
      <c r="AC144" s="24" t="s">
        <v>60</v>
      </c>
    </row>
    <row r="145" spans="1:29" ht="48" x14ac:dyDescent="0.25">
      <c r="A145" s="24" t="s">
        <v>142</v>
      </c>
      <c r="B145" s="28" t="s">
        <v>143</v>
      </c>
      <c r="C145" s="28" t="s">
        <v>158</v>
      </c>
      <c r="D145" s="25" t="s">
        <v>128</v>
      </c>
      <c r="E145" s="26" t="s">
        <v>141</v>
      </c>
      <c r="F145" s="27">
        <v>33154086.190000001</v>
      </c>
      <c r="G145" s="27">
        <v>33154086.190000001</v>
      </c>
      <c r="H145" s="24">
        <v>11629</v>
      </c>
      <c r="I145" s="24" t="s">
        <v>130</v>
      </c>
      <c r="J145" s="24">
        <v>53100388</v>
      </c>
      <c r="K145" s="28" t="s">
        <v>138</v>
      </c>
      <c r="L145" s="24">
        <v>1</v>
      </c>
      <c r="M145" s="24" t="s">
        <v>36</v>
      </c>
      <c r="N145" s="24" t="s">
        <v>37</v>
      </c>
      <c r="O145" s="24" t="s">
        <v>49</v>
      </c>
      <c r="P145" s="24" t="s">
        <v>39</v>
      </c>
      <c r="Q145" s="24" t="s">
        <v>40</v>
      </c>
      <c r="R145" s="24" t="s">
        <v>41</v>
      </c>
      <c r="S145" s="24" t="s">
        <v>40</v>
      </c>
      <c r="T145" s="24" t="s">
        <v>42</v>
      </c>
      <c r="U145" s="24" t="s">
        <v>40</v>
      </c>
      <c r="V145" s="24" t="s">
        <v>42</v>
      </c>
      <c r="W145" s="24" t="s">
        <v>42</v>
      </c>
      <c r="X145" s="24" t="s">
        <v>42</v>
      </c>
      <c r="Y145" s="24" t="s">
        <v>54</v>
      </c>
      <c r="Z145" s="24" t="s">
        <v>40</v>
      </c>
      <c r="AA145" s="24" t="s">
        <v>51</v>
      </c>
      <c r="AB145" s="24" t="s">
        <v>40</v>
      </c>
      <c r="AC145" s="24"/>
    </row>
    <row r="146" spans="1:29" ht="48" x14ac:dyDescent="0.25">
      <c r="A146" s="24" t="s">
        <v>142</v>
      </c>
      <c r="B146" s="28" t="s">
        <v>143</v>
      </c>
      <c r="C146" s="28" t="s">
        <v>158</v>
      </c>
      <c r="D146" s="25" t="s">
        <v>67</v>
      </c>
      <c r="E146" s="26" t="s">
        <v>68</v>
      </c>
      <c r="F146" s="27">
        <v>506760.37099999998</v>
      </c>
      <c r="G146" s="27">
        <v>506760.37099999998</v>
      </c>
      <c r="H146" s="24">
        <v>11759</v>
      </c>
      <c r="I146" s="24" t="s">
        <v>69</v>
      </c>
      <c r="J146" s="24">
        <v>53100327</v>
      </c>
      <c r="K146" s="28" t="s">
        <v>70</v>
      </c>
      <c r="L146" s="24">
        <v>1</v>
      </c>
      <c r="M146" s="24" t="s">
        <v>36</v>
      </c>
      <c r="N146" s="24" t="s">
        <v>37</v>
      </c>
      <c r="O146" s="24" t="s">
        <v>71</v>
      </c>
      <c r="P146" s="24" t="s">
        <v>39</v>
      </c>
      <c r="Q146" s="24" t="s">
        <v>40</v>
      </c>
      <c r="R146" s="24" t="s">
        <v>41</v>
      </c>
      <c r="S146" s="24" t="s">
        <v>40</v>
      </c>
      <c r="T146" s="24" t="s">
        <v>42</v>
      </c>
      <c r="U146" s="24" t="s">
        <v>40</v>
      </c>
      <c r="V146" s="24" t="s">
        <v>40</v>
      </c>
      <c r="W146" s="24" t="s">
        <v>40</v>
      </c>
      <c r="X146" s="24" t="s">
        <v>42</v>
      </c>
      <c r="Y146" s="24" t="s">
        <v>43</v>
      </c>
      <c r="Z146" s="24" t="s">
        <v>40</v>
      </c>
      <c r="AA146" s="24" t="s">
        <v>44</v>
      </c>
      <c r="AB146" s="24" t="s">
        <v>42</v>
      </c>
      <c r="AC146" s="24" t="s">
        <v>72</v>
      </c>
    </row>
    <row r="147" spans="1:29" ht="48" x14ac:dyDescent="0.25">
      <c r="A147" s="24" t="s">
        <v>142</v>
      </c>
      <c r="B147" s="28" t="s">
        <v>143</v>
      </c>
      <c r="C147" s="28" t="s">
        <v>158</v>
      </c>
      <c r="D147" s="25" t="s">
        <v>67</v>
      </c>
      <c r="E147" s="26" t="s">
        <v>92</v>
      </c>
      <c r="F147" s="27">
        <v>2920727.36</v>
      </c>
      <c r="G147" s="27">
        <v>2920727.36</v>
      </c>
      <c r="H147" s="24">
        <v>12081</v>
      </c>
      <c r="I147" s="24" t="s">
        <v>93</v>
      </c>
      <c r="J147" s="24">
        <v>53100496</v>
      </c>
      <c r="K147" s="28" t="s">
        <v>94</v>
      </c>
      <c r="L147" s="24">
        <v>1</v>
      </c>
      <c r="M147" s="24" t="s">
        <v>36</v>
      </c>
      <c r="N147" s="24" t="s">
        <v>37</v>
      </c>
      <c r="O147" s="24" t="s">
        <v>71</v>
      </c>
      <c r="P147" s="24" t="s">
        <v>39</v>
      </c>
      <c r="Q147" s="24" t="s">
        <v>40</v>
      </c>
      <c r="R147" s="24" t="s">
        <v>41</v>
      </c>
      <c r="S147" s="24" t="s">
        <v>40</v>
      </c>
      <c r="T147" s="24" t="s">
        <v>42</v>
      </c>
      <c r="U147" s="24" t="s">
        <v>40</v>
      </c>
      <c r="V147" s="24" t="s">
        <v>42</v>
      </c>
      <c r="W147" s="24" t="s">
        <v>42</v>
      </c>
      <c r="X147" s="24" t="s">
        <v>42</v>
      </c>
      <c r="Y147" s="24" t="s">
        <v>54</v>
      </c>
      <c r="Z147" s="24" t="s">
        <v>40</v>
      </c>
      <c r="AA147" s="24" t="s">
        <v>44</v>
      </c>
      <c r="AB147" s="24" t="s">
        <v>40</v>
      </c>
      <c r="AC147" s="24" t="s">
        <v>45</v>
      </c>
    </row>
    <row r="148" spans="1:29" ht="48" x14ac:dyDescent="0.25">
      <c r="A148" s="24" t="s">
        <v>142</v>
      </c>
      <c r="B148" s="28" t="s">
        <v>143</v>
      </c>
      <c r="C148" s="28" t="s">
        <v>158</v>
      </c>
      <c r="D148" s="25" t="s">
        <v>67</v>
      </c>
      <c r="E148" s="26" t="s">
        <v>132</v>
      </c>
      <c r="F148" s="27">
        <v>1248746.318</v>
      </c>
      <c r="G148" s="27">
        <v>2497492.6359999999</v>
      </c>
      <c r="H148" s="24">
        <v>12070</v>
      </c>
      <c r="I148" s="24" t="s">
        <v>112</v>
      </c>
      <c r="J148" s="24">
        <v>53100303</v>
      </c>
      <c r="K148" s="28" t="s">
        <v>113</v>
      </c>
      <c r="L148" s="24">
        <v>2</v>
      </c>
      <c r="M148" s="24" t="s">
        <v>36</v>
      </c>
      <c r="N148" s="24" t="s">
        <v>37</v>
      </c>
      <c r="O148" s="24" t="s">
        <v>114</v>
      </c>
      <c r="P148" s="24" t="s">
        <v>39</v>
      </c>
      <c r="Q148" s="24" t="s">
        <v>40</v>
      </c>
      <c r="R148" s="24" t="s">
        <v>41</v>
      </c>
      <c r="S148" s="24" t="s">
        <v>42</v>
      </c>
      <c r="T148" s="24" t="s">
        <v>42</v>
      </c>
      <c r="U148" s="24" t="s">
        <v>40</v>
      </c>
      <c r="V148" s="24" t="s">
        <v>42</v>
      </c>
      <c r="W148" s="24" t="s">
        <v>42</v>
      </c>
      <c r="X148" s="24" t="s">
        <v>42</v>
      </c>
      <c r="Y148" s="24" t="s">
        <v>43</v>
      </c>
      <c r="Z148" s="24" t="s">
        <v>40</v>
      </c>
      <c r="AA148" s="24" t="s">
        <v>44</v>
      </c>
      <c r="AB148" s="24" t="s">
        <v>40</v>
      </c>
      <c r="AC148" s="24" t="s">
        <v>45</v>
      </c>
    </row>
    <row r="149" spans="1:29" ht="48" x14ac:dyDescent="0.25">
      <c r="A149" s="24" t="s">
        <v>142</v>
      </c>
      <c r="B149" s="28" t="s">
        <v>143</v>
      </c>
      <c r="C149" s="28" t="s">
        <v>158</v>
      </c>
      <c r="D149" s="25" t="s">
        <v>67</v>
      </c>
      <c r="E149" s="26" t="s">
        <v>115</v>
      </c>
      <c r="F149" s="27">
        <v>1216933.8700000001</v>
      </c>
      <c r="G149" s="27">
        <v>1216933.8700000001</v>
      </c>
      <c r="H149" s="24">
        <v>12074</v>
      </c>
      <c r="I149" s="24" t="s">
        <v>116</v>
      </c>
      <c r="J149" s="24">
        <v>53100329</v>
      </c>
      <c r="K149" s="28" t="s">
        <v>117</v>
      </c>
      <c r="L149" s="24">
        <v>1</v>
      </c>
      <c r="M149" s="24" t="s">
        <v>36</v>
      </c>
      <c r="N149" s="24" t="s">
        <v>37</v>
      </c>
      <c r="O149" s="24" t="s">
        <v>71</v>
      </c>
      <c r="P149" s="24" t="s">
        <v>39</v>
      </c>
      <c r="Q149" s="24" t="s">
        <v>40</v>
      </c>
      <c r="R149" s="24" t="s">
        <v>41</v>
      </c>
      <c r="S149" s="24" t="s">
        <v>40</v>
      </c>
      <c r="T149" s="24" t="s">
        <v>42</v>
      </c>
      <c r="U149" s="24" t="s">
        <v>40</v>
      </c>
      <c r="V149" s="24" t="s">
        <v>40</v>
      </c>
      <c r="W149" s="24" t="s">
        <v>40</v>
      </c>
      <c r="X149" s="24" t="s">
        <v>42</v>
      </c>
      <c r="Y149" s="24" t="s">
        <v>43</v>
      </c>
      <c r="Z149" s="24" t="s">
        <v>40</v>
      </c>
      <c r="AA149" s="24" t="s">
        <v>44</v>
      </c>
      <c r="AB149" s="24" t="s">
        <v>40</v>
      </c>
      <c r="AC149" s="24" t="s">
        <v>45</v>
      </c>
    </row>
    <row r="150" spans="1:29" ht="48" x14ac:dyDescent="0.25">
      <c r="A150" s="24" t="s">
        <v>142</v>
      </c>
      <c r="B150" s="28" t="s">
        <v>143</v>
      </c>
      <c r="C150" s="28" t="s">
        <v>158</v>
      </c>
      <c r="D150" s="25" t="s">
        <v>67</v>
      </c>
      <c r="E150" s="26" t="s">
        <v>73</v>
      </c>
      <c r="F150" s="27">
        <v>3112535.4559999998</v>
      </c>
      <c r="G150" s="27">
        <v>3112535.4559999998</v>
      </c>
      <c r="H150" s="24">
        <v>11816</v>
      </c>
      <c r="I150" s="24" t="s">
        <v>74</v>
      </c>
      <c r="J150" s="24">
        <v>53100867</v>
      </c>
      <c r="K150" s="28" t="s">
        <v>75</v>
      </c>
      <c r="L150" s="24">
        <v>1</v>
      </c>
      <c r="M150" s="24" t="s">
        <v>36</v>
      </c>
      <c r="N150" s="24" t="s">
        <v>37</v>
      </c>
      <c r="O150" s="24" t="s">
        <v>49</v>
      </c>
      <c r="P150" s="24" t="s">
        <v>39</v>
      </c>
      <c r="Q150" s="24" t="s">
        <v>40</v>
      </c>
      <c r="R150" s="24" t="s">
        <v>41</v>
      </c>
      <c r="S150" s="24" t="s">
        <v>40</v>
      </c>
      <c r="T150" s="24" t="s">
        <v>42</v>
      </c>
      <c r="U150" s="24" t="s">
        <v>40</v>
      </c>
      <c r="V150" s="24" t="s">
        <v>42</v>
      </c>
      <c r="W150" s="24" t="s">
        <v>42</v>
      </c>
      <c r="X150" s="24" t="s">
        <v>42</v>
      </c>
      <c r="Y150" s="24" t="s">
        <v>54</v>
      </c>
      <c r="Z150" s="24" t="s">
        <v>40</v>
      </c>
      <c r="AA150" s="24" t="s">
        <v>51</v>
      </c>
      <c r="AB150" s="24" t="s">
        <v>40</v>
      </c>
      <c r="AC150" s="24"/>
    </row>
    <row r="151" spans="1:29" ht="48" x14ac:dyDescent="0.25">
      <c r="A151" s="24" t="s">
        <v>142</v>
      </c>
      <c r="B151" s="28" t="s">
        <v>143</v>
      </c>
      <c r="C151" s="28" t="s">
        <v>158</v>
      </c>
      <c r="D151" s="25" t="s">
        <v>67</v>
      </c>
      <c r="E151" s="26" t="s">
        <v>76</v>
      </c>
      <c r="F151" s="27">
        <v>5496453.2280000001</v>
      </c>
      <c r="G151" s="27">
        <v>10992906.456</v>
      </c>
      <c r="H151" s="24">
        <v>11814</v>
      </c>
      <c r="I151" s="24" t="s">
        <v>77</v>
      </c>
      <c r="J151" s="24">
        <v>53100136</v>
      </c>
      <c r="K151" s="28" t="s">
        <v>78</v>
      </c>
      <c r="L151" s="24">
        <v>2</v>
      </c>
      <c r="M151" s="24" t="s">
        <v>36</v>
      </c>
      <c r="N151" s="24" t="s">
        <v>37</v>
      </c>
      <c r="O151" s="24" t="s">
        <v>49</v>
      </c>
      <c r="P151" s="24" t="s">
        <v>39</v>
      </c>
      <c r="Q151" s="24" t="s">
        <v>40</v>
      </c>
      <c r="R151" s="24" t="s">
        <v>41</v>
      </c>
      <c r="S151" s="24" t="s">
        <v>40</v>
      </c>
      <c r="T151" s="24" t="s">
        <v>42</v>
      </c>
      <c r="U151" s="24" t="s">
        <v>40</v>
      </c>
      <c r="V151" s="24" t="s">
        <v>42</v>
      </c>
      <c r="W151" s="24" t="s">
        <v>42</v>
      </c>
      <c r="X151" s="24" t="s">
        <v>42</v>
      </c>
      <c r="Y151" s="24" t="s">
        <v>54</v>
      </c>
      <c r="Z151" s="24" t="s">
        <v>40</v>
      </c>
      <c r="AA151" s="24" t="s">
        <v>51</v>
      </c>
      <c r="AB151" s="24" t="s">
        <v>40</v>
      </c>
      <c r="AC151" s="24"/>
    </row>
    <row r="152" spans="1:29" ht="48" x14ac:dyDescent="0.25">
      <c r="A152" s="24" t="s">
        <v>142</v>
      </c>
      <c r="B152" s="28" t="s">
        <v>143</v>
      </c>
      <c r="C152" s="28" t="s">
        <v>158</v>
      </c>
      <c r="D152" s="25" t="s">
        <v>67</v>
      </c>
      <c r="E152" s="26" t="s">
        <v>79</v>
      </c>
      <c r="F152" s="27">
        <v>11723046.073000001</v>
      </c>
      <c r="G152" s="27">
        <v>23446092.146000002</v>
      </c>
      <c r="H152" s="24">
        <v>11813</v>
      </c>
      <c r="I152" s="24" t="s">
        <v>80</v>
      </c>
      <c r="J152" s="24">
        <v>53100136</v>
      </c>
      <c r="K152" s="28" t="s">
        <v>81</v>
      </c>
      <c r="L152" s="24">
        <v>2</v>
      </c>
      <c r="M152" s="24" t="s">
        <v>36</v>
      </c>
      <c r="N152" s="24" t="s">
        <v>37</v>
      </c>
      <c r="O152" s="24" t="s">
        <v>49</v>
      </c>
      <c r="P152" s="24" t="s">
        <v>39</v>
      </c>
      <c r="Q152" s="24" t="s">
        <v>40</v>
      </c>
      <c r="R152" s="24" t="s">
        <v>41</v>
      </c>
      <c r="S152" s="24" t="s">
        <v>40</v>
      </c>
      <c r="T152" s="24" t="s">
        <v>42</v>
      </c>
      <c r="U152" s="24" t="s">
        <v>40</v>
      </c>
      <c r="V152" s="24" t="s">
        <v>42</v>
      </c>
      <c r="W152" s="24" t="s">
        <v>42</v>
      </c>
      <c r="X152" s="24" t="s">
        <v>42</v>
      </c>
      <c r="Y152" s="24" t="s">
        <v>54</v>
      </c>
      <c r="Z152" s="24" t="s">
        <v>40</v>
      </c>
      <c r="AA152" s="24" t="s">
        <v>51</v>
      </c>
      <c r="AB152" s="24" t="s">
        <v>40</v>
      </c>
      <c r="AC152" s="24"/>
    </row>
    <row r="153" spans="1:29" ht="48" x14ac:dyDescent="0.25">
      <c r="A153" s="24" t="s">
        <v>142</v>
      </c>
      <c r="B153" s="28" t="s">
        <v>143</v>
      </c>
      <c r="C153" s="28" t="s">
        <v>158</v>
      </c>
      <c r="D153" s="25" t="s">
        <v>67</v>
      </c>
      <c r="E153" s="26" t="s">
        <v>82</v>
      </c>
      <c r="F153" s="27">
        <v>337198.29700000002</v>
      </c>
      <c r="G153" s="27">
        <v>337198.29700000002</v>
      </c>
      <c r="H153" s="24">
        <v>11948</v>
      </c>
      <c r="I153" s="24" t="s">
        <v>83</v>
      </c>
      <c r="J153" s="24">
        <v>53100195</v>
      </c>
      <c r="K153" s="28" t="s">
        <v>84</v>
      </c>
      <c r="L153" s="24">
        <v>1</v>
      </c>
      <c r="M153" s="24" t="s">
        <v>36</v>
      </c>
      <c r="N153" s="24" t="s">
        <v>58</v>
      </c>
      <c r="O153" s="24" t="s">
        <v>38</v>
      </c>
      <c r="P153" s="24" t="s">
        <v>39</v>
      </c>
      <c r="Q153" s="24" t="s">
        <v>40</v>
      </c>
      <c r="R153" s="24" t="s">
        <v>41</v>
      </c>
      <c r="S153" s="24" t="s">
        <v>40</v>
      </c>
      <c r="T153" s="24" t="s">
        <v>42</v>
      </c>
      <c r="U153" s="24" t="s">
        <v>40</v>
      </c>
      <c r="V153" s="24" t="s">
        <v>42</v>
      </c>
      <c r="W153" s="24" t="s">
        <v>42</v>
      </c>
      <c r="X153" s="24" t="s">
        <v>42</v>
      </c>
      <c r="Y153" s="24" t="s">
        <v>59</v>
      </c>
      <c r="Z153" s="24" t="s">
        <v>40</v>
      </c>
      <c r="AA153" s="24" t="s">
        <v>44</v>
      </c>
      <c r="AB153" s="24" t="s">
        <v>42</v>
      </c>
      <c r="AC153" s="24" t="s">
        <v>60</v>
      </c>
    </row>
    <row r="154" spans="1:29" ht="48" x14ac:dyDescent="0.25">
      <c r="A154" s="24" t="s">
        <v>142</v>
      </c>
      <c r="B154" s="28" t="s">
        <v>143</v>
      </c>
      <c r="C154" s="28" t="s">
        <v>158</v>
      </c>
      <c r="D154" s="25" t="s">
        <v>67</v>
      </c>
      <c r="E154" s="26" t="s">
        <v>85</v>
      </c>
      <c r="F154" s="27">
        <v>355126.12699999998</v>
      </c>
      <c r="G154" s="27">
        <v>3551261.27</v>
      </c>
      <c r="H154" s="24">
        <v>11940</v>
      </c>
      <c r="I154" s="24" t="s">
        <v>86</v>
      </c>
      <c r="J154" s="24">
        <v>53100195</v>
      </c>
      <c r="K154" s="28" t="s">
        <v>87</v>
      </c>
      <c r="L154" s="24">
        <v>10</v>
      </c>
      <c r="M154" s="24" t="s">
        <v>36</v>
      </c>
      <c r="N154" s="24" t="s">
        <v>37</v>
      </c>
      <c r="O154" s="24" t="s">
        <v>38</v>
      </c>
      <c r="P154" s="24" t="s">
        <v>39</v>
      </c>
      <c r="Q154" s="24" t="s">
        <v>40</v>
      </c>
      <c r="R154" s="24" t="s">
        <v>41</v>
      </c>
      <c r="S154" s="24" t="s">
        <v>40</v>
      </c>
      <c r="T154" s="24" t="s">
        <v>42</v>
      </c>
      <c r="U154" s="24" t="s">
        <v>40</v>
      </c>
      <c r="V154" s="24" t="s">
        <v>42</v>
      </c>
      <c r="W154" s="24" t="s">
        <v>42</v>
      </c>
      <c r="X154" s="24" t="s">
        <v>42</v>
      </c>
      <c r="Y154" s="24" t="s">
        <v>59</v>
      </c>
      <c r="Z154" s="24" t="s">
        <v>40</v>
      </c>
      <c r="AA154" s="24" t="s">
        <v>44</v>
      </c>
      <c r="AB154" s="24" t="s">
        <v>42</v>
      </c>
      <c r="AC154" s="24" t="s">
        <v>60</v>
      </c>
    </row>
    <row r="155" spans="1:29" ht="48" x14ac:dyDescent="0.25">
      <c r="A155" s="24" t="s">
        <v>142</v>
      </c>
      <c r="B155" s="28" t="s">
        <v>143</v>
      </c>
      <c r="C155" s="28" t="s">
        <v>158</v>
      </c>
      <c r="D155" s="25" t="s">
        <v>67</v>
      </c>
      <c r="E155" s="26" t="s">
        <v>85</v>
      </c>
      <c r="F155" s="27">
        <v>355126.12699999998</v>
      </c>
      <c r="G155" s="27">
        <v>355126.12699999998</v>
      </c>
      <c r="H155" s="24">
        <v>11940</v>
      </c>
      <c r="I155" s="24" t="s">
        <v>86</v>
      </c>
      <c r="J155" s="24">
        <v>53100195</v>
      </c>
      <c r="K155" s="28" t="s">
        <v>87</v>
      </c>
      <c r="L155" s="24">
        <v>1</v>
      </c>
      <c r="M155" s="24" t="s">
        <v>36</v>
      </c>
      <c r="N155" s="24" t="s">
        <v>37</v>
      </c>
      <c r="O155" s="24" t="s">
        <v>38</v>
      </c>
      <c r="P155" s="24" t="s">
        <v>39</v>
      </c>
      <c r="Q155" s="24" t="s">
        <v>40</v>
      </c>
      <c r="R155" s="24" t="s">
        <v>41</v>
      </c>
      <c r="S155" s="24" t="s">
        <v>40</v>
      </c>
      <c r="T155" s="24" t="s">
        <v>42</v>
      </c>
      <c r="U155" s="24" t="s">
        <v>40</v>
      </c>
      <c r="V155" s="24" t="s">
        <v>42</v>
      </c>
      <c r="W155" s="24" t="s">
        <v>42</v>
      </c>
      <c r="X155" s="24" t="s">
        <v>42</v>
      </c>
      <c r="Y155" s="24" t="s">
        <v>59</v>
      </c>
      <c r="Z155" s="24" t="s">
        <v>40</v>
      </c>
      <c r="AA155" s="24" t="s">
        <v>44</v>
      </c>
      <c r="AB155" s="24" t="s">
        <v>42</v>
      </c>
      <c r="AC155" s="24" t="s">
        <v>60</v>
      </c>
    </row>
    <row r="156" spans="1:29" ht="48" x14ac:dyDescent="0.25">
      <c r="A156" s="24" t="s">
        <v>142</v>
      </c>
      <c r="B156" s="28" t="s">
        <v>143</v>
      </c>
      <c r="C156" s="28" t="s">
        <v>158</v>
      </c>
      <c r="D156" s="25" t="s">
        <v>67</v>
      </c>
      <c r="E156" s="26" t="s">
        <v>89</v>
      </c>
      <c r="F156" s="27">
        <v>2589999.3760000002</v>
      </c>
      <c r="G156" s="27">
        <v>2589999.3760000002</v>
      </c>
      <c r="H156" s="24">
        <v>11871</v>
      </c>
      <c r="I156" s="24" t="s">
        <v>90</v>
      </c>
      <c r="J156" s="24">
        <v>53100152</v>
      </c>
      <c r="K156" s="28" t="s">
        <v>91</v>
      </c>
      <c r="L156" s="24">
        <v>1</v>
      </c>
      <c r="M156" s="24" t="s">
        <v>36</v>
      </c>
      <c r="N156" s="24" t="s">
        <v>37</v>
      </c>
      <c r="O156" s="24" t="s">
        <v>38</v>
      </c>
      <c r="P156" s="24" t="s">
        <v>39</v>
      </c>
      <c r="Q156" s="24" t="s">
        <v>40</v>
      </c>
      <c r="R156" s="24" t="s">
        <v>41</v>
      </c>
      <c r="S156" s="24" t="s">
        <v>42</v>
      </c>
      <c r="T156" s="24" t="s">
        <v>42</v>
      </c>
      <c r="U156" s="24" t="s">
        <v>40</v>
      </c>
      <c r="V156" s="24" t="s">
        <v>42</v>
      </c>
      <c r="W156" s="24" t="s">
        <v>42</v>
      </c>
      <c r="X156" s="24" t="s">
        <v>42</v>
      </c>
      <c r="Y156" s="24" t="s">
        <v>43</v>
      </c>
      <c r="Z156" s="24" t="s">
        <v>40</v>
      </c>
      <c r="AA156" s="24" t="s">
        <v>44</v>
      </c>
      <c r="AB156" s="24" t="s">
        <v>40</v>
      </c>
      <c r="AC156" s="24" t="s">
        <v>45</v>
      </c>
    </row>
    <row r="157" spans="1:29" ht="48" x14ac:dyDescent="0.25">
      <c r="A157" s="24" t="s">
        <v>142</v>
      </c>
      <c r="B157" s="28" t="s">
        <v>143</v>
      </c>
      <c r="C157" s="28" t="s">
        <v>158</v>
      </c>
      <c r="D157" s="25" t="s">
        <v>67</v>
      </c>
      <c r="E157" s="26" t="s">
        <v>82</v>
      </c>
      <c r="F157" s="27">
        <v>337198.29700000002</v>
      </c>
      <c r="G157" s="27">
        <v>674396.59400000004</v>
      </c>
      <c r="H157" s="24">
        <v>11948</v>
      </c>
      <c r="I157" s="24" t="s">
        <v>83</v>
      </c>
      <c r="J157" s="24">
        <v>53100195</v>
      </c>
      <c r="K157" s="28" t="s">
        <v>84</v>
      </c>
      <c r="L157" s="24">
        <v>2</v>
      </c>
      <c r="M157" s="24" t="s">
        <v>36</v>
      </c>
      <c r="N157" s="24" t="s">
        <v>58</v>
      </c>
      <c r="O157" s="24" t="s">
        <v>38</v>
      </c>
      <c r="P157" s="24" t="s">
        <v>39</v>
      </c>
      <c r="Q157" s="24" t="s">
        <v>40</v>
      </c>
      <c r="R157" s="24" t="s">
        <v>41</v>
      </c>
      <c r="S157" s="24" t="s">
        <v>40</v>
      </c>
      <c r="T157" s="24" t="s">
        <v>42</v>
      </c>
      <c r="U157" s="24" t="s">
        <v>40</v>
      </c>
      <c r="V157" s="24" t="s">
        <v>42</v>
      </c>
      <c r="W157" s="24" t="s">
        <v>42</v>
      </c>
      <c r="X157" s="24" t="s">
        <v>42</v>
      </c>
      <c r="Y157" s="24" t="s">
        <v>59</v>
      </c>
      <c r="Z157" s="24" t="s">
        <v>40</v>
      </c>
      <c r="AA157" s="24" t="s">
        <v>44</v>
      </c>
      <c r="AB157" s="24" t="s">
        <v>42</v>
      </c>
      <c r="AC157" s="24" t="s">
        <v>60</v>
      </c>
    </row>
    <row r="158" spans="1:29" ht="48" x14ac:dyDescent="0.25">
      <c r="A158" s="24" t="s">
        <v>142</v>
      </c>
      <c r="B158" s="28" t="s">
        <v>143</v>
      </c>
      <c r="C158" s="28" t="s">
        <v>158</v>
      </c>
      <c r="D158" s="25" t="s">
        <v>67</v>
      </c>
      <c r="E158" s="26" t="s">
        <v>108</v>
      </c>
      <c r="F158" s="27">
        <v>13708253.812000001</v>
      </c>
      <c r="G158" s="27">
        <v>13708253.812000001</v>
      </c>
      <c r="H158" s="24">
        <v>11825</v>
      </c>
      <c r="I158" s="24" t="s">
        <v>109</v>
      </c>
      <c r="J158" s="24">
        <v>53100136</v>
      </c>
      <c r="K158" s="28" t="s">
        <v>110</v>
      </c>
      <c r="L158" s="24">
        <v>1</v>
      </c>
      <c r="M158" s="24" t="s">
        <v>36</v>
      </c>
      <c r="N158" s="24" t="s">
        <v>37</v>
      </c>
      <c r="O158" s="24" t="s">
        <v>49</v>
      </c>
      <c r="P158" s="24" t="s">
        <v>39</v>
      </c>
      <c r="Q158" s="24" t="s">
        <v>40</v>
      </c>
      <c r="R158" s="24" t="s">
        <v>41</v>
      </c>
      <c r="S158" s="24" t="s">
        <v>40</v>
      </c>
      <c r="T158" s="24" t="s">
        <v>42</v>
      </c>
      <c r="U158" s="24" t="s">
        <v>40</v>
      </c>
      <c r="V158" s="24" t="s">
        <v>42</v>
      </c>
      <c r="W158" s="24" t="s">
        <v>42</v>
      </c>
      <c r="X158" s="24" t="s">
        <v>42</v>
      </c>
      <c r="Y158" s="24" t="s">
        <v>54</v>
      </c>
      <c r="Z158" s="24" t="s">
        <v>40</v>
      </c>
      <c r="AA158" s="24" t="s">
        <v>51</v>
      </c>
      <c r="AB158" s="24" t="s">
        <v>40</v>
      </c>
      <c r="AC158" s="24"/>
    </row>
    <row r="159" spans="1:29" ht="48" x14ac:dyDescent="0.25">
      <c r="A159" s="24" t="s">
        <v>142</v>
      </c>
      <c r="B159" s="28" t="s">
        <v>143</v>
      </c>
      <c r="C159" s="28" t="s">
        <v>158</v>
      </c>
      <c r="D159" s="25" t="s">
        <v>67</v>
      </c>
      <c r="E159" s="26" t="s">
        <v>82</v>
      </c>
      <c r="F159" s="27">
        <v>337198.29700000002</v>
      </c>
      <c r="G159" s="27">
        <v>337198.29700000002</v>
      </c>
      <c r="H159" s="24">
        <v>11948</v>
      </c>
      <c r="I159" s="24" t="s">
        <v>83</v>
      </c>
      <c r="J159" s="24">
        <v>53100195</v>
      </c>
      <c r="K159" s="28" t="s">
        <v>84</v>
      </c>
      <c r="L159" s="24">
        <v>1</v>
      </c>
      <c r="M159" s="24" t="s">
        <v>36</v>
      </c>
      <c r="N159" s="24" t="s">
        <v>58</v>
      </c>
      <c r="O159" s="24" t="s">
        <v>38</v>
      </c>
      <c r="P159" s="24" t="s">
        <v>39</v>
      </c>
      <c r="Q159" s="24" t="s">
        <v>40</v>
      </c>
      <c r="R159" s="24" t="s">
        <v>41</v>
      </c>
      <c r="S159" s="24" t="s">
        <v>40</v>
      </c>
      <c r="T159" s="24" t="s">
        <v>42</v>
      </c>
      <c r="U159" s="24" t="s">
        <v>40</v>
      </c>
      <c r="V159" s="24" t="s">
        <v>42</v>
      </c>
      <c r="W159" s="24" t="s">
        <v>42</v>
      </c>
      <c r="X159" s="24" t="s">
        <v>42</v>
      </c>
      <c r="Y159" s="24" t="s">
        <v>59</v>
      </c>
      <c r="Z159" s="24" t="s">
        <v>40</v>
      </c>
      <c r="AA159" s="24" t="s">
        <v>44</v>
      </c>
      <c r="AB159" s="24" t="s">
        <v>42</v>
      </c>
      <c r="AC159" s="24" t="s">
        <v>60</v>
      </c>
    </row>
  </sheetData>
  <conditionalFormatting sqref="E2:R159">
    <cfRule type="expression" dxfId="3" priority="4">
      <formula>$J2=0</formula>
    </cfRule>
  </conditionalFormatting>
  <conditionalFormatting sqref="S63">
    <cfRule type="expression" dxfId="2" priority="2">
      <formula>$J62=0</formula>
    </cfRule>
  </conditionalFormatting>
  <conditionalFormatting sqref="AC63">
    <cfRule type="expression" dxfId="1" priority="1">
      <formula>$J62=0</formula>
    </cfRule>
  </conditionalFormatting>
  <conditionalFormatting sqref="AC73">
    <cfRule type="expression" dxfId="0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Eq. Méd. Obras Prioritarias PyP</vt:lpstr>
      <vt:lpstr>OOAD</vt:lpstr>
      <vt:lpstr>Apoyo</vt:lpstr>
      <vt:lpstr>BASE_ANEXO2</vt:lpstr>
      <vt:lpstr>ConcentradoPrioritariosJulPyP</vt:lpstr>
      <vt:lpstr>Base PyP</vt:lpstr>
      <vt:lpstr>central</vt:lpstr>
      <vt:lpstr>'Eq. Méd. Obras Prioritarias PyP'!Área_de_impresión</vt:lpstr>
      <vt:lpstr>'Eq. Méd. Obras Prioritarias PyP'!Títulos_a_imprimir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Ignacio Zuñiga San Pedro</dc:creator>
  <cp:keywords/>
  <dc:description/>
  <cp:lastModifiedBy>Jesus Ignacio Zuñiga San Pedro</cp:lastModifiedBy>
  <cp:revision/>
  <cp:lastPrinted>2025-11-25T00:09:01Z</cp:lastPrinted>
  <dcterms:created xsi:type="dcterms:W3CDTF">2021-08-18T15:08:36Z</dcterms:created>
  <dcterms:modified xsi:type="dcterms:W3CDTF">2025-11-25T00:09:02Z</dcterms:modified>
  <cp:category/>
  <cp:contentStatus/>
</cp:coreProperties>
</file>